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0730" windowHeight="11760"/>
  </bookViews>
  <sheets>
    <sheet name="CATALOGO DE CONCEPTOS" sheetId="2" r:id="rId1"/>
  </sheets>
  <definedNames>
    <definedName name="_xlnm.Print_Titles" localSheetId="0">'CATALOGO DE CONCEPTOS'!#REF!</definedName>
  </definedNames>
  <calcPr calcId="145621"/>
</workbook>
</file>

<file path=xl/calcChain.xml><?xml version="1.0" encoding="utf-8"?>
<calcChain xmlns="http://schemas.openxmlformats.org/spreadsheetml/2006/main">
  <c r="H290" i="2" l="1"/>
  <c r="H282" i="2"/>
  <c r="H250" i="2"/>
  <c r="H236" i="2"/>
  <c r="H219" i="2"/>
  <c r="H209" i="2"/>
  <c r="H199" i="2"/>
  <c r="H181" i="2"/>
  <c r="H165" i="2"/>
  <c r="H145" i="2"/>
  <c r="H127" i="2"/>
  <c r="H104" i="2"/>
  <c r="H82" i="2"/>
  <c r="H74" i="2"/>
  <c r="H60" i="2"/>
  <c r="H54" i="2"/>
  <c r="H44" i="2"/>
  <c r="H37" i="2"/>
  <c r="H28" i="2"/>
  <c r="H294" i="2" l="1"/>
  <c r="H295" i="2" s="1"/>
  <c r="H296" i="2" s="1"/>
</calcChain>
</file>

<file path=xl/sharedStrings.xml><?xml version="1.0" encoding="utf-8"?>
<sst xmlns="http://schemas.openxmlformats.org/spreadsheetml/2006/main" count="627" uniqueCount="393">
  <si>
    <t>SECRETARIA DE INFRAESTRUCTURA</t>
  </si>
  <si>
    <t>SUBSECRETARIA DE CONSTRUCCION</t>
  </si>
  <si>
    <t>DIRECCION DE PROYECTOS</t>
  </si>
  <si>
    <t xml:space="preserve">PROYECTO: PROYETO EJECUTIVO- RESTAURACIÓN DE ANTIGUO CUARTEL ANÁHUAC </t>
  </si>
  <si>
    <t>OBRA:  RESTAURACIÓN ANTIGUO CUARTEL ANÁHUAC</t>
  </si>
  <si>
    <t>UBICACIÓN: AV. HIDALGO S/N. COLONIA REVOLUCIÓN, ANÁHUAC N.L.</t>
  </si>
  <si>
    <t>MUNICIPIO: ANAHUAC, N.L.</t>
  </si>
  <si>
    <t>LICITACION:</t>
  </si>
  <si>
    <t>CONSECUTIVO</t>
  </si>
  <si>
    <t>No. CPTO.</t>
  </si>
  <si>
    <t>CONCEPTO</t>
  </si>
  <si>
    <t>UNID.</t>
  </si>
  <si>
    <t>CANT.</t>
  </si>
  <si>
    <t>P.U.</t>
  </si>
  <si>
    <t>PRECIO CON LETRA</t>
  </si>
  <si>
    <t>IMPORTE</t>
  </si>
  <si>
    <t>PRELIMINARES</t>
  </si>
  <si>
    <t>I-PREL-BAS</t>
  </si>
  <si>
    <t>PRELIMINARES BASICOS</t>
  </si>
  <si>
    <t>PRE01</t>
  </si>
  <si>
    <t xml:space="preserve">Suministro y colocación de botes de 200 lts, para la preparación de mucilago  de nopal.  En el lugar donde indique la supervisión. Incluye: materiales, mano de obra especializada, herramienta menor, utilización de equipo de seguridad, limpieza del área de trabajo  y todo lo necesario para su correcta ejecución. </t>
  </si>
  <si>
    <t>pza</t>
  </si>
  <si>
    <t>PRE02</t>
  </si>
  <si>
    <t xml:space="preserve">Suministro y colocación de botes de 200 lts, para el apagado de cal.  En el lugar donde indique la supervisión. Incluye: materiales, mano de obra especializada, herramienta menor, utilización de equipo de seguridad, limpieza del área de trabajo  y todo lo necesario para su correcta ejecución. </t>
  </si>
  <si>
    <t>PRE03</t>
  </si>
  <si>
    <t>Suministro y armado de estructura de madera (para techumbre-bodega), hecha a base de: Estructura de polines de madera de 4"x4", techo de hojas de triplay de 9 mm, fijadas con clavos de 2" a estructura y cinta gris en uniones. incluye: mano de obra, herramienta, sobrantes, cortes, desarmado, retiro de material al termino de los trabajos y todo lo necesario para su correcta ejecución.</t>
  </si>
  <si>
    <t>PROTECCIONES</t>
  </si>
  <si>
    <t>I-PROT-AND</t>
  </si>
  <si>
    <t>PRELIMINARES PROTECCIONES</t>
  </si>
  <si>
    <t>PRE05PRO</t>
  </si>
  <si>
    <t>Suministro y colocación de tapial de triplay de madera de pino de 12 mm, de 1a. y postes a base de polines  de madera de pino de 4" x 4" a cada 1.22 mts, la altura del tapial será de 3.66 m. Reforzado con barrote transversal para su rigidez, cuenta con 2 juegos de puertas para salida y acceso controlados, fabricadas a dos hojas abatimientos a interior, con bastidor y triplay reforzados, bisagras, candados y cadenas de seguridad, incluye: la recuperación del material para el contratista al término de la obra, sellado de  juntas con cinta canela , elementos de fijación los cuales deberán ser tornillos, hincado de polines, acarreos de los materiales que intervienen en este concepto, insumos, desperdicios, mano de obra, herramienta y equipo necesario, p.u.o.t</t>
  </si>
  <si>
    <t>ml</t>
  </si>
  <si>
    <t>PRE09PRO</t>
  </si>
  <si>
    <t>Protección necesaria de elementos de muros y columnas, pisos o escalones originales durante los trabajos de liberaciones: con duela de ½” o de triplay madera de tercera, estructura flotada, con bastidor. incluye: mano de obra, herramienta, materiales, cortes, fijación, desperdicios, acarreos, retiro de protección al termino de los trabajos y todo lo necesario para su correcta ejecución</t>
  </si>
  <si>
    <t>m2</t>
  </si>
  <si>
    <t>LIMPIEZAS</t>
  </si>
  <si>
    <t>I-LIMP-OBRA</t>
  </si>
  <si>
    <t xml:space="preserve">PRELIMINARES LIMPIEZAS DE ÁREAS </t>
  </si>
  <si>
    <t>PRE06LIM</t>
  </si>
  <si>
    <t>Limpieza preliminar de obra en interiores del edificio: extrayendo material de escombro y basura por medios manuales, con el fin de despejar las áreas de trabajo, sin dañar elementos constructivos, instalaciones, acabados y de ornato, rescatando si hubiera elementos originales y material reutilizable, incluye materiales, herramienta y mano de obra</t>
  </si>
  <si>
    <t>PRE07LIM</t>
  </si>
  <si>
    <t xml:space="preserve">limpieza durante y al final de la obra: con productos para aseo que sean necesarios para su correcta ejecución, incluye: materiales, desperdicios, mano de obra, equipo y herramienta  </t>
  </si>
  <si>
    <t>SUBTOTAL CAPITULO I-PRELIMINARES</t>
  </si>
  <si>
    <t>CIMENTACIONES</t>
  </si>
  <si>
    <t>II-CIMLIB</t>
  </si>
  <si>
    <t>II-TRABAJOS  DE LIBERACIÓN EN  CIMIENTOS</t>
  </si>
  <si>
    <t>CIMP02LIBA</t>
  </si>
  <si>
    <t>Trabajos de excavaciones en cuerpos de cimentación que sostienen los muros cabeceros, muros secundarios, columnas de ladrillo ubicados en los perímetros exteriores del edificio:  procediendo con excavaciones hasta llegar al menos a 70 cms de profundidad que corresponde al cuerpo de cimentación hasta nivel de piedraplen en áreas dañadas, abriendo cepas de al menos 70 cms de ancho, para poder realizar trabajos de recalce de cimentación, Incluye: compactación de área excavada hasta terminar las consolidaciones por capas de 20 cms compactadas manualmente humedeciendo el materia,  mano de obra calificada, herramienta y lo necesario para su correcta ejecución.</t>
  </si>
  <si>
    <t>CIMP02LIBB</t>
  </si>
  <si>
    <t>Trabajos de liberación de juntas y material sueltos o dañados en cuerpos de cimentación que sostienen los muros cabeceros, muros secundarios y columnas de ladrillo ubicados en los perímetros exteriores del edificio:  Retirando materiales sueltos con gancho amarrador hasta dejar libre de polvo la superficie en cuerpo de cimentación, limpiando las juntas entre material pétreo, verificando para retiro de piezas dañadas o sueltas recuperándolas de forma manua, altura promedio 70 cms; Incluye: mano de obra calificada, herramienta y lo necesario para su correcta ejecución.</t>
  </si>
  <si>
    <t>CIMS05LIB</t>
  </si>
  <si>
    <t>Trabajos de liberación de material sueltos o dañados en cadena de desplante que sostienen los muros secundarios en los perímetros exteriores del edificio:  procediendo con limpieza y liberación de material suelto en área expuesta de la cadena de desplante de 20 cms de espesor, donde se encuentre dañada, los trabajos se realizaran de forma manual Incluye: mano de obra calificada, herramienta y lo necesario para su correcta ejecución.</t>
  </si>
  <si>
    <t>SUBTOTAL CAPITULO II-LIBERACIONES DE CIMIENTOS</t>
  </si>
  <si>
    <t>III-CIMRE</t>
  </si>
  <si>
    <t>III-INTEGRACIÓN Y REINTEGRACIÓN  EN  CIMENTACIONES</t>
  </si>
  <si>
    <t>CIMP03RE</t>
  </si>
  <si>
    <t>Reintegración de juntas en áreas dañadas previamente liberadas, e integración de aplanados, en cuerpos de cimentación que sostienen los muros cabeceros, muros secundarios y  columnas de ladrillo ubicados en los perímetros exteriores del edificio: consolidando piezas recuperadas o faltantes, las fábricas de las piezas faltantes deben ser similares a las existentes, aplicar reposición de juntas con cal apagada-arena en proporción 1:2 agregando mucilago de nopal, en seguida realizar suministro y aplicación de capas de compresión sobre las superficies realizadas, mediante la integración de morteros mejorados de cal apagada-arena proporción 1:3 agregando mucilago de nopal, dando tiempos de reposo conforme al proceso constructivo, en seguida realizar aplanado fino con mortero cal pagada-arena proporción 1:1 agregando mucilago de nopal, para finalizar sellar la superficie con sellador SFT! Base agua en proporción 1lt para 3 m2, garantizando la traspiración de los elementos constructivos, incluye: materiales, mano de obra calificada, herramienta y todo lo necesario para su correcta ejecución</t>
  </si>
  <si>
    <t>CIMS05RE</t>
  </si>
  <si>
    <t>Reintegración de fragmentos exteriores y dañados en dalas de desplante que sostienten los muros secundarios: realizando trabajos de reintegración con materiales similares al concreto existente, aplicando unicreto o similar para su integración al elemento; incluye materiales, mano de obra, herramienta y todo lo necesario para su correcta ejecución.</t>
  </si>
  <si>
    <t>SUBTOTAL CAPITULO III-INTEGRACIÓN Y REINTEGRACIÓN  EN  CIMENTACIONES</t>
  </si>
  <si>
    <t>PISOS INTERIORES</t>
  </si>
  <si>
    <t>IV-PISINLIB</t>
  </si>
  <si>
    <t>IV-TRABAJOS  DE LIBERACIÓN EN  PISOS INTERIORES</t>
  </si>
  <si>
    <t>PINT01LIB</t>
  </si>
  <si>
    <t>Retiro y demolición de piso de concreto firme de 8 a 10 cms de espesor en áreas dañadas de las diferentes 10 crujías del edificio, previamente protegiendo muros y elementos originales realizando trabajos de forma manual, con maceta y cincel a golpe rasante, Incluye: retiro de material producto de demoliciones a banco de escombro donde la supervisión lo indique, protección de muros colindantes  por medio de  duela de madera de 2da. mano de obra herramienta y lo necesario para su correcta ejecución.</t>
  </si>
  <si>
    <t>PINT05LIB</t>
  </si>
  <si>
    <t>Liberación de escalones existentes entre las crujías E y D, realizando trabajos de forma manual con maceta y cincel de punta afilada, retirando agregados, elementos sueltos, elementos dañados, Incluye: acarreo de material producto de liberaciones a banco de escombro, protección de muros colindantes por medio de duela de madera de 2da. mano de obra herramienta y lo necesario para su correcta ejecución.</t>
  </si>
  <si>
    <t>PINT07LIB</t>
  </si>
  <si>
    <t>Retiro y demolición de elementos agregados de instalaciones hidráulica y sanitaria por interiores del edificio: elementos que se localizan en pisos de crujías B, C y K, pero quedaron las salidas de descargas, registros ciegos tubería albañal subterránea; fabricados los registros con ladrillo de barro cocido, pisos y tapas de concreto, para estos trabajos es necesario realizar demoliciones de forma manual con maceta y cincel,  acarreo de material producto de liberaciones a banco de escombro, protección de muros colindantes por medio de duela de madera de 2da. mano de obra herramienta y lo necesario para su correcta ejecución.</t>
  </si>
  <si>
    <t>SUBTOTAL CAPITULO IV-LIBERACIONES DE CIMIENTOS</t>
  </si>
  <si>
    <t>V-PISINRE</t>
  </si>
  <si>
    <t>V-INTEGRACIÓN Y REINTEGRACIÓN  EN  PISOS INTERIORES</t>
  </si>
  <si>
    <t>PINT01IN</t>
  </si>
  <si>
    <t>Integración de  piso interior en las 10 diferentes crujías del edificio: con integración de ladrillo similar al encontrado e integración de áreas de reposición de enladrillados con trazos a cartabón y marco lineal, utilizando piezas nuevas de dimensiones y densidad similar a las originales, trazo y nivelación del piso natural, relleno a donde así lo requiera y compactado de forma manual con pisón, las piezas serán asentadas con mortero de cal apagada-arena en proporción 1:1 orientadas en base al patrón original y rejuntadas según las especificaciones anteriormente aplicadas, para finalizar sellar la superficie con sellador sft1 base agua en proporción 1 lt para 3 m2, garantizando la transpiración de los elementos constructivos; incluye: mano de obra, herramientas, materiales, acarreos, desperdicios y todo lo necesario para la correcta ejecución.  El precio incluye: materiales, mano de obra especializada, herramienta y equipo menor, equipo de seguridad, limpieza del área de trabajo.</t>
  </si>
  <si>
    <t>SUBTOTAL CAPITULO V-INTEGRACIÓN Y REINTEGRACIÓN  EN  PISOS INTERIORES</t>
  </si>
  <si>
    <t>PISOS EXTERIORES</t>
  </si>
  <si>
    <t>VI-PISEXLIB</t>
  </si>
  <si>
    <t>VI-TRABAJOS  DE LIBERACIÓN EN  PISOS EXTERIORES</t>
  </si>
  <si>
    <t>PIEXT01LIB</t>
  </si>
  <si>
    <t>Liberación de elementos y secciones dañadas de escalones curvilíneos de acceso al edificio, Juego de escalones formado por piezas de forma circular a un punto de acuerdo a la traza del edificio, con medidas de longitud de cada escalón que corresponden 19.25 m, 19.08 m, 14.00 m y 8.65 m. las huellas son de 29 cms, peraltes de 0.145, 0.175, 0.14 y 0.155 m, estos elementos están Fabricado con vaciado de concreto en secciones de grava roca de tamaño mediano sedimentaria de la región, más arena de la región, su acabado es aparente en pulido rustico. Realizando trabajos de forma manual con maceta y cincel a golpe rasante, acarreos de material producto de demoliciones a banco de escombro. El precio incluye: mano de obra especializada, herramienta y equipo menor, equipo de seguridad, limpieza del área de trabajo.</t>
  </si>
  <si>
    <t>PIEXT02LIB</t>
  </si>
  <si>
    <t>Liberación de cemento en firme de cemento existente, ubicado en banqueta de fachada principal y banqueta posterior al edificio de forma circular en su trazo, fabricado con concreto firme de 8 cms de espesor, su acabado es pulido; El precio incluye: materiales, mano de obra especializada, herramienta menor, utilización de equipo de seguridad, limpieza del área de trabajo y todo lo necesario para su correcta ejecución.</t>
  </si>
  <si>
    <t>CIMS04LIB</t>
  </si>
  <si>
    <t>Excavaciones y liberaciones para poder realizar intervenciones en vestigio de piso exterior del edifico de pasillo desde calle a escalones: fabricado con piedra bola selecta de 3” de diámetro asentada con cal-arena, sobre plantilla de estrato de material mejorado, el pasillo estaba delimitado con frontera guarnición de ladrillo de barro cocido, asentado de forma de capuchino  su trazo obedece a la forma radial cuyo ancho es menor al frente de la calle  y mayor frente alfarda de escalones, este elemento se localiza en área de verde que se ubica entre la calle y los escalones de acceso, posiblemente este elemento estaba delimitando el acceso hacia el edificio de forma simétrica. Dentro de los trabajos primero es trazo y nivelación para reconocimiento del área, segundo es excavación para nivelación además de compactado tercero es recuperación y registro de piezas originales del pasillo, cuarto es el retiro de material producto de excavaciones a banco de escombro donde la supervisión lo indique, El precio incluye: materiales, mano de obra especializada, herramienta menor, utilización de equipo de seguridad, limpieza del área de trabajo y todo lo necesario para su correcta ejecución.</t>
  </si>
  <si>
    <t>PINT05-1-LIB</t>
  </si>
  <si>
    <t>Retiro y demolición de pisos vaciados sobre piso de banqueta de patio exterior, para uso de espacios sanitarios y anexos agregados en aledaños en crujías C, D Y H. Donde además se localizan descargas y registros de instalaciones sanitarias que ya dejaron de funcionar, estos pisos actualmente perdieron su capacidad de trabajo, sus espesores varían desde 6 a 10 cms. Realizando trabajos de demoliciones de forma manual con maceta y cincel a golpe rasante; El precio incluye: mano de obra especializada, herramienta menor, utilización de equipo de seguridad, limpieza del área de trabajo y todo lo necesario para su correcta ejecución.</t>
  </si>
  <si>
    <t>CIESC06LIB</t>
  </si>
  <si>
    <t>Liberación de diferentes elementos de concreto en áreas de patios traseros del edificio, demoliendo concretos y retirando producto de las mismas a banco de escombro, también se realizará despalme del terreno de al menos 30 cms de espesor respetando arbolamiento vivo, compactado y relleno en capas de 20 cms realizando compactación manual humedeciendo terreno hasta completar huecos, retiro de materiales producto de liberaciones a banco de escombro; El precio incluye: poda de formación de arbolamiento, mano de obra herramienta menor, utilización de equipo de seguridad, limpieza del área de trabajo y todo lo necesario para su correcta ejecución.</t>
  </si>
  <si>
    <t>PIEXT07LIB</t>
  </si>
  <si>
    <t>Liberación y retiro de elementos agregados de instalación hidráulica y sanitaria que actualmente se encuentran inhabilitadas por el exterior del edificio en anexos colindantes : elementos que se localizan en pisos de baños colindantes a crujías C, D y H, pero quedaron las salidas de descargas, registros ciegos tubería albañal subterránea; fabricados los registros con ladrillo de barro cocido, pisos y tapas de concreto, para estos trabajos es necesario realizar demoliciones de forma manual con maceta y cincel,  acarreo de material producto de liberaciones a banco de escombro, protección de muros colindantes por medio de duela de madera de 2da. mano de obra herramienta y lo necesario para su correcta ejecución</t>
  </si>
  <si>
    <t>SUBTOTAL CAPITULO VI-LIBERACIÓN EN  PISOS EXTERIORES</t>
  </si>
  <si>
    <t>VII-PISEXRE</t>
  </si>
  <si>
    <t>VII-INTEGRACIÓN Y REINTEGRACIÓN  EN  PISOS INTERIORES</t>
  </si>
  <si>
    <t>PIEXT01IN</t>
  </si>
  <si>
    <t>CConsolidación de escalones circulares de acceso al edificio, Juego de escalones formado por piezas de forma circular a un punto de acuerdo a la traza del edificio, con medidas de longitud de cada escalón que corresponden 19.25 m, 19.08 m, 14.00 m y 8.65 m. las huellas son de 29 cms, peraltes de 0.145, 0.175, 0.14 y 0.055 m, estos elementos están Fabricado con vaciado de concreto en secciones de grava roca de tamaño mediano sedimentaria de la región, más arena de la región, su acabado es aparente en pulido rustico. Reintegración de materiales similares a las de escalones para su consolidación, cuidando dimensiones y acabados de los escalones existentes, cuidar proceso constructivo con agregados de vaciado similar a existentes (usar concreto f´c=250 kg/cm2); El precio incluye: materiales, mano de obra especializada, herramienta y equipo menor, equipo de seguridad, limpieza del área de trabajo.</t>
  </si>
  <si>
    <t>PIEXT02AIN</t>
  </si>
  <si>
    <t>Integración de piso de banqueta con integración de ladrillo similar al encontrado e integración de áreas de reposición de enladrillados con trazos a cartabón y marco lineal, utilizando piezas nuevas de dimensiones y densidad similar a las originales, trazo y nivelación del piso natural, relleno a donde así lo requiera y compactado al 90% proctor, las piezas serán asentadas con mortero de cal apagada-arena en proporción 1:3 orientadas en base al patrón original y rejuntadas según las especificaciones anteriormente aplicadas, para finalizar sellar la superficie con sellador sft1 base agua en proporción 1 lt para 3 m2, garantizando la transpiración de los elementos constructivos. inc: mano de obra, herramientas, materiales, acarreos, desperdicios y todo lo necesario para la correcta ejecución.  El precio incluye: materiales, mano de obra especializada, herramienta y equipo menor, equipo de seguridad, limpieza del área de trabajo.</t>
  </si>
  <si>
    <t>PIEXT04IN</t>
  </si>
  <si>
    <t>Reintegración de elementos similares a los vestigios en Piso exterior del edifico de pasillo desde calle a escalones: realizando compactación previa del área, aplicando plantilla de concreto de 8 cms de espesor, para estabilidad de piedra bola de empedrado similar a los vestigios, misma que se asentara con pastas de cal-arena y cemento terciado, dejando como elemento de frontera el ladrillo recocido con medidas similares a existentes, que se asentaran con pasta similar a la del empedrado, aplicar impermeabilizante integral en polvo para mezclas y en áreas bajas y colindantes de pasillos</t>
  </si>
  <si>
    <t>SUBTOTAL CAPITULO VII-INTEGRACIÓN Y REINTEGRACIÓN  EN  PISOS EXTERIORES</t>
  </si>
  <si>
    <t>MUROS INTERIORES</t>
  </si>
  <si>
    <t>VIII-MUINTLIB</t>
  </si>
  <si>
    <t>VIII-TRABAJOS  DE LIBERACIÓN EN  MUROS INTERIORES</t>
  </si>
  <si>
    <t>MUCA-01LIB</t>
  </si>
  <si>
    <t xml:space="preserve"> Liberación de aplanados en áreas dañadas en muros cabeceros o primarios, secundarios y columnas por interiores: De espesor es de 30 cms, y 3.57 m, de h, Están fabricados con ladrillo de barro cocido con medidas de 20.5 x 10 x 6.5 cms, Se procederá con Liberaciones de aplanados y juntas por secciones, retirando elementos sueltos y dañados además de piezas sueltas para su reintegración, retirando materiales sueltos con gancho amarrador hasta dejar libre de polvo la superficie, protegiendo elementos colindantes con duela de madera de 2da, para evitar daños,  procurando no dañar áreas que se encuentran en buen estado, acarreo de materiales producto de liberaciones a banco de escombro, previamente se colocaran protecciones a elementos colindantes por medio de duela madera de 2da. El precio incluye: mano de obra especializada, herramienta y equipo menor, equipo de seguridad, limpieza del área de trabajo.</t>
  </si>
  <si>
    <t>MUSE03LIB</t>
  </si>
  <si>
    <t>Liberaciones de juntas dañadas en Muros que sostienen el caballete ubicados sobre muros secundarios: Corresponden a los que están en el eje 10, Están fabricados similares a los primarios, de espesor es de 30 cms, y  1.50 m, de h, Están fabricados con ladrillo de barro cocido con medidas de 20.5 x 10 x 6.5 cms, asentados con mortero de cal apagada, arena, arcilla y mucilagos de la región, se cuida el acabado aparente, la junta de hiladas es de 1 cm de espesor, el tejido de su aparejo está hecho con una hilada a tizón a cada cuatro a soga, (es decir con aparejo ingles antiguo doble separado) en ambos paramentos del muro. Operando a una altura con respecto a nivel de piso interior (de N +3.55 hasta altura máxima de N + 5.16 m) se procederá con trabajos de liberación de juntas y piezas de ladrillo de barro cocido dañadas o sueltas con recuperación, retirando materiales sueltos con gancho amarrador hasta dejar libre de polvo la superficie de forma manual con maceta y cincel delgado a golpe rasante, procurando evitar dañar áreas que se conservan con buena capacidad de trabajo, acarreo de materiales producto de liberaciones a banco de escombro, previamente se colocaran protecciones a elementos colindantes por medio de duela madera de 2da. El precio incluye: mano de obra especializada, herramienta y equipo menor, equipo de seguridad, limpieza del área de trabajo.</t>
  </si>
  <si>
    <t>MUPU07LIB</t>
  </si>
  <si>
    <t>Liberación de aplanados y boquillas de elementos en Vanos de Puertas lineales: Ubicadas en muros primarios y secundario corresponde al eje 10, de puertas que comunican a las crujías frontales B, E, F, I, con las posteriores C, D, G, H todas estas con cerramientos lineales, solucionados con macizo de ladrillo de barro cocido de los mismos muros, sostenidos con 3 umbrales de madera de 4” x 1 ¾”  y área de contacto a los laterales de 20 cms, de forma manual con maceta y cincel delgado a golpe rasante, procurando evitar dañar áreas que se conservan con buena capacidad de trabajo, acarreo de materiales producto de liberaciones a banco de escombro, previamente se colocaran protecciones a elementos colindantes por medio de duela madera de 2da. El precio incluye: mano de obra especializada, herramienta y equipo menor, equipo de seguridad, limpieza del área de trabajo.</t>
  </si>
  <si>
    <t>MUCP08LIB</t>
  </si>
  <si>
    <t>Liberación de anclaje en áreas de contacto para colocar Marcos de Puertas: Ubicadas en muros primarios y secundario corresponde al eje 10, de puertas que comunican a las crujías frontales B, E, F, I, con las posteriores C, D, G, H,  todas estas con cerramientos lineales; los marcos están fabricadas con madera de 4” x 1 ¾”  siguiendo el trayecto del marco en los muros  y cerramiento, haciendo empotres al piso y en cerramiento, con área de contacto de 20 cms. Se procederá con liberación de áreas donde se empotra el nuevo marco en los macizos de muros, y pisos con recuperación de piezas, de forma manual con maceta y cincel delgado a golpe rasante evitando dañar elementos colindantes, además del acarreo de producto de liberaciones a banco de escombro; El precio incluye: mano de obra especializada, herramienta menor, utilización de equipo de seguridad, limpieza del área de trabajo y todo lo necesario para su correcta ejecución.</t>
  </si>
  <si>
    <t>MUCP09LIB</t>
  </si>
  <si>
    <t>Liberación de elementos agregados en vano de Puerta de ½ punto: Ubicada en eje G entre 9 y 10, puerta que comunican a las crujías D y H, con un ancho de claro de 0.95 m y altura de cerramiento con arco de ½ punto, de 2.035 m de h, el cerramiento está solucionado por medio de arco de ½ punto forjado con ladrillo de barro cocido usados en los muros de similar dimensión, es decir 27 x 14 x 6.5 cms usados como dovelas en aparejo a tizón asentados con morteros de cal, arcilla, arena y mucilagos. No cuenta con marco ni puerta, actualmente está tapiado el vano con material de block contemporáneo asentado con pasta de cemento, cuenta con aplanados de pasta. Iniciando trabajos con liberación de tapia en vano de la puerta, retirando muro de block provisional, además seguido de liberaciones de elementos sueltos y dañados en paramentos de los muros originales, liberando también aplanados y juntas en mal estado, liberaciones de piezas dañadas para su reintegración, todos los trabajos de liberaciones se realizaran de forma manual con maceta y cincel a golpe rasante, protegiendo elementos colindantes con duela de madera de 2da, para evitar daños, considerando el  acarreo de escombro producto de liberaciones a banco de escombro; El precio incluye: mano de obra especializada, herramienta menor, utilización de equipo de seguridad, limpieza del área de trabajo y todo lo necesario para su correcta ejecución.</t>
  </si>
  <si>
    <t>MUVA10LIB</t>
  </si>
  <si>
    <t>Liberación de elementos agregados en vanos de Arcos de ½ punto de fachada: Ubicados sobre el eje 11, donde corresponde a los claros de accesos de las crujías cuyas dimensiones son distintas: Procediendo con trabajos de Retiro y desmontajes de marcos metálicos de puertas, ventanas, cortinas y otros, liberación de elementos agregados de muros, liberación de elementos agregados y empotrados en concreto armado, se considera apuntalamiento preventivo con cama de trabajo habilitada con andamios y vigas, polines, duela y barrotes de madera para consolidar dovelas de arcos, acarreo de escombro producto de liberaciones a banco de escombro, todos los trabajos de liberaciones se realizaran de forma manual con maceta y cincel a golpe rasante, protegiendo elementos colindantes con duela de madera de 2da, para evitar daños; El precio incluye: mano de obra especializada, herramienta menor, utilización de equipo de seguridad, limpieza del área de trabajo y todo lo necesario para su correcta ejecución</t>
  </si>
  <si>
    <t>MUAL11LIB</t>
  </si>
  <si>
    <t>MUVV12LIB</t>
  </si>
  <si>
    <t>MUCV13LIB</t>
  </si>
  <si>
    <t>MUAG14LIB</t>
  </si>
  <si>
    <t>Liberación de elementos dañados que integran los vanos agregados por interiores del edificio: Vanos que se abren con la intensión de atender necesidades de otros usos (recientes), principalmente para integrar unidades de aire acondicionado en diferentes áreas de las crujías, tanto en muros primarios como secundarios, estas acciones se realizan sin integrar cerramientos ni marcos, con la finalidad de dejar los vanos a manera provisional, se iniciaran trabajos de liberaciones de elementos sueltos y dañados de juntas de hiladas, aplanados y piezas de ladrillo de barro cocido sueltos o dañados, todos los trabajos de liberaciones se realizaran de forma manual con maceta y cincel a golpe rasante, protegiendo elementos colindantes con duela de madera de 2da, para evitar daños; El precio incluye: mano de obra especializada, herramienta menor, utilización de equipo de seguridad, limpieza del área de trabajo y todo lo necesario para su correcta ejecución.</t>
  </si>
  <si>
    <t>MUAG15ALIB</t>
  </si>
  <si>
    <t>Liberación de tuberías y cables eléctricos, que existan sobre el inmueble histórico, así como sistemas de sujeción, como abrazaderas, taquetes, alambres, pernos, clavos y alcayatas. incluye: mano de obra, andamios y herramienta.</t>
  </si>
  <si>
    <t>MUAG15BLIB</t>
  </si>
  <si>
    <t>MUAG17LIB</t>
  </si>
  <si>
    <t>Liberación de pintura en muros interiores: a base de espátula una altura de máxima de 4.00 metros, retiro de material producto de liberaciones a banco de escombro; El precio incluye: materiales, mano de obra especializada, herramienta menor, utilización de equipo de seguridad,  limpieza del área de trabajo y todo lo necesario para su correcta ejecución.</t>
  </si>
  <si>
    <t>SUBTOTAL CAPITULO VIII-TRABAJOS  DE LIBERACIÓN EN  MUROS INTERIORES</t>
  </si>
  <si>
    <t>IX-MURINRE</t>
  </si>
  <si>
    <t>IX-INTEGRACIÓN Y REINTEGRACIÓN EN  MUROS INTERIORES</t>
  </si>
  <si>
    <t>MUAPL05ARE</t>
  </si>
  <si>
    <t>Reintegración de Aplanados gruesos en todos los muros interiores con aplanados dañados: Fabricada con 1 cm de espesor, con cal-arcilla y arena fina de la región, más mucilagos, cubriendo todos los paramentos de muros, columnas, puertas, ventanales y arcos, con alturas diferentes como son: en crujía A, 3.63 m, en crujías B, C, E, F, G, H, I, 3.45 m, en crujías D hasta 3.80 m, respecto a piso interior de crujía A, utilizando cal apagada en obra - arena  proporción 1:2 agregando baba de nopal una altura de 6.00 metros. El precio incluye: materiales, mano de obra especializada, herramienta menor, utilización de equipo de seguridad, limpieza del área de trabajo y todo lo necesario para su correcta ejecución.</t>
  </si>
  <si>
    <t>MUAPL05BRE</t>
  </si>
  <si>
    <t>Reintegración de Aplanados finos en todos los muros interiores con aplanados dañados: Fabricada con 1 cm de espesor, con cal-arcilla y arena fina de la región, más mucilagos, cubriendo todos los paramentos de muros, columnas, puertas, ventanales y arcos, con alturas diferentes como son: en crujía A, 3.63 m, en crujías B, C, E, F, G, H, I, 3.45 m, en crujías D hasta 3.80 m, respecto a piso interior de crujía A, utilizando cal apagada en obra - arena proporción 1:1 agregando baba de nopal una altura de 6.00 metros. El precio incluye: materiales, mano de obra especializada, herramienta menor, utilización de equipo de seguridad, limpieza del área de trabajo y todo lo necesario para su correcta ejecución. p.u.o.t.</t>
  </si>
  <si>
    <t>MUAPL05CRE</t>
  </si>
  <si>
    <t>Integración de aplanados finos en muros interioress que conservaron sus aplanados: para cubrir imperfecciones del retiro de pintura, utilizando cal apagada en obra - arena proporción 1:1 agregando baba de nopal una altura de 7.00 metros. El precio incluye: materiales, mano de obra especializada, herramienta menor, utilización de equipo de seguridad, limpieza del área de trabajo y todo lo necesario para su correcta ejecución. p.u.o.t.</t>
  </si>
  <si>
    <t>MUSE03RE</t>
  </si>
  <si>
    <t>MUAPL06RE</t>
  </si>
  <si>
    <t>Reintegración de Boquillas en todos los muros interiores del edifico, cubriendo paramentos en muros, columnas y arcos: Fabricada con los mismos materiales de aplanados a 1 cm de espesor, con cal-arcilla y arena fina de la región, más mucilagos, cubriendo todos los paramentos de muros, columnas, puertas, ventanales y arcos, con alturas diferentes como son: en crujía A, 3.63 m, en crujías B, C, E, F, G, H, I, 3.45 m, en crujías D hasta 3.80 m, respecto a piso interior de crujía A. Por medio de aplanados gruesos de mezcla de cal apagada en obra-arena proporción 1:3, seguido por un acabado fino proporción 1:1 para recibir pintura una altura máxima de 4.00 metros, El precio incluye: materiales, mano de obra especializada, herramienta menor, utilización de equipo de seguridad, limpieza del área de trabajo y todo lo necesario para su correcta ejecución.</t>
  </si>
  <si>
    <t>MUPU07RE</t>
  </si>
  <si>
    <t>Reintegración de componentes sueltos o dañados, aplanados y boquillas en Vanos de Puertas lineales interiores: Ubicadas en muros primarios y secundario corresponde al eje 10, de puertas que comunican a las crujías frontales B, E, F, I, con las posteriores C, D, G, H,  con anchos y alturas diferentes Fabricada con las similares fábricas de ladrillo de barro cocido de los muros, entre eje C y D = 0.618 m y h = 1.78 m, D y E = 0.70 m y h = 1.79 m, F y G = 0.77 m y h = 1.95 m, G y H = 0.86 m y h = 1.76 m y sobre muro primario en eje C entre 9 y 10 = 0.70 y h = 1.92 m, todas estas con cerramientos lineales, solucionados con macizo de ladrillo de barro cocido de los mismos muros, sostenidos con 3 umbrales de madera de 4” x 1 ¾”  y área de contacto a los laterales de 20 cms, Por medio consolidación de piezas sueltas o dañadas, de mezcla de cal apagada en obra-arena proporción 1:3; siguiendo con reintegración  aplanados gruesos de mezcla de cal apagada en obra-arena proporción 1:3, seguido por un acabado fino proporción 1:1 para recibir pintura una altura máxima de 4.00 metros, El precio incluye: materiales, mano de obra especializada, herramienta menor, utilización de equipo de seguridad, limpieza del área de trabajo y todo lo necesario para su correcta ejecución.</t>
  </si>
  <si>
    <t>MUCP08RE</t>
  </si>
  <si>
    <t>Reintegración de marcos maderables y mantenimiento a cerramientos de madera en Puertas y ventanas interiores: Ubicadas en muros primarios y secundarios corresponde al eje 10, de puertas que comunican a las crujías frontales B, E, F, I, con las posteriores C, D, G, H, , con anchos y alturas diferentes, localizados entre eje C y D = 0.618 m y h = 1.78 m, D y E = 0.70 m y h = 1.79 m, F y G = 0.77 m y h = 1.95 m, G y H = 0.86 m y h = 1.76 m y sobre muro primario en eje C entre 9 y 10 = 0.70 y h = 1.92 m, todas estas con cerramientos lineales sostenidos con 3 umbrales de madera de 4” x 1 ¾”  y área de contacto a los laterales de 20 cms; los marcos están fabricadas con madera de 4” x 1 ¾”  siguiendo el trayecto del marco en los muros  y cerramiento, haciendo empotres al piso y en cerramiento, con área de contacto de 20 cms. (solo queda una puerta con este vestigio de Marco eje 10 entre C y D). Por medio de reintegración de marcos de madera similares a único existente en un vano con madera de pino americano de 1ra, previamente estufada la madera y con tratamiento para evitar proliferación de flora y fauna nociva, además con tratamiento impermeabilizante de la misma, estos marcos deberán empotrarse a muro y piso similar a muestra, considerando la consolidación de áreas de contacto; tratamiento de umbrales que hacen la función de cerramientos, con liberación de pinturas y acabados de forma manual, para recibir tratamiento para evitar proliferación de flora y fauna nociva además de impermeabilización integral, El precio incluye: materiales, mano de obra especializada, herramienta menor, utilización de equipo de seguridad, limpieza del área de trabajo y todo lo necesario para su correcta ejecución.</t>
  </si>
  <si>
    <t>MUCP09RE</t>
  </si>
  <si>
    <t>MUVA10RE</t>
  </si>
  <si>
    <t>Consolidación de componentes en Arcos de ½ punto de fachada: Ubicados sobre el eje 11, donde corresponde a los claros de accesos de las crujías cuyas dimensiones son distintas: (A) ancho de claro = 3.00 y h= 3.31 m, (B) ancho de claro = 1.887 y h= 2.57 m, (E) ancho de claro = 1.89 y h= 2.64 m, (F) ancho de claro = 1.89 y h= 2.62 m, (I) ancho de claro = 1.86 y h= 2.64 m. El arco fabricado con ladrillo de barro cocido de 27 x 14 x 6.5 cms, usado como dovelas en tres hiladas consecutivas pero tejidas a modo de traslape, usados como dovelas en aparejo a tizón asentados con morteros de cal, arcilla, arena y mucilagos. El espesor del sistema de los 5 arcos es de 23 cms x 30 cms de ancho, forjado con la traza del radio de cada arco, asentado sobre los muros cabeceros de 30 cms de cada elemento. Su acabado es aparente las juntas están cuidadosamente alineadas a 5 mm, de espesor, cuenta con aplanados en paramentos y boquillas fabricados con Cal apagada, arcilla, arena fina y mucilagos; su acabado de aplanados es de 1cm, de espesor en acabado pulido fino. Verificando que ya cuenta con apuntalamiento por medio de cama cimbra de trabajo, se procederá con la consolidación de dovelas en los arcos, siguiendo el tejido de sus aparejos en las 3 hiladas se reintegraran piezas dañadas con un cocido con mezclas de cal apagada en obra proporción 1:2 más mucilago de nopal, así como la reintegración de juntas con cal pagada en obra proporción 1:1 más mucilago de nopal, de igual forma se continuara con la consolidación de macizos de muros cabezales donde incide el arco, reintegrando piezas dañadas, aplicando la reintegración de juntas con cal pagada en obra proporción 1:1 más mucilago de nopal, reintegración de aplanados y boquillas con proporciones y proceso de estos mismos mencionados en el concepto MUAPL-05-RE y MUAPL-06-RE; El precio incluye: materiales, mano de obra especializada, herramienta menor, utilización de equipo de seguridad, limpieza del área de trabajo y todo lo necesario para su correcta ejecución.</t>
  </si>
  <si>
    <t>MUVV12RE</t>
  </si>
  <si>
    <t>Consolidación y mantenimiento de elementos que integran los vanos de pequeñas ventanas elevadas en muros cabeceros o primarios: Ubicadas de la siguiente forma: eje C entre 10 y 11 largo 0.58 m x 0.59 m de h, a una altura de 2.69 m respecto a piso interior, eje D entre 10 y 11 largo 0.58 m x 0.59 m de h, a una altura de 2.32 m respecto a piso interior, eje E entre 10 y 11 largo 0.58 m x 0.52 m de h, a una altura de 2.54 m respecto a piso interior, eje F entre 10 y 11 largo 0.55 m x 0.50 m de h, a una altura de 2.56 m respecto a piso interior, eje G entre 10 y 11 largo 0.59 m x 0.54 m de h, a una altura de 2.29 m respecto a piso interior, eje H entre 10 y 11 largo 0.58  m x 0.59 m de h, a una altura de 2.69 m respecto a piso interior. Los claros forjados con ladrillo de barro cocido de los muros, el cerramiento esta sostenidos con 3 umbrales de madera de 4” x 1 ¾” con un marco integrado de misma sección y área de contacto a los laterales de 20 cms, en cerramiento y antepecho,  Mantenimiento y tratamiento de umbrales de madera que hacen la función de cerramientos, aplicando tratamiento para evitar proliferación de flora y fauna nociva, así como impermeabilizante integral; siguiendo con la reintegración de marcos de madera y sus componentes que previamente serán desmontados para su tratamiento en taller local, reintegrando componentes perdidos con madera de pino americano de 1ra. O similar previamente estufada, aplicando tratamiento para evitar proliferación de flora y fauna nociva, así como impermeabilizante integral; siguiendo el tejido de sus aparejos se reintegrarán piezas dañadas con un cocido con mezclas de cal apagada en obra proporción 1:2 más mucilago de nopal, así como la reintegración de juntas con cal pagada en obra proporción 1:1 más mucilago de nopal, reintegración de aplanados y boquillas con proporciones y proceso de estos mismos mencionados en el concepto MUAPL-05-RE y MUAPL-06-RE, El precio incluye: materiales, mano de obra especializada, herramienta menor, utilización de equipo de seguridad, limpieza del área de trabajo y todo lo necesario para su correcta ejecución.</t>
  </si>
  <si>
    <t>MUCV13RE</t>
  </si>
  <si>
    <t>Consolidación y mantenimiento de elementos que integran los vanos de ventanas elevadas en muros secundarios: Ubicadas de la siguiente forma: Eje 10 entre B y C largo 0.84 m x 0.77 m de h, a una altura de 0.89 m respecto a piso interior, Eje 10 entre C y D largo 0.61 m x 0.57 m de h, a una altura de 2.31 m respecto a piso interior, Eje 10 entre D y E largo 1.00 m x 0.50 m de h, a una altura de 2.36 m respecto a piso interior, Eje 10 entre F y G largo 1.08 m x 0.51 m de h, a una altura de 2.38 m respecto a piso interior, Eje 10 entre G y H largo 1.04 m x 0.49 m de h, a una altura de 2.32 m respecto a piso interior, Los claros forjados con ladrillo de barro cocido de los muros, el cerramiento esta sostenidos con 3 umbrales de madera de 4” x 1 ¾”  con un marco integrado de misma sección y área de contacto a los laterales de 20 cms, en cerramiento y antepecho, cuentan con aplanados y boquillas, su función es para que circule aire manteniendo frescos los espacios interiores, además de brindar iluminación, por lo que se procederá con mantenimiento y tratamiento de umbrales de madera que hacen la función de cerramientos, aplicando tratamiento para evitar proliferación de flora y fauna nociva, así como impermeabilizante integral; siguiendo con la reintegración de marcos de madera y sus componentes que previamente serán desmontados para su tratamiento en taller local, reintegrando componentes perdidos con madera de pino americano de 1ra. O similar previamente estufada, aplicando tratamiento para evitar proliferación de flora y fauna nociva, así como impermeabilizante integral; siguiendo el tejido de sus aparejos se reintegrarán piezas dañadas con un cocido con mezclas de cal apagada en obra proporción 1:2 más mucilago de nopal, así como la reintegración de juntas con cal pagada en obra proporción 1:1 más mucilago de nopal, reintegración de aplanados y boquillas con proporciones y proceso de estos mismos mencionados en el concepto MUAPL-05-RE y MUAPL-06-RE, El precio incluye: materiales, mano de obra especializada, herramienta menor, utilización de equipo de seguridad, limpieza del área de trabajo y todo lo necesario para su correcta ejecución.</t>
  </si>
  <si>
    <t>MUAG14RE</t>
  </si>
  <si>
    <t>Reintegración de elementos que integran los vanos agregados por interiores del edificio: Vanos que se abren con la intensión de atender necesidades de otros usos (recientes), principalmente para integrar unidades de aire acondicionado en diferentes áreas de las crujías, tanto en muros primarios como secundarios, estas acciones se realizan sin integrar cerramientos ni marcos, con la finalidad de dejar los vanos a manera provisional, se iniciaran trabajos siguiendo el tejido de sus aparejos se reintegrarán piezas dañadas con un cocido con mezclas de cal apagada en obra proporción 1:2 más mucilago de nopal, así como la reintegración de juntas con cal pagada en obra proporción 1:1 más mucilago de nopal, El precio incluye: materiales, mano de obra especializada, herramienta menor, utilización de equipo de seguridad, limpieza del área de trabajo y todo lo necesario para su correcta ejecución.</t>
  </si>
  <si>
    <t>MUCP8IN</t>
  </si>
  <si>
    <t>Suministro e Integración de puertas y ventanas nuevas en vanos interiores: Ubicadas en muros primarios y secundarios corresponde al eje 10, de puertas que comunican a las crujías frontales B, E, F, I, con las posteriores C, D, G, H, , con anchos y alturas diferentes, localizados entre eje C y D = 0.618 m y h = 1.78 m, D y E = 0.70 m y h = 1.79 m, F y G = 0.77 m y h = 1.95 m, G y H = 0.86 m y h = 1.76 m y sobre muro primario en eje C entre 9 y 10 = 0.70 y h = 1.92 m, todas estas con cerramientos lineales; los marcos están fabricadas con madera de 4” x 1 ¾”  siguiendo el trayecto del marco en los muros  y cerramiento, haciendo empotres al piso y en cerramiento, con área de contacto de 20 cms. (solo queda un vano con este vestigio de Marco eje 10 entre C y D). No se cuenta con puerta en ninguna de las mencionadas. Se realizará integración de puertas nuevas faltantes por medio de puertas entableradas a dos hojas y abatimientos a crujías posteriores, con madera estufada de pino americano de 1ra. Previamente aplicar  tratamiento que evita la proliferación de flora y fauna nociva e impermeabilización integral, el diseño de estas puertas deberá ser presentado previo a su ejecución ante la supervisión para su autorización, con bastidor y travesaños de 2 ½” x 1 ¾” con entablerados con tabla de 1” de espesor, cuarterones superiores de tope con cristal sostenidos con sus baquetillas de ¼”, para permitir iluminación, cuarterones medios y de base con macizos tabla,deberá integrarse sus elementos de cristales,  bisagras, seguros y chapa de seguridad. Su acabado es con tinta y tono que la supervisión indique más aplicación de aceite de linaza para su protección; El precio incluye: Armado y colocación, nivelación y pruebas, materiales, mano de obra especializada, herramienta menor, utilización de equipo de seguridad, limpieza del área de trabajo y todo lo necesario para su correcta ejecución.</t>
  </si>
  <si>
    <t>MUCP09IN</t>
  </si>
  <si>
    <t>Suministro e integración de puerta nueva entablerada vano de Puerta de ½ punto: Ubicada en eje G entre 9 y 10, puerta que comunican a las crujías D y H, con un ancho de claro de 0.95 m y altura de cerramiento con arco de ½ punto, de 2.035 m de h, el cerramiento está solucionado por medio de arco de ½ punto forjado con ladrillo de barro cocido usados en los muros de similar dimensión, es decir 27 x 14 x 6.5 cms usados como dovelas en aparejo a tizón asentados con morteros de cal, arcilla, arena y mucilagos. No cuenta con marco ni puerta, actualmente está tapiado el vano con material de block contemporáneo asentado con pasta de cemento, cuenta con aplanados de pasta. Se realizará integración de puerta nueva faltante por medio de puerta entablerada a dos hojas y abatimientos a crujías posteriores, con madera estufada de pino americano de 1ra. Previamente aplicar  tratamiento que evita la proliferación de flora y fauna nociva e impermeabilización integral, el diseño de esta puerta deberá ser presentado previo a su ejecución ante la supervisión para su autorización, con bastidor de ½ punto y travesaños de 2 ½” x 1 ¾” con entablerados con tabla de 1” de espesor, cuarterones superiores de tope con cristal sostenidos con sus baquetillas de ¼”, para permitir iluminación, cuarterones medios y de base con macizos tabla, deberá integrarse sus elementos de cristales,  bisagras, seguros y chapa de seguridad. Su acabado es con tinta y tono que la supervisión indique más aplicación de aceite de linaza para su protección; El precio incluye: Armado y colocación, nivelación y pruebas, materiales, mano de obra especializada, herramienta menor, utilización de equipo de seguridad, limpieza del área de trabajo y todo lo necesario para su correcta ejecución.</t>
  </si>
  <si>
    <t>MUAL11IN</t>
  </si>
  <si>
    <t>Suministro e integración de marcos y puertas nuevas de madera en arcos de fachada principal: Se realizará integración de puertas nuevas faltantes por medio de puertas entableradas a dos hojas y abatimientos a crujías posteriores, con madera estufada de pino americano de 1ra. Previamente aplicar  tratamiento que evita la proliferación de flora y fauna nociva e impermeabilización integral, el diseño de estas puertas deberá ser presentado previo a su ejecución ante la supervisión para su autorización, considerando un fijo en la parte superior y montantes centrales y batientes para asegurar la resistencia en los claros; se procederá con suministro y fabricación de marcos con madera de 4” x  3”  siguiendo el trayecto del marco en los muros  y cerramiento, haciendo empotres al piso y en arranque de arcos, con área de contacto de 30 cms. Suministro y fabricacion de puertas con bastidor de ½ punto y travesaños de 2 ½” x 1 ¾” con entablerados con tabla de 1” de espesor, formadas las hojas  con cuarterones superiores necesarios de tope con cristal sostenidos con sus baquetillas de ¼”, para permitir iluminación, cuarterones medios y de base con macizos tabla, deberá integrarse sus elementos de cristales,  bisagras, seguros y chapa de seguridad. Su acabado es con tinta y tono que la supervisión indique más aplicación de aceite de linaza para su protección; El precio incluye: Armado y colocación, nivelación y pruebas, materiales, mano de obra especializada, herramienta menor, utilización de equipo de seguridad, limpieza del área de trabajo y todo lo necesario para su correcta ejecución.</t>
  </si>
  <si>
    <t>M2</t>
  </si>
  <si>
    <t>MUAG15RE</t>
  </si>
  <si>
    <t>Resanes y reintegración de elementos de muros dañados por retiro y liberación de elementos agregados en interiores del edificio: siguiendo el tejido de sus aparejos se reintegrarán piezas dañadas con un cocido con mezclas de cal apagada en obra proporción 1:2 más mucilago de nopal, así como la reintegración de juntas con cal pagada en obra proporción 1:1 más mucilago de nopal, reintegración de aplanados y boquillas con proporciones y proceso de estos mismos mencionados en el concepto MUAPL-05-RE y MUAPL-06-RE, El precio incluye: materiales, mano de obra especializada, herramienta menor, utilización de equipo de seguridad, limpieza del área de trabajo y todo lo necesario para su correcta ejecución.</t>
  </si>
  <si>
    <t>MUAG17IN</t>
  </si>
  <si>
    <t xml:space="preserve">Integración de pintura de Paramentos de muros por interiores del edificio: Cubriendo todos los paramentos de muros, columnas, puertas, ventanales y arcos, con alturas diferentes como son: en crujía A, 3.63 m, en crujías B, C, E, F, G, H, I, 3.45 m, en crujías D hasta 3.80 m, respecto a piso interior de crujía A.  Utilizando cal apagada en obra y pigmentos de tierras naturales (Tono elegido por la supervisión) agregando baba de nopal una altura de 4.00 metros, aplicación de nueva pintura en varias manos de 4 a 6 hasta que se logre uniformizas los tonos necesarios; El precio incluye: materiales, mano de obra especializada, herramienta menor, utilización de equipo de seguridad, limpieza del área de trabajo y todo lo necesario para su correcta ejecución. </t>
  </si>
  <si>
    <t>SUBTOTAL CAPITULO IX-INTEGRACIÓN Y REINTEGRACIÓN EN  MUROS INTERIORES</t>
  </si>
  <si>
    <t>MUROS EXTERIORES</t>
  </si>
  <si>
    <t>X-MUEXLIB</t>
  </si>
  <si>
    <t>X-TRABAJOS  DE LIBERACIÓN EN  MUROS EXTERIORES</t>
  </si>
  <si>
    <t>MUEX01LIB</t>
  </si>
  <si>
    <t>Liberación de aplanados en áreas dañadas en muros cabeceros o primarios, secundarios y columnas por exteriores: Están fabricados con ladrillo de barro cocido con medidas de 20.5 x 10 x 6.5 cms, su espesor es de 30 cms, con alturas en muro posterior diferentes de 3.40 a 3.55 m por el frente en fachada principal la altura promedio de los muros es de 3.57 m, respecto a nivel de piso exterior. Se procederá con Liberaciones de aplanados y juntas por secciones retirando materiales sueltos con gancho amarrador hasta dejar libre de polvo la superficie, protegiendo elementos colindantes con duela de madera de 2da, para evitar daños,  procurando no dañar áreas que se encuentran en buen estado, acarreo de materiales producto de liberaciones a banco de escombro, previamente se colocaran protecciones a elementos colindantes por medio de duela madera de 2da. El precio incluye: mano de obra especializada, herramienta y equipo menor, equipo de seguridad, limpieza del área de trabajo.</t>
  </si>
  <si>
    <t>MUEXPI03LIB</t>
  </si>
  <si>
    <t>Liberación de pintura en muros exteriores: a base de espátula con alturas en muro posterior diferentes de 3.40 a 3.55 m por el frente en fachada principal la altura promedio de los muros es de 3.57 m, respecto a nivel de piso exterior, retiro de material producto de liberaciones a banco de escombro; El precio incluye: mano de obra especializada, herramienta menor, utilización de equipo de seguridad, limpieza del área de trabajo y todo lo necesario para su correcta ejecución.</t>
  </si>
  <si>
    <t>MUEXAG06ALIB</t>
  </si>
  <si>
    <t>Desmontaje a mano de instalaciones Hidro-sanitarias. incluye: muebles,  tubería de cobre y pvc, llaves, etc., mano de obra, herramienta, equipo, acarreo horizontal a 40 mts.,  y todo lo necesario para su correcta ejecución.</t>
  </si>
  <si>
    <t>MUEXAG06
BLIB</t>
  </si>
  <si>
    <t>Liberación y retiro de elementos agregados por exterior y adosados al edificio: Iniciando con retiros de agregados de Losas de concreto adosada al exterior del edificio en crujía C: Fabricados con materiales contemporáneos como son concreto armado reforzados con varillas de 3/8” y ½”, asentados sobre muros agregados de block y o ladrillo de barro cocido, además aplanados de pasta de cemento, en algunos casos se ranura para adosar o empotrar a los muros originales. Siguiendo con liberación de muros adosados por exterior de crujías C, D y H, fabricados con materiales contemporáneos como son block de 10 y 12 cms de espesor, asentados con pastas de cemento arena y aplanados de pasta de cemento, en algunos casos se ranura para adosar o empotrar a los muros originales. Realizando los trabajos de liberaciones de forma manual con maceta y cincel a golpe rasante, a altura máxima de 4.00 m, respecto a nivel de piso interior, protegiendo elementos colindantes con duela de madera de 2da, para evitar daños, además de acarreo de materiales producto de liberaciones y demoliciones a banco de escombro; El precio incluye: mano de obra especializada, herramienta menor, utilización de equipo de seguridad, limpieza del área de trabajo y todo lo necesario para su correcta ejecución.</t>
  </si>
  <si>
    <t>MUEXPO08
LIB</t>
  </si>
  <si>
    <t>Retiro y liberación de elementos sueltos y dañados que integran recalce a los muros posteriores exteriores del edificio: De reciente colocación sobre el eje 9,  de espesor diferentes 14 y 16 cms, donde se usa ladrillo similar a los de los muros de medidas de (14 x 7 x 27 cms)  y  otro  diferente de (20.5 x 6 x 10 cms), este formado con aparejo regular asentados con mortero de Cal– arcilla-arena fina y mucilagos, con 1 cm de espesor en su junta y cuenta con aplanados de 1 cm, en ambas caras o paramentos, en algunas partes ya tiene aplanados de pasta de cemento-arena. Agregados de muros de block asentados con pasta de cemento arena, su altura es de 3.55 m de h, respecto al nivel de piso exterior o banqueta, liberaciones de elementos sueltos y dañados de juntas de hiladas, en sus aparejos aplanados y piezas de ladrillo de barro cocido sueltos o dañados para su recalce, al menos hasta una altura de 1.2 m, todos los trabajos de liberaciones se realizaran de forma manual con maceta y cincel a golpe rasante, protegiendo elementos colindantes con duela de madera de 2da, para evitar daños, acarreo de escombro producto de liberaciones a banco de escombro; El precio incluye: mano de obra especializada, herramienta menor, utilización de equipo de seguridad, limpieza del área de trabajo y todo lo necesario para su correcta ejecución.</t>
  </si>
  <si>
    <t>MUEXPV09
LIB</t>
  </si>
  <si>
    <t>Retiro y liberación de componentes en marcos de puertas y ventanas existentes en vanos de puertas y ventanas en muros posteriores: (descripción de estado actual): Para puertas y ventanas los claros son descritos de la siguiente forma en: crujía K (pta.  L = 0.97 H= 1.70), crujía G (pta.  L = 0.99 H= 1.91), crujía C (pta.  L = 0.99 H= 1.93), crujía G (pta.  L = 0.99 H= 1.91), crujía A (pta.  L = 0.76 H= 2.01, Ventana L= 1.19 H = 1.17), crujía D (pta.  L = 0.84 H= 2.00, Ventana L= 0.84 H = 1.80), crujía H (pta.  L = 0.87 H = 1.90,  Ventana L= 1.47 H = 1.57), la mayoría de elementos está solucionado sus cerramientos con cadena de concreto armado, de 20 cms de peralte, (en los casos de crujías C y G donde los cerramientos son similares a los cerramientos de vanos de muros interiores sostenidos con 3 umbrales de madera de 4” x 1 ¾”  y área de contacto a los laterales de 20 cms, pero además los muros son más anchos 0.55 m), cuenta con aplanados y boquillas de 1 cms de espesor en ambas caras con fábricas de cal-arcilla-arena fina-mucilagos. liberaciones de elementos originales sueltos y dañados en antepechos, cerramientos, aplanados y boquillas, liberación y limpieza de acabados en elementos maderables de cerramientos para su tratamiento y mantenimiento, acarreo de material producto de retiros a banco de escombro, todos los trabajos de liberaciones se realizaran de forma manual con maceta y cincel a golpe rasante, protegiendo elementos colindantes con duela de madera de 2da, para evitar daños, acarreo de escombro producto de liberaciones a banco de escombro; El precio incluye: mano de obra especializada, herramienta menor, utilización de equipo de seguridad, limpieza del área de trabajo y todo lo necesario para su correcta ejecución.</t>
  </si>
  <si>
    <t>MUAG14RE-A</t>
  </si>
  <si>
    <t xml:space="preserve"> Retiro y liberación de marcos de puertas y ventanas existentes, de marcos de puertas y ventanas existentes en vanos de puertas y ventanas en muros posterioresacarreo de elementos de herrería recuperados a bodega de almacén donde indique la supervisión El precio incluye: mano de obra especializada, herramienta menor, utilización de equipo de seguridad, limpieza del área de trabajo y todo lo necesario para su correcta ejecución.</t>
  </si>
  <si>
    <t>MUEXRE12
LIB</t>
  </si>
  <si>
    <t>Liberacion de componetes en Muros de adobe y ladrillo de barro cocido que se conservan en muros posteriores: Actualmente parecieran de colocación provisional, ubicados en eje 9 entre C y E, de espesor de 47 a 55 cms, alturas de 3.50 m. respecto a nivel de banqueta exterior, con fábricas de adobe tradicional de 30 x 10 x  45 cms asentados con mezcla de lodada para adobe y mucilagos, fabricado en sitio, este sistema esta reforzado con columnas cuadradas de ladrillo de barro cocido de 45 x 30 cms, (fabricas similares a las de los muros primarios y secundarios) que hacen la función de pilares para los claros de la puerta central, dichos muros de adobe están por el interior y por exterior está el muro de ladrillo de 16 cms de espesor, estos se levantan hasta la altura de trabe, pero tienen un espacio de al menos 92 cms de h, donde quedaron calzas de madera con barrotes de 4” x 4” o claros bajos en su desplante, esto indica que estos muros fueron mutilados o adecuados para los usos diferentes por los que ha funcionado el edificio. Realizando trabajos de retiro y liberación de elementos sueltos dañados en juntas y elementos que componen los muro, los trabajos de liberaciones se realizaran de forma manual con maceta y cincel a golpe rasante, protegiendo elementos colindantes con duela de madera de 2da, para evitar daños, acarreo de escombro producto de liberaciones a banco de escombro; El precio incluye: mano de obra especializada, herramienta menor, utilización de equipo de seguridad, limpieza del área de trabajo y todo lo necesario para su correcta ejecución.</t>
  </si>
  <si>
    <t>MUEXFCH15LIB</t>
  </si>
  <si>
    <t>Retiro y liberación de elementos dañados en su composición de muros laterales del edificio: el espesor es de 30 cms, y 3.57 m, de h, en fachada, pero en laterales es de 5.36 m, Están fabricados con ladrillo de barro cocido con medidas de 20.5 x 10 x 6.5 cms, asentados con mortero de cal apagada, arena, arcilla y mucilagos de la región, se cuida el acabado aparente, la junta de hiladas es de 1 cm de espesor, en su desplante se realiza un primer tendido de 1 o 2 hiladas con ladrillo en capuchino es decir a tizón vertical, ya para el resto del muro el tejido de su aparejo está hecho con una hilada a tizón a cada cuatro a soga, por el interior del edificio, pero en el exterior cuenta con aparejo aparente que le da estética aparente e la fachada, fabricada con ladrillo extruido,   con medidas de 21.5 x 10.5 x 6 cms, asentado con mortero de Cal-arcilla-arena fina y mucilagos con juntas de 5 mm, desplantando una hilada a tizón, 7 hiladas a capuchino peraltadas y otra hilada más a tizón. Iniciando con trabajos de liberación de elementos sueltos y dañados en juntas, liberación de piezas de ladrillo dañadas que corresponden a muros originales con recuperación, acarreo de materiales producto de liberaciones a banco de escombro los trabajos de liberaciones se realizaran de forma manual con maceta y cincel a golpe rasante, retirando materiales sueltos con gancho amarrador hasta dejar libre de polvo la superficie, protegiendo elementos colindantes con duela de madera de 2da, para evitar daños, acarreo de escombro producto de liberaciones a banco de escombro; El precio incluye: mano de obra especializada, herramienta menor, utilización de equipo de seguridad, limpieza del área de trabajo y todo lo necesario para su correcta ejecución.</t>
  </si>
  <si>
    <t>MUEXGP16LIB</t>
  </si>
  <si>
    <t>Retiro y liberación de elementos dañados en su composición de muro guardapolvo o lambrin de fachada con ladrillo Extruido: Aparejo aparente que le da estética la fachada, fabricada con ladrillo extruido,   con medidas de 21.5 x 10.5 x 6 cms, asentado con mortero de Cal-arcilla-arena fina y mucilagos con juntas de 5 mm, desplantando una hilada a tizón, 7 hiladas a capuchino peraltadas y otra hilada más a tizón, (las hiladas a tizón están empotradas al cuerpo del muro bajo de la fachada, complementado su espesor de 30 cms, observe imagen-3361) formando un cuerpo de relieve respecto al paramento de la fachada, este último salido a 2 cms en alto relieve; este cuerpo hace un Enmarcamiento de 1.20 m de h, en el guardapolvos de la fachada y elevándose un poco a 1.80 m, en el arco central o principal. Liberaciones de ladrillo extruido, elementos sueltos y dañados para su reintegración, liberación de juntas de hiladas dañadas, acarreo de materiales producto de liberaciones a banco de escombro todos los trabajos de liberaciones se realizaran de forma manual con maceta y cincel a golpe rasante, retirando materiales sueltos con gancho amarrador hasta dejar libre de polvo la superficie, protegiendo elementos colindantes con duela de madera de 2da, para evitar daños; El precio incluye: mano de obra especializada, herramienta menor, utilización de equipo de seguridad, limpieza del área de trabajo y todo lo necesario para su correcta ejecución.</t>
  </si>
  <si>
    <t>SUBTOTAL CAPITULO X-TRABAJOS  DE LIBERACIÓN EN  MUROS EXTERIORES</t>
  </si>
  <si>
    <t>XI-MUREXRE</t>
  </si>
  <si>
    <t>XI-INTEGRACIÓN Y REINTEGRACIÓN EN  MUROS EXTERIORES</t>
  </si>
  <si>
    <t>MUEX01ARE</t>
  </si>
  <si>
    <t>Reintegración de Aplanados gruesos en todos los muros exteriores: Ubicados en los muros de la fachada principal, parte posterior y laterales del edificio. Fabricada con 1 cm de espesor, con cal-arcilla y arena fina de la región más mucilagos, cubriendo todos los paramentos de muros, columnas y otros elementos como arcos, trabes y cadenas; con alturas en muro posterior diferentes de 3.40 a 3.55 m por el frente en fachada principal la altura promedio de los muros es de 3.57 m, y en laterales hasta 5.36 m, respecto a nivel de piso exterior, estos últimos actualmente no tienen aplanados, previo a su reintegración aplicar agua cal en paramentos, utilizando cal apagada en obra - arena - arcilla proporción 1:2:1 agregando baba de nopal, una altura de 6.00 metros. El precio incluye: materiales, mano de obra especializada, herramienta menor, utilización de equipo de seguridad, limpieza del área de trabajo y todo lo necesario para su correcta ejecución.</t>
  </si>
  <si>
    <t>MUSE01BRE</t>
  </si>
  <si>
    <t>Reintegración de Aplanados finos en todas las áreas dañadas de muros exteriores:  Ubicados en los muros de la fachada principal, parte posterior y laterales del edificio. Fabricada con 1 cm de espesor, con cal-arcilla y arena fina de la región más mucilagos, cubriendo todos los paramentos de muros, columnas y otros elementos como arcos, trabes y cadenas; con alturas en muro posterior diferentes de 3.40 a 3.55 m por el frente en fachada principal la altura promedio de los muros es de 3.57 m, y en laterales hasta 5.36 m, respecto a nivel de piso exterior, estos últimos actualmente no tienen aplanados; utilizando cal apagada en obra - arena proporción 1:1 agregando baba de nopal una altura de 6.00 metros. El precio incluye: materiales, mano de obra especializada, herramienta menor, utilización de equipo de seguridad, limpieza del área de trabajo y todo lo necesario para su correcta ejecución. p.u.o.t.</t>
  </si>
  <si>
    <t>MUSE01CRE</t>
  </si>
  <si>
    <t>Integración de aplanados finos en muros exteriores que conservaron sus aplanados: para cubrir imperfecciones del retiro de pintura, utilizando cal apagada en obra - arena proporción 1:1 agregando baba de nopal una altura de 7.00 metros. El precio incluye: materiales, mano de obra especializada, herramienta menor, utilización de equipo de seguridad, limpieza del área de trabajo y todo lo necesario para su correcta ejecución. p.u.o.t.</t>
  </si>
  <si>
    <t>MUSE02RE</t>
  </si>
  <si>
    <t>Reintegración de Boquillas en todos los muros exteriores del edifico: Ubicados en los muros de la fachada principal, parte posterior y laterales del edificio. Fabricada con 1 cm de espesor, con cal-arcilla y arena fina de la región más mucilagos, cubriendo todos los paramentos de muros, columnas y otros elementos como arcos, trabes y cadenas; con alturas en muro posterior diferentes de 3.40 a 3.55 m por el frente en fachada principal la altura promedio de los muros es de 3.57 m, y en laterales hasta 5.36 m, respecto a nivel de piso exterior, estos últimos actualmente no tienen aplanados; Por medio de aplanados gruesos de mezcla de cal apagada en obra-arena proporción 1:3, seguido por un acabado fino proporción 1:1 para recibir pintura una altura máxima de 4.00 metros, El precio incluye: materiales, mano de obra especializada, herramienta menor, utilización de equipo de seguridad, limpieza del área de trabajo y todo lo necesario para su correcta ejecución.</t>
  </si>
  <si>
    <t>MUEXPI03RE</t>
  </si>
  <si>
    <t>Integración de pintura de Paramentos de muros exteriores del edificio: Cubriendo todos los paramentos de muros, columnas y otros elementos como arcos, trabes y cadenas; con alturas en muro posterior diferentes de 3.40 a 3.55 m por el frente en fachada principal la altura promedio de los muros es de 3.57 m, y en laterales hasta 5.36 m, respecto a nivel de piso exterior. Utilizando cal apagada en obra y pigmentos de tierras naturales (Tono elegido por la supervisión) agregando baba de nopal una altura de 6.00 metros, aplicación de nueva pintura en varias manos de 4 a 6 hasta que se logre uniformizas los tonos necesarios; El precio incluye: materiales, mano de obra especializada, herramienta menor, utilización de equipo de seguridad, limpieza del área de trabajo y todo lo necesario para su correcta ejecución.</t>
  </si>
  <si>
    <t>MUEXAG06RE</t>
  </si>
  <si>
    <t>Resanes y reintegración de elementos de muros dañados por elementos agregados ya liberados en exteriores del edificio: siguiendo el tejido de sus aparejos se reintegrarán piezas dañadas con un cocido con mezclas de cal apagada en obra proporción 1:2 más mucilago de nopal, así como la reintegración de juntas con cal pagada en obra proporción 1:1 más mucilago de nopal, reintegración de aplanados y boquillas con proporciones y proceso de estos mismos mencionados en el concepto MUAPL-05-RE y MUAPL-06-RE, El precio incluye: materiales, mano de obra especializada, herramienta menor, utilización de equipo de seguridad, limpieza del área de trabajo y todo lo necesario para su correcta ejecución.</t>
  </si>
  <si>
    <t>MUEXPO08ARE</t>
  </si>
  <si>
    <t>Integración de ladrillo de barro cocido similar al existente en los muros exteriores del edificio, en áreas dañadas: Ubicados en los muros posteriores y laterales del edificio, cubriendo todos los paramentos de muros, columnas; con alturas en muro posterior diferentes de 3.40 a 3.55 m, y en laterales hasta 5.36 m, respecto a nivel de piso exterior; Realizando trabajos de Integración de ladrillo de barro cocido similar al existente en los muros con mezcla cal apagada en obra-arena proporción 1:3 una altura de 1.2 metros. El precio incluye: materiales, mano de obra especializada, herramienta menor, utilización de equipo de seguridad, limpieza del área de trabajo y todo lo necesario para su correcta ejecución.</t>
  </si>
  <si>
    <t>MUEXPO08BRE</t>
  </si>
  <si>
    <t>Consolidación de juntas en ladrillo de barro cocido similar al existente en los muros exteriores del edificio, en áreas dañadas: Ubicados en los muros posteriores y laterales del edificio, cubriendo todos los paramentos de muros, columnas; con alturas en muro posterior diferentes de 3.40 a 3.55 m, y en laterales hasta 5.36 m, respecto a nivel de piso exterior; Realizando trabajos de Integración de juntas enladrillo de barro cocido similar al existente con mezcla cal apagada en obra-arena proporción 1:3 agregando 10% de resina planicret a una altura de 1.2 metros. El precio incluye: materiales, mano de obra especializada, herramienta menor, utilización de equipo de seguridad, limpieza del área de trabajo y todo lo necesario para su correcta ejecución.</t>
  </si>
  <si>
    <t>MUEXPV09RE</t>
  </si>
  <si>
    <t>Consolidación y reintegración de componentes que integran vanos de muros posteriores, vanos de puertas y ventanas en muros posteriores, (descripción de estado actual): Para puertas y ventanas los claros son descritos de la siguiente forma en: crujía K (pta.  L = 0.97 H= 1.70), crujía G (pta.  L = 0.99 H= 1.91), crujía C (pta.  L = 0.99 H= 1.93), crujía G (pta.  L = 0.99 H= 1.91), crujía A (pta.  L = 0.76 H= 2.01, Ventana L= 1.19 H = 1.17), crujía D (pta.  L = 0.84 H= 2.00, Ventana L= 0.84 H = 1.80), crujía H (pta.  L = 0.87 H = 1.90,  Ventana L= 1.47 H = 1.57), la mayoría de elementos está solucionado sus cerramientos con cadena de concreto armado, de 20 cms de peralte, (en los casos de crujías C y G donde los cerramientos son similares a los cerramientos de vanos de muros interiores sostenidos con 3 umbrales de madera de 4” x 1 ¾”  y área de contacto a los laterales de 20 cms, pero además los muros son más anchos 0.55 m), cuenta con aplanados y boquillas de 1 cms de espesor en ambas caras con fábricas de cal-arcilla-arena fina-mucilagos. Habilitando cama cimbra de trabajo con andamios y madera, se procederá con la consolidación, siguiendo el tejido de sus aparejos en hiladas se reintegraran piezas dañadas con un cocido con mezclas de cal apagada en obra proporción 1:3 más mucilago de nopal, así como la reintegración de juntas con cal pagada en obra proporción 1:2 más mucilago de nopal, de igual forma se continuara con la consolidación de macizos de muros de vanos, reintegrando piezas dañadas, aplicando la reintegración de juntas con cal pagada en obra proporción 1:2 más mucilago de nopal, reintegración de aplanados y boquillas en antepechos y cerramientos con proporciones y proceso de estos mismos mencionados en el concepto MUAPL-05-RE y MUAPL-06-RE; El precio incluye: materiales, mano de obra especializada, herramienta menor, utilización de equipo de seguridad, limpieza del área de trabajo y todo lo necesario para su correcta ejecución.</t>
  </si>
  <si>
    <t>MUEXEI11RE</t>
  </si>
  <si>
    <t>Mantenimiento y reparación de entablado de intemperie de madera ubicado en muros posteriores, (descripción de estado actual): Entablado de intemperie: fabricada con madera pino de madera primera, de 21 cms de ancha en forma de ½ gota con sección de ½” de inicio y termina en ¾” y de longitud variadas, colocadas a manera de persiana traslapada que permite cubrir áreas donde existen claros abiertos sin muros que se ubican en el exterior del edificio que da a patios, con la finalidad de proteger, pero al mismo tiempo mantener fresco el interior de los espacios, incluye madera de marco para fijar este elemento a los muros de secciones de 3” x 3”. Se realizará integración de entablado de intemperie y componentes nuevos faltantes con madera estufada de pino americano de 1ra. Previamente aplicada con tratamiento que evita la proliferación de flora y fauna nociva e impermeabilización integral, el diseño del entablado deberá ser presentada previo a su ejecución ante la supervisión para su autorización, deberá integrarse sus elementos de empotramiento. Su acabado es con tinta y tono que la supervisión indique más aplicación de aceite de linaza para su protección; El precio incluye: Armado y colocación, nivelación y pruebas, materiales, mano de obra especializada, herramienta menor, utilización de equipo de seguridad, limpieza del área de trabajo y todo lo necesario para su correcta ejecución.</t>
  </si>
  <si>
    <t>MUEXRE12RE</t>
  </si>
  <si>
    <t>Consolidación e integración de elementos que componen muros de adobe y ladrillo de barro cocido que se conservan en muros posteriores, (descripción de estado actual): Actualmente parecieran de colocación provisional, ubicados en eje 9 entre C y E, de espesor de 47 a 55 cms, alturas de 3.50 m. respecto a nivel de banqueta exterior, con fábricas de adobe tradicional de 30 x 10 x  45 cms asentados con mezcla de lodada para adobe y mucilagos, fabricado en sitio, este sistema esta reforzado con columnas cuadradas de ladrillo de barro cocido de 45 x 30 cms, (fabricas similares a las de los muros primarios y secundarios) que hacen la función de pilares para los claros de la puerta central, dichos muros de adobe están por el interior y por exterior está el muro de ladrillo de 16 cms de espesor, estos se levantan hasta la altura de trabe, pero tienen un espacio de al menos 92 cms de h, donde quedaron calzas de madera con barrotes de 4” x 4” o claros bajos en su desplante, esto indica que estos muros fueron mutilados o adecuados para los usos diferentes por los que ha funcionado el edificio. Por lo que se procederá con trabajos de consolidación y reintegración de piezas de adobe faltantes en áreas bajas y dañadas por elementos similares, consolidación de juntas dañadas, consolidación de aplanados similares; siguiendo el tejido de sus aparejos en hiladas se reintegraran piezas dañadas con un cocido con mezclas de cal apagada en obra proporción 1:3 más mucilago de nopal, así como la reintegración de juntas con cal pagada en obra proporción 1:2 más mucilago de nopal, de igual forma se continuara con la consolidación de macizos de muros de vanos, reintegrando piezas dañadas, aplicando la reintegración de juntas con cal pagada en obra proporción 1:2 más mucilago de nopal, reintegración de aplanados y boquillas en antepechos y cerramientos con proporciones y proceso de estos mismos mencionados en el concepto MUAPL-05-RE y MUAPL-06-RE; El precio incluye: materiales, mano de obra especializada, herramienta menor, utilización de equipo de seguridad, limpieza del área de trabajo y todo lo necesario para su correcta ejecución.</t>
  </si>
  <si>
    <t>MUEXGP15ARE</t>
  </si>
  <si>
    <t>Integración de ladrillo similar al existente en fachada principal del edificio, en áreas dañadas: Cubriendo los paramentos de muros; desde una altura de 1.20 m, hasta una altura de 3.57 m, respecto a nivel de piso exterior; Realizando trabajos de Integración de ladrillo extruido en fachada principal con mezcla cal apagada en obra-arena proporción 1:3 una altura de 1.2 metros. El precio incluye: materiales, mano de obra especializada, herramienta menor, utilización de equipo de seguridad, limpieza del área de trabajo y todo lo necesario para su correcta ejecución.</t>
  </si>
  <si>
    <t>MUEXGP15BRE</t>
  </si>
  <si>
    <t>Consolidación de juntas en ladrillo extruido similar al existente de muro fachada principal del edificio, en áreas dañadas: Cubriendo los paramentos de muros; desde una altura de 1.20 m, hasta una altura de 3.57 m, respecto a nivel de piso exterior; Realizando trabajos de Consolidación de juntas en ladrillo extruido con mezcla cal apagada en obra-arena proporción 1:3 agregando 10% de resina planicret a una altura de 1.2 metros. El precio incluye: materiales, mano de obra especializada, herramienta menor, utilización de equipo de seguridad, limpieza del área de trabajo y todo lo necesario para su correcta ejecución.</t>
  </si>
  <si>
    <t>Integración de ladrillo extruido en recalce de fachada principal: realizando trabajos con mezcla cal apagada en obra-arena proporción 1:3 a una altura de 0.80 cm. El precio incluye: materiales, mano de obra especializada, herramienta menor, utilización de equipo de seguridad, limpieza del área de trabajo  y todo lo necesario para su correcta ejecución.</t>
  </si>
  <si>
    <t>SUBTOTAL CAPITULO XI-INTEGRACIÓN Y REINTEGRACIÓN EN  MUROS EXTERIORES</t>
  </si>
  <si>
    <t xml:space="preserve"> FACHADA PRINCIPAL</t>
  </si>
  <si>
    <t>XII-FCHLIB</t>
  </si>
  <si>
    <t>XII-TRABAJOS  DE LIBERACIÓN EN FACHADA PRINCIPAL</t>
  </si>
  <si>
    <t>FCHPR01LI
B</t>
  </si>
  <si>
    <t xml:space="preserve">Retiro y liberación de materiales agregados en Muro pretil de Fachada Principal, en cuanto a su estado actual: Está fabricado similar a los muros primarios, de espesor es de 21 cms, reforzado con muro contrafuerte con tejido empotrado al primer muro, este es de 10 cms,  y 2.23  m, de h, y el contrafuerte de 1.61 m, Están fabricados con ladrillo de barro cocido con medidas de 20.5 x 10 x 6.5 cms, asentados con mortero de cal apagada, arena, arcilla y mucilagos, se cuida el acabado aparente, la junta de hiladas es de 1 cm de espesor, en su desplante se realiza un primer tendido de hilada con ladrillo en capuchino es decir a tizón vertical, ya para el resto del muro el tejido de su aparejo está hecho con una hilada a tizón a cada cuatro a soga,  en ambos paramentos del muro. Operando a una altura de 3.57 m hasta una máxima de 5.82 m, respecto a nivel de banqueta, Se procederá con Liberaciones de aplanados ajenos (cementos) y juntas por secciones retirando elementos sueltos y dañados además de piezas sueltas para su reintegración, todos los trabajos de liberaciones se realizaran de forma manual con maceta y cincel a golpe rasante, protegiendo elementos colindantes con duela de madera de 2da, para evitar daños,  procurando no dañar áreas que se encuentran en buen estado, acarreo de materiales producto de liberaciones a banco de escombro, previamente se colocaran protecciones a elementos colindantes por medio de duela madera de 2da. Además de habilitado de cama cimbra de trabajo con andamios metálicos y madera para intervenir el muro-pretil; El precio incluye: mano de obra especializada, herramienta y equipo menor, equipo de seguridad, limpieza del área de trabajo.
</t>
  </si>
  <si>
    <t>FCHPR04LIB</t>
  </si>
  <si>
    <t xml:space="preserve">Liberación de elementos dañados en remate de muro pretil o del frontón (descripción estado actual):  Elemento  formado por ladrillo de barro cocido de 6 x 14 x 27 cms, colocado a tizón a manera de albardilla, siguiendo el remate y forma del frontón, asentado con mezcla de Cal-arcilla-arena fina y mucilagos, con junta aparente de 1 cm, dejando un relieve de 6 cms respecto al paramento del pretil, para empotre de moldura que igual se desarrolla contigua en su parte baja del elemento, esto al frente pero por la parte posterior también deja un relieve de 5 cms respecto al paramento del muro pretil, operando a alturas desde 3.40 m, hasta 5.82 m respecto a nivel de banqueta,  Se procederá con Liberaciones de aplanados ajenos (cementos) y juntas por secciones retirando elementos sueltos y dañados además de piezas sueltas de ladrillos de barro cocido para su reintegración, todos los trabajos de liberaciones se realizaran de forma manual con maceta y cincel a golpe rasante, protegiendo elementos colindantes con duela de madera de 2da, para evitar daños,  procurando no dañar áreas que se encuentran en buen estado, acarreo de materiales producto de liberaciones a banco de escombro, previamente se colocaran protecciones a elementos colindantes por medio de duela madera de 2da. Además de habilitado de cama cimbra de trabajo con andamios metálicos y madera para intervenir el muro-pretil; El precio incluye: mano de obra especializada, herramienta y equipo menor, equipo de seguridad, limpieza del área de trabajo. </t>
  </si>
  <si>
    <t>FCHPR04BLIB</t>
  </si>
  <si>
    <t>Liberación de elementos dañados en Moldura de remate del frontón (descripción estado actual):  fabricada con ladrillo de barro cocido de doble fileteado en curvilínea que va siguiendo la forma del remate del mismo frontón, moldura de estuco cuya alma es por medio de piezas de ladrillo de barro cocido 6 x 14 x 27 cms, empotradas y adosadas al muro pretil, asentadas con mortero de Cal-arcilla-arena y mucilagos, revestidas de mezclas de cal apagada y arena fina más mucilagos. Las medidas de la moldura son la primera de 10 cms de espesor y 3 de relieve, la segunda de 5 cms, con relieve de 3.5 cms, haciendo un cuerpo de 7 cms de espesor por 15 cms de peralte. Se procederá con Liberaciones de aplanados ajenos (cementos) y juntas por secciones retirando elementos sueltos y dañados además de piezas sueltas para su reintegración, todos los trabajos de liberaciones se realizaran de forma manual con maceta y cincel a golpe rasante, protegiendo elementos colindantes con duela de madera de 2da, para evitar daños,  procurando no dañar áreas que se encuentran en buen estado, acarreo de materiales producto de liberaciones a banco de escombro, previamente se colocaran protecciones a elementos colindantes por medio de duela madera de 2da. Además de habilitado de cama cimbra de trabajo con andamios metálicos y madera para intervenir el muro-pretil; El precio incluye: mano de obra especializada, herramienta y equipo menor, equipo de seguridad, limpieza del área de trabajo.</t>
  </si>
  <si>
    <t>FCHPI06LIB</t>
  </si>
  <si>
    <t>Liberación de elementos sueltos y dañados de pináculos laterales del frontón (descripción estado actual):   Ubicados sobre el nivel de remate de muro bajo por lateral derecho e izquierdo, (el ultimo se encuentra desprendido) seguido de la moldura de 15 cms de espesor se ubica sobre esta última a nivel de piso interior de N + 3.73 m, este elemento se considera forjado en estuco con alma de piezas de ladrillo de barro cocido de 6 x 14 x 27 cms, con medidas generales de 36 cm x 36 cm x 73  cm de h compuesta por 8 cuerpos, 3 molduras fileteadas escalonadas en su base de 7 cm de peralte y de 2.5 cms de relieve, un cuarto cuerpo que cuadrado en su base de 27 x 27 cms y 18 cms de h, en seguida 3 molduras fileteadas escalonadas reduciendo sus dimensiones de forma piramidal de 3 cm de espesor y remetidas en relieve de 3 cms, al final como remate un octavo cuerpo que corona el pináculo por medio de un trapecio de base cuadrada de 24 x 24 cms y termina en 7 x 7 cms y con una h de 24 cms. Por el lateral izquierdo el elemento fue simétrico al descrito, actualmente no tiene solo quedan vestigios, operando a una altura de 3.73 m respecto a nivel de piso de banqueta, Se procederá con Liberaciones de aplanados ajenos (cementos) y juntas retirando elementos sueltos y dañados, los trabajos de liberaciones se realizaran de forma manual con maceta y cincel delgado a golpe rasante, protegiendo elementos colindantes con duela de madera de 2da, para evitar daños, acarreo de materiales producto de liberaciones a banco de escombro, Además de habilitado de cama cimbra de trabajo con andamios metálicos y madera para intervenir los pináculos; El precio incluye: mano de obra especializada, herramienta y equipo menor, equipo de seguridad, limpieza del área de trabajo.</t>
  </si>
  <si>
    <t>FCHPI07LIB</t>
  </si>
  <si>
    <t>Liberación de elementos suelto y dañado de Pináculo central de remate del frontón(descripción estado actual): Ubicado sobre el nivel de remate del muro de pretil del frontón a nivel de piso interior de N + 5.82 m, este elemento se considera forjado en estuco con alma de piezas de ladrillo de barro cocido de 6 x 14 x 27 cms, con medidas generales de 48 cm x 23 cm x 86  cm de h, compuesta por 6 cuerpos, 2 molduras fileteadas escalonadas en su base de 6 cm de peralte y de 2 cms de relieve, un tercer cuerpo que cuadrado en su base de 21 x 46 cms y 44 cms de h, en seguida 2 molduras fileteadas escalonadas reduciendo sus dimensiones de forma piramidal invertida de 2.5 y 6 cm de espesor y remetidas en relieve de 2.5 cms, al final como remate un sexto cuerpo que corona el pináculo por medio de un trapecio de base cuadrada de 32 x 32 cms y termina en 7 x 7 cms y con una h de 27 cms, operando a una altura de 5.82 m respecto a nivel de piso de banqueta, Se procederá con Liberaciones de aplanados ajenos (cementos) y juntas retirando elementos sueltos y dañados, los trabajos de liberaciones se realizaran de forma manual con maceta y cincel delgado a golpe rasante, protegiendo elementos colindantes con duela de madera de 2da, para evitar daños, acarreo de materiales producto de liberaciones a banco de escombro, Además de habilitado de cama cimbra de trabajo con andamios metálicos y madera para intervenir los pináculos; El precio incluye: mano de obra especializada, herramienta y equipo menor, equipo de seguridad, limpieza del área de trabajo.</t>
  </si>
  <si>
    <t>FCHMA09LIB</t>
  </si>
  <si>
    <t>Liberación de elementos sueltos y dañados del Enmarcamiento de relieve de arco central (descripción estado actual): fabricada con aplanado 1 cm de espesor y de 30 cms en alto relieve fabricado con cal-arcilla-arena y mucilagos, su acabado es pulido en su acabado se muestran entrecalles dividiendo el marco en secciones radiales de acuerdo al trazo de ½ punto similar al trazo del arco, cubriendo las fábricas del arco estructural. Se procederá con liberación de aplanados y juntas por secciones retirando elementos sueltos y dañados además de piezas sueltas para su reintegración, todos los trabajos de liberaciones se realizaran de forma manual con maceta y cincel a golpe rasante, protegiendo elementos colindantes con duela de madera de 2da, para evitar daños,  procurando no dañar áreas que se encuentran en buen estado, acarreo de materiales producto de liberaciones a banco de escombro, previamente se colocaran protecciones a elementos colindantes por medio de duela madera de 2da. Además de habilitado de cama cimbra de trabajo con andamios metálicos y madera para intervenir el muro-pretil; El precio incluye: mano de obra especializada, herramienta y equipo menor, equipo de seguridad, limpieza del área de trabajo.</t>
  </si>
  <si>
    <t>FCHAR12LIB</t>
  </si>
  <si>
    <t>Retiro y  desmontaje de charola existente adosada a muro pretil de frontón, (descripción estado actual):  Colocado de forma acanalada que rodea el muro de pretil para conducir las aguas pluviales para evitar filtraciones a los interiores del edificio por medio de la cubierta, fabricada con Lámina Galvanizada   No 12 (2,69 mm), rolado y unido con remaches @ 5 cms, de acuerdo a la forma de la canaleta, que reparte B.A.P este sistema de lámina esta empotrada al muro y parte del contrafuerte del muro de pretil, y se extiende a 45 cms de área donde se sustituye la teja de barro para proteger la parte posterior al muro de pretil y se integra a la cubierta existente, presenta daños y alteraciones; Iniciando trabajos de Retiro y desmontaje de charola existente adosada a muro pretil de frontón, realizando estos con herramienta menor de forma manual, acarreó de materiales producto de desmontajes y liberaciones a banco de escombro o en bodega donde la supervisión  indique; El precio incluye: mano de obra especializada, herramienta menor, utilización de equipo de seguridad, limpieza del área de trabajo y todo lo necesario para su correcta ejecución.</t>
  </si>
  <si>
    <t>FCHPIN13LIB</t>
  </si>
  <si>
    <t>Liberación de pintura en muro pretil de frontón (descripción estado actual): a base de espátula con alturas de 3.57 m, hasta altura máxima de 6.68 m, respecto a nivel de piso exterior de banqueta, retiro de material producto de liberaciones a banco de escombro; El precio incluye: mano de obra especializada, herramienta menor, utilización de equipo de seguridad, limpieza del área de trabajo y todo lo necesario para su correcta ejecución.</t>
  </si>
  <si>
    <t>SUBTOTAL CAPITULO XII-TRABAJOS  DE LIBERACIÓN EN FACHADA PRINCIPAL</t>
  </si>
  <si>
    <t>FACHADA PRINCIPAL</t>
  </si>
  <si>
    <t>XIII-FCHRE</t>
  </si>
  <si>
    <t>XIII-INTEGRACIÓN Y REINTEGRACIÓN EN FACHADA PRINCIPAL</t>
  </si>
  <si>
    <t>FCHPR02ARE</t>
  </si>
  <si>
    <t>Reintegración de Aplanados gruesos en muro pretil de fachada Principal (descripción estado actual):  Está fabricado similar a los muros primarios, de espesor es de 21 cms, reforzado con muro contrafuerte con tejido empotrado al primer muro, este es de 10 cms,  y 2.23  m, de h, y el contrafuerte de 1.61 m, Están fabricados con ladrillo de barro cocido con medidas de 20.5 x 10 x 6.5 cms, asentados con mortero de cal apagada, arena, arcilla y mucilagos, se cuida el acabado aparente, la junta de hiladas es de 1 cm de espesor, en su desplante se realiza un primer tendido de hilada con ladrillo en capuchino es decir a tizón vertical, ya para el resto del muro el tejido de su aparejo está hecho con una hilada a tizón a cada cuatro a soga,  en ambos paramentos del muro. Operando a una altura de 3.57 m hasta una máxima de 5.82 m, respecto a nivel de banqueta, previo a su reintegración aplicar agua cal en paramentos, utilizando cal apagada en obra - arena - arcilla proporción 1:2:1 agregando baba de nopal, una altura de 6.00 metros. El precio incluye: materiales, mano de obra especializada, herramienta menor, utilización de equipo de seguridad, limpieza del área de trabajo y todo lo necesario para su correcta ejecución.</t>
  </si>
  <si>
    <t>FCHPR02BRE</t>
  </si>
  <si>
    <t>Reintegración de Aplanados finos en muro pretil de fachada principal (descripción estado actual): Está fabricado similar a los muros primarios, de espesor es de 21 cms, reforzado con muro contrafuerte con tejido empotrado al primer muro, este es de 10 cms,  y 2.23  m, de h, y el contrafuerte de 1.61 m, Están fabricados con ladrillo de barro cocido con medidas de 20.5 x 10 x 6.5 cms, asentados con mortero de cal apagada, arena, arcilla y mucilagos, se cuida el acabado aparente, la junta de hiladas es de 1 cm de espesor, en su desplante se realiza un primer tendido de hilada con ladrillo en capuchino es decir a tizón vertical, ya para el resto del muro el tejido de su aparejo está hecho con una hilada a tizón a cada cuatro a soga,  en ambos paramentos del muro. Operando a una altura de 3.57 m hasta una máxima de 5.82 m, respecto a nivel de banqueta; utilizando cal apagada en obra - arena proporción 1:1 agregando baba de nopal una altura de 6.00 metros. El precio incluye: materiales, mano de obra especializada, herramienta menor, utilización de equipo de seguridad, limpieza del área de trabajo y todo lo necesario para su correcta ejecución. p.u.o.t.</t>
  </si>
  <si>
    <t>FCHPR03RE</t>
  </si>
  <si>
    <t>Reintegración de Boquillas en muro pretil de fachada principal (descripción estado actual): Está fabricado similar a los muros primarios, de espesor es de 21 cms, reforzado con muro contrafuerte con tejido empotrado al primer muro, este es de 10 cms,  y 2.23  m, de h, y el contrafuerte de 1.61 m, Están fabricados con ladrillo de barro cocido con medidas de 20.5 x 10 x 6.5 cms, asentados con mortero de cal apagada, arena, arcilla y mucilagos, se cuida el acabado aparente, la junta de hiladas es de 1 cm de espesor, en su desplante se realiza un primer tendido de hilada con ladrillo en capuchino es decir a tizón vertical, ya para el resto del muro el tejido de su aparejo está hecho con una hilada a tizón a cada cuatro a soga,  en ambos paramentos del muro. Operando a una altura de 3.57 m hasta una máxima de 5.82 m, respecto a nivel de banqueta; Por medio de aplanados gruesos en boquillas de mezcla de cal apagada en obra-arena proporción 1:3, seguido por un acabado fino proporción 1:1 para recibir pintura una altura máxima de 6.00 metros, El precio incluye: materiales, mano de obra especializada, herramienta menor, utilización de equipo de seguridad, limpieza del área de trabajo y todo lo necesario para su correcta ejecución.</t>
  </si>
  <si>
    <t>FCHPR04RE</t>
  </si>
  <si>
    <t xml:space="preserve">Reintegración de elementos dañados en remate de muro pretil o del frontón (descripción estado actual):  Elemento  formado por ladrillo de barro cocido de 6 x 14 x 27 cms, colocado a tizón a manera de albardilla, siguiendo el remate y forma del frontón, asentado con mezcla de Cal-arcilla-arena fina y mucilagos, con junta aparente de 1 cm, dejando un relieve de 6 cms respecto al paramento del pretil, para empotre de moldura que igual se desarrolla contigua en su parte baja del elemento, esto al frente pero por la parte posterior también deja un relieve de 5 cms respecto al paramento del muro pretil, operando a alturas desde 3.40 m, hasta 5.82 m respecto a nivel de banqueta, realizando trabajos de Consolidación de piezas sueltas y de juntas en ladrillo de remate con mezcla cal apagada en obra-arena proporción 1:1 agregando 10% de resina planicret; El precio incluye: materiales, mano de obra especializada, herramienta menor, utilización de equipo de seguridad, limpieza del área de trabajo y todo lo necesario para su correcta ejecución. </t>
  </si>
  <si>
    <t>FCHMOL05RE</t>
  </si>
  <si>
    <t>Reintegración de moldura existente de frontón mixtilíneo de la fachada principal, con materiales similares a los existentes; con cal pagada en obra de proporción 1:3 de cal y arena, mas mucilago de nopal, con un acabado de pulido, similar al existente, realizando los trabajos a una altura desde 3.40 donde arranca la moldura en laterales y remata al centro de forma simétrica hasta 5.82 m, respecto a nivel de banqueta; el precio incluye, materiales, mano de obra, herramienta, equipo de protección y lo necesario para su correcta reintegración.</t>
  </si>
  <si>
    <t>FCHPI06RE</t>
  </si>
  <si>
    <t xml:space="preserve">Reintegración y mantenimiento de elementos sueltos y dañados de pináculos laterales del frontón (descripción estado actual):   Ubicados sobre el nivel de remate de muro bajo por lateral derecho e izquierdo, (el ultimo se encuentra desprendido) seguido de la moldura de 15 cms de espesor se ubica sobre esta última a nivel de piso interior de N + 3.73 m, este elemento se considera forjado en estuco con alma de piezas de ladrillo de barro cocido de 6 x 14 x 27 cms, con medidas generales de 36 cm x 36 cm x 73  cm de h compuesta por 8 cuerpos, 3 molduras fileteadas escalonadas en su base de 7 cm de peralte y de 2.5 cms de relieve, un cuarto cuerpo que cuadrado en su base de 27 x 27 cms y 18 cms de h, en seguida 3 molduras fileteadas escalonadas reduciendo sus dimensiones de forma piramidal de 3 cm de espesor y remetidas en relieve de 3 cms, al final como remate un octavo cuerpo que corona el pináculo por medio de un trapecio de base cuadrada de 24 x 24 cms y termina en 7 x 7 cms y con una h de 24 cms. Por el lateral izquierdo el elemento fue simétrico al descrito, actualmente no tiene solo quedan vestigios, operando a una altura de 3.73 m respecto a nivel de piso de banqueta, realizando trabajos de Consolidación de piezas sueltas y de juntas en ladrillo de remate con mezcla cal apagada en obra-arena proporción 1:1 agregando 10% de resina planicret, además de habilitado de cama cimbra de trabajo con andamios metálicos y madera para intervenir los pináculos; El precio incluye:aplicación de pintura a la cal, materiales, mano de obra especializada, herramienta menor, utilización de equipo de seguridad, limpieza del área de trabajo y todo lo necesario para su correcta ejecución. </t>
  </si>
  <si>
    <t>FCHPI07RE</t>
  </si>
  <si>
    <t xml:space="preserve">Reintegración y mantenimiento de elementos sueltos y dañados de Pináculo central de remate del frontón (descripción estado actual): Ubicado sobre el nivel de remate del muro de pretil del frontón a nivel de piso interior de N + 5.82 m, este elemento se considera forjado en estuco con alma de piezas de ladrillo de barro cocido de 6 x 14 x 27 cms, con medidas generales de 48 cm x 23 cm x 86  cm de h, compuesta por 6 cuerpos, 2 molduras fileteadas escalonadas en su base de 6 cm de peralte y de 2 cms de relieve, un tercer cuerpo que cuadrado en su base de 21 x 46 cms y 44 cms de h, en seguida 2 molduras fileteadas escalonadas reduciendo sus dimensiones de forma piramidal invertida de 2.5 y 6 cm de espesor y remetidas en relieve de 2.5 cms, al final como remate un sexto cuerpo que corona el pináculo por medio de un trapecio de base cuadrada de 32 x 32 cms y termina en 7 x 7 cms y con una h de 27 cms, operando a una altura de 5.82 m respecto a nivel de piso de banqueta: realizando trabajos de Consolidación de piezas sueltas y de juntas en ladrillo de remate con mezcla cal apagada en obra-arena proporción 1:1 agregando 10% de resina planicret, además de habilitado de cama cimbra de trabajo con andamios metálicos y madera para intervenir los pináculos; El precio incluye: aplicación de pintura a la cal, materiales, mano de obra especializada, herramienta menor, utilización de equipo de seguridad, limpieza del área de trabajo y todo lo necesario para su correcta ejecución. </t>
  </si>
  <si>
    <t>FCHFA08RE</t>
  </si>
  <si>
    <t xml:space="preserve">Restauración de componentes de herrería de farol de herrería de forja(descripción estado actual): Elemento fabricado con de herrería forjada, con dimensiones generales de 92 x 43 cms incluye base empotrada al muro de 82 cms, por medio de barrenos y tornillos que abrazan el muro de pretil, por medio de una placa de 1/4” de espesor x 3 ¼”  una barra de forja rolada y decorada en forma de fronda de 1”x 1” que obedece a sostener la pieza del farol tanto en su base como en la corona; el farol de forma hexagonal con herrería de 1/8”  x  9/8” ensamblada con remache, con medidas de 40 y 25  x 48 de h, cada cara del hexágono está formada por vértices de 20 cms,  cuenta con una cubierta cónica de lámina por la parte superior y otra pequeña en su fondo de 1/8”, además una pequeña escotilla con bisagra para encender mechón, sobresalen en cada vértice tanto superior como inferior en forma de puntas de 4 cms del mismo material. Operando a una altura de 5.28 m, procediendo con desmontaje de farol y sus componentes, embalaje y traslado a bodega o taller dentro del edificio para su tratamiento, donde la supervisión lo indique, siguiendo con la restauración de componentes con intervención de restaurador de bienes inmuebles conforme a proceso previamente autorizada por supervisión en propuesta presentada con antelación; El precio incluye: aplicación de acabados, materiales, mano de obra especializada, herramienta especial, utilización de equipo de seguridad, limpieza del área de trabajo y todo lo necesario para su correcta ejecución. </t>
  </si>
  <si>
    <t>FCHMA09RE</t>
  </si>
  <si>
    <t>Consolidación y reintegración de aplanados del enmarcamiento de relieve de arco central (descripción estado actual): fabricada con aplanado 1 cm de espesor y de 30 cms en alto relieve fabricado con cal-arcilla-arena y mucilagos, su acabado es pulido en su acabado se muestran entrecalles dividiendo el marco en secciones radiales de acuerdo al trazo de ½ punto similar al trazo del arco, cubriendo las fábricas del arco estructural. Operando a una altura máxima de 3.62 m, respecto a nivel de banqueta, utilizando cal apagada en obra - arena - arcilla proporción 1:1 mas agregando baba de nopal, El precio incluye: tono similar al existente con arcillas, materiales, mano de obra especializada, herramienta menor, utilización de equipo de seguridad, limpieza del área de trabajo y todo lo necesario para su correcta ejecución</t>
  </si>
  <si>
    <t>FCHMA10RE</t>
  </si>
  <si>
    <t xml:space="preserve">Reintegración de piezas desprendidas y perdidas en marcos de relieve con fachaleta de barro cocido (descripción estado actual): Fabricada con fachaleta de barro cocido de 10 x 20 y 1 cm de espesor, haciendo una forma de doble arco alineando piezas que obedecen a dos cintillas o círculos adosados y similares al trazo de arco de ½ punto desarrollan 7 puntas distribuidas simétricamente dando un toque de decorados similares a los decorados de cerámica prehispánica de la región, esta forma además se repite en una sola cintilla de los 4 arcos que están a los laterales del arco principal,  las fachaletas siguen el trazo de las cintillas de forma separada, dejando espacios entre piezas, asentadas  a los paramentos de muros por medio de pasta de cemento-cal-arena terciados. Por medio de proceso de retiro y liberación de juntas dañadas para reintegrar piezas similares a existentes (fachaleta) asentada con con mezcla cal apagada en obra-arena proporción 1:3 agregando 10% de resina planicret; El precio incluye: materiales, mano de obra especializada, herramienta menor, utilización de equipo de seguridad, limpieza del área de trabajo y todo lo necesario para su correcta ejecución. </t>
  </si>
  <si>
    <t>FCHAR12RE</t>
  </si>
  <si>
    <t>Restitución de sistema de bajadas de aguas pluviales en charola existente adosada a muro pretil de frontón: Colocado de forma acanalada que rodea el muro de pretil para conducir las aguas pluviales para evitar filtraciones a los interiores del edificio por medio de colocación de nueva lámina galvanizada No 14 (2,69 mm), rolado y unido con soldadura de acuerdo a la forma de la canaleta original, que reparte B.A.P este sistema de lámina esta empotrada al muro y parte del contrafuerte del muro de pretil, el contratista deberá presentar propuesta a supervisión con antelación previo a su autorización para su intervención; El precio incluye pruebas de su funcionamiento, materiales, mano de obra especializada, herramienta, utilización de equipo de seguridad, limpieza del área de trabajo y todo lo necesario para su correcta ejecución.</t>
  </si>
  <si>
    <t>FCHPIN13RE</t>
  </si>
  <si>
    <t>Integración de pintura de Paramentos de muro pretil de frontón (descripción estado actual): Utilizando cal apagada en obra y pigmentos de tierras naturales (Tono elegido por la supervisión) agregando baba de nopal con alturas de 3.57 m, hasta altura máxima de 6.68 m, aplicación de nueva pintura en varias manos de 4 a 6 hasta que se logre uniformizas los tonos necesarios; El precio incluye: materiales, mano de obra especializada, herramienta menor, utilización de equipo de seguridad, limpieza del área de trabajo y todo lo necesario para su correcta ejecución.</t>
  </si>
  <si>
    <t>SUBTOTAL CAPITULO XIII-INTEGRACIÓN Y REINTEGRACIÓN EN FACHADA PRINCIPAL</t>
  </si>
  <si>
    <t>SISTEMA DE PLAFÓN</t>
  </si>
  <si>
    <t>XIV-PLFLIB</t>
  </si>
  <si>
    <t>XIV-TRABAJOS  DE LIBERACIÓN EN SISTEMA DE PLAFÓN</t>
  </si>
  <si>
    <t>PLF01LIB</t>
  </si>
  <si>
    <t>Retiro y liberación de elementos maderables correspondientes al bastidor de madera por medio de retícula sostenida a nivel de remete de muros interiores (descripción estado actual): Sistema de bastidor ubicado a la altura de remate de muros interiores variando de N + 3.58  a  N +3.63 respecto a nivel de piso interior del edificio, Fabricados el bastidor con barrote de madera de 4” x 2” de sección, haciendo retícula en cada área de trapecio de cada crujía, los barrotes van obedeciendo el trazo radial del edificio, cerrado al frente de 60 cms a centro y abriendo su separación al posterior hasta 70 cms, en sentido transversal y en sentido longitudinal el promedio es de 60 cms a centro de estos elementos,  el ensamble de   barrotes en sus intersecciones es por medio de espiga (cola de milano) cuando menos y usando clavo de madera de 3” y 4” de largo. Cuenta con Malla plegable de 5 mm, sostenida en bastidor:  Parte de sistema de bastidor se localiza en el lecho inferior del bastidor, fijado con clavo de madera directamente a barrotes del bastidor, su forma de plegado es a tensión, para que dé e una superficie completamente plana, con características de firmeza y resistencia. Sistema de aplanado sostenido en malla plegable:  Primeramente se localiza un aplanado de 8 mm de espesor, fabricado con pasta de cemento-cal-arena fina su acabado es pulido rustico para recibir una segunda capa de yeso de 3mm de espesor. Iniciando con trabajos de retiro y liberación de elementos maderables correspondientes a bastidores de cielo falso, retiro y liberación de elementos de bastidor adosados a muros, el sistema esta sostenido con tirantes de madera que sostienen los largueros del caballete, por lo que es necesario desmontaje realizando los trabajos de forma manual, con herramienta básica de carpintería, acarreo de materiales producto de liberaciones a bodega o donde la supervisión lo indique, acarreo de materiales producto de liberaciones a banco de escombro, protegiendo elementos de muros para evitar daños por medio de duela de madera de 2da. El precio incluye: mano de obra especializada, herramienta, utilización de equipo de seguridad, limpieza del área de trabajo y todo lo necesario para su correcta ejecución.</t>
  </si>
  <si>
    <t>PLFCE06LIB</t>
  </si>
  <si>
    <t>Retiro y desmontaje de sistema de instalación eléctrica en espacio superior de plafón (descripción estado actual): Sistema de líneas de conducción eléctrica: por medio de tubería conduit metálica de ¾ de diámetro, colocadas y empotradas sobre el bastidor de falso plafón, dejando salidas en cajas de registro para luminarias en los centros o costados de las crujías; actualmente se encuentra sin inhabilitado y completamente desmantelado el sistema de cableado, solo queda la tubería sin cable y algunas cajas de centro de registros o luminarias. Operando a altura de 3.80 m respecto a nivel de piso interior, sobre falso plafón existentes e Iniciando con trabajos de Retiro sistema de tubería metálica de conducción de instalación eléctrica y componentes ubicadas sobre falso plafón existente El precio incluye: mano de obra especializada, herramienta menor, utilización de equipo de seguridad, limpieza del área de trabajo y todo lo necesario para su correcta ejecución.</t>
  </si>
  <si>
    <t>SUBTOTAL CAPITULO XIV-TRABAJOS  DE LIBERACIÓN EN SISTEMA DE PLAFÓN</t>
  </si>
  <si>
    <t>XV-PLFRE</t>
  </si>
  <si>
    <t>XV-INTEGRACIÓN Y REINTEGRACIÓN EN SISTEMA DE PLAFÓN</t>
  </si>
  <si>
    <t>PLF01RE</t>
  </si>
  <si>
    <t xml:space="preserve"> Colocación del sistema de bastidor ubicado a la altura de remates de muros interiores variando de fabricado el bastidor con barrote de madera de 4” x 2” de sección, cerrado al frente de 60 cms a centro y abriendo su separación al posterior hasta 70 cms, en sentido transversal y en sentido longitudinal, el ensamble de   barrotes en sus intersecciones es por medio de media madera y en las orillas es con espiga (cola de milano) cuando menos y usando pija de madera 3” y 4“; el sistema estará fijado con tirantes de madera que sostienen los largueros del caballete con barrote de madera de 4” x 2” de sección. Además, colocar Malla plegable de 5 mm, sostenida en bastidor fijada a la madera con pija de 2” en el lecho inferior, para que dé una superficie completamente plana, con características de firmeza y resistencia. El precio incluye: materiales, mano de obra especializada, herramienta, utilización de equipo de seguridad, limpieza del área de trabajo y todo lo necesario para su correcta ejecución.</t>
  </si>
  <si>
    <t>PLFPI05RE</t>
  </si>
  <si>
    <t>Integración de pintura a la cal en plafón, con tonos similares a los encontrados en calas (tono blanco y rojo oxido). Los trabajos se realizarán a una altura de 8.00 metros. El precio incluye: materiales, mano de obra especializada, herramienta menor, utilización de equipo de seguridad, limpieza del área de trabajo y todo lo necesario para su correcta ejecución.</t>
  </si>
  <si>
    <t>PLFESC04RE</t>
  </si>
  <si>
    <t>Reintegración de nueva puerta tipo escotilla similar a la existente  (descripción estado actual):  Se localizada a una altura de nivel N+ 3.59 respecto a nivel de piso interior, de forma volada contigua a Trabe de concreto al centro de crujía A, ligeramente a un costado de esta, con dimensiones de 57 x 60 cms, cuenta con una puerta de escotilla fabricada de madera duela y bastidor de sobreponer con 2 ½” x 1 ½” de espesor, con acabados aparentes similares a los de plafón es decir con malla plegable y aplanados, esta puerta es para poder ingresar al espacio de ático o entre el falso plafón y la cubierta. Suministro y colocación de nueva puerta similar a la existente reintegrando componentes de madera de pino americano de 1ra. o similar, la madera previamente estufada, aplicando tratamiento (festermicide) o similar para evitar proliferación de flora y fauna nociva, así como impermeabilizante integral; Siguiendo con anclando de malla pagable de 5mm, posteriormente integrando un aplanado de 8 mm de espesor, fabricado con pasta de cemento-cal-arena fina su acabado es pulido rustico para recibir una segunda capa de yeso de 3mm de espesor. El precio incluye: pintura a la cal similar a la de plafón, materiales, mano de obra especializada, herramienta menor, utilización de equipo de seguridad, limpieza del área de trabajo y todo lo necesario para su correcta ejecución.</t>
  </si>
  <si>
    <t>PLFAPL1-RE</t>
  </si>
  <si>
    <t>Reintegración de Aplanados en plafón: se aplicará un aplanado de 5 mm de espesor de yeso, directo a la malla, su acabado es pulido; operando a una altura de 3.60 m El precio incluye: materiales, mano de obra especializada, herramienta menor, utilización de equipo de seguridad, limpieza del área de trabajo y todo lo necesario para su correcta ejecución. p.u.o.t.</t>
  </si>
  <si>
    <t>SUBTOTAL CAPITULO XV-INTEGRACIÓN Y REINTEGRACIÓN EN SISTEMA DE PLAFÓN</t>
  </si>
  <si>
    <t>CUBIERTA DE TEJA</t>
  </si>
  <si>
    <t>XVI-CUBLIB</t>
  </si>
  <si>
    <t>XVI-TRABAJOS  DE LIBERACIÓN ENCUBIERTA DE TEJA</t>
  </si>
  <si>
    <t>CUB08ALIB</t>
  </si>
  <si>
    <t>Retiro y desmontaje de teja de barro cocido (descripción estado actual):   Clasificada como teja árabe con dimensiones vista en planta de forma trapezoide iniciando con la parte corta de 13.5 cm, larga de 41 cms y parte más amplia de 19 cms, vista de perfil al frente en su parte más corta se eleva 7 cms de h, y su parte amas amplia se eleva 8.8 cms, su forma es de ½ caña como comúnmente se conoce y el espesor de la pieza es de 1 cm. Por su forma y dimensión actualmente ya no es de fácil fabricación al menos en talleres tradicionales dedicados a la fabricación de tejas de barro cocidas en hornos tradicionales; La colocación de estas piezas son por medio de dos tendidos, donde el primero va boca arriba dejando el alineamiento los suficiente separado para recibir el segundo que va boca abajo, para cerrar de forma acanalada contigua la captación de las aguas pluviales y permitir con esto lo inmediato para evacuar el líquido, evitando el paso a los interiores de la cubierta y del edificio el traslape longitudinal es de 5 cms, y esto se realiza apoyándose con un poco de mezcla de Cal-arena para fijar y evitar deslizamientos sobre la duela de madera, en las orillas están apoyadas aparte de la mezcla también por medio de un barreno en la punta y con un clavo que atraviesa la pieza fijándola a la duela de madera. Operando a diferentes alturas desde 3.53 m y hasta una máxima de 5.42 m respecto a nivel de piso del edificio se procederá con verificar que se cuenta con habilitado de pasillos de seguridad y andamio metálico con escalera integrada, y malacate, en seguida se procederá con retiro de teja de barro en techumbre por medios manuales a base de cincel de punta fina y maceta para retiro de mezcla y poder bajar con sumo cuidado las piezas y recuperar piezas de teja, El precio incluye: mano de obra especializada, herramienta menor, utilización de equipo de seguridad, limpieza del área de trabajo y todo lo necesario para su correcta ejecución.</t>
  </si>
  <si>
    <t>CUB08BLIB</t>
  </si>
  <si>
    <t>Limpieza de teja de barro recuperada a través de cepillo de raíz y jabón Canasol NF 1000, agua limpia a nivel de piso. El precio incluye: materiales, mano de obra especializada, herramienta menor, utilización de equipo de seguridad, limpieza del área de trabajo y todo lo necesario para su correcta ejecución.</t>
  </si>
  <si>
    <t>CUB07LIB</t>
  </si>
  <si>
    <t>Retiro y desmontaje de troneras de ventilación y duelas de tapa existentes (descripción estado actual):   Se trata de un pequeño ducto en forma rectangular ubicada sobre las vigas de arrastre fabricadas en las duelas de tapa, integradas por baquetillas que permiten la circulación del aire para mantener en óptimas condiciones todos los elementos de cubierta, pero más se atribuye al ambiente de los interiores del edificio, sus medidas son de 15 cms de largo por 10 cms de h, cubierto con malla de fibra natural fijada con baquetillas de madera de ½” boleadas y empotradas con clavo de 1” además resguardan el acceso de aves o roedores, estas troneras se localizan al menos una en el centro de claro de cada crujía por los muros frontal y posterior. En cuanto a la duela es similar a la machimbrada de sección de ¾” x 7" de sección y diferentes longitudes 4, 4.5, 6 m. fijada a los largueros con clavo de carpintería de 2” de largo cubriendo espacios entre las trabes o muros y la cubierta. Operando a una altura de 3.50 m respecto a nivel de piso interior del edificio, verificando que se cuenta con andamios para iniciar trabajos de retiro y desmontaje de duela tapa, así como de troneras, realizando los desmontajes de forma manual con herramienta de carpinteria, realizando acarreos de materiales recuperados a donde indique la supervisión para su almacenaje o resguardo; El precio incluye: materiales, mano de obra especializada, herramienta menor, utilización de equipo de seguridad, limpieza del área de trabajo y todo lo necesario para su correcta ejecución.</t>
  </si>
  <si>
    <t>CUB06LIB</t>
  </si>
  <si>
    <t>Retiro y desmontaje de duela machimbrada, considerada parte del entramado de la cubierta  (descripción estado actual): Colocada sobre largueros y cubriendo el área de cada crujía conforme al trazo y distribución, se coloca la duela machimbrada de sección de ¾” x 7" de sección y diferentes longitudes 4, 4.5, 6 m. fijada a los largueros con clavo de carpintería de 2” de largo; Estos elementos son de pino americano de primera, incluye un tratamiento de la madera de flora y fauna nociva, pero actualmente el edificio se encuentra expuesto ante humedad descendente, estos elementos ya están afectados. Operando a diferentes alturas desde 3.53 m y hasta una máxima de 5.42 m respecto a nivel de piso del edificio, se procederá con verificar que se cuenta con habilitado de pasillos de seguridad y andamio metálico con escalera integrada, y malacate, en seguida se procederá con retiro de duelas machimbrada con presencia de astillamiento, humedad y falta de mantenimiento, utilizando martillo para retiro de clavos y herramienta de carpintería menor, los trabajos se realizarán a una altura máxima de 6.00 metros. El precio incluye: materiales, mano de obra especializada, herramienta menor, utilización de equipo de seguridad, limpieza del área de trabajo y todo lo necesario para su correcta ejecución.</t>
  </si>
  <si>
    <t>CUB05LIB</t>
  </si>
  <si>
    <t>Retiro y desmontaje de largueros de madera, considerada parte del entramado de la cubierta (descripción estado actual): Elementos de madera con secciones de 3 ¾” x 1 ¾” distribuidos de forma simétrica @ 64 cms cubriendo los claros de cada crujía, localizada a una altura de la cubierta de dos aguas o parhilera en el centro por el muro del eje 10, (elevada por el muro prolongado a una altura de N + 5.16 m respecto a nivel de piso interior del edificio), y bajando en pendiente de caída libre a los muros frontales y posteriores del edificio eje 9 y 11, con N + 3.70 a N + 3.75 m, considerando un volado de 70 cms al frente y 75 cms por el posterior. Operando a diferentes alturas desde 3.53 m y hasta una máxima de 5.36 m respecto a nivel de piso del edificio se procederá con verificar que se cuenta con habilitado de pasillos de seguridad y andamio metálico con escalera integrada, y malacate, en seguida se procederá con los trabajos de desmontajes de largueros de madera, con presencia de astillamiento, humedad y falta de mantenimiento, utilizando a martillo para retiro de clavos, los trabajos se realizarán a una altura de 6.00 metro. El precio incluye: materiales, mano de obra especializada, herramienta menor, utilización de equipo de seguridad, limpieza del área de trabajo y todo lo necesario para su correcta ejecución.</t>
  </si>
  <si>
    <t>CUB04LIB</t>
  </si>
  <si>
    <t>Retiro y desmontaje de Contraventeos y tirantes de madera considerados parte de la cercha de la cubierta (descripción estado actual): Ubicado a mitad de claro de los largueros, que sostiene por un lado parte de la carga de retícula de bastidor para plafón, y por otro reforzar el caballete de la cubierta, se coloca dos tirantes inclinados contraventeos y otro más en sentido vertical @ larguero excepto en los espacios de muros; las secciones de estas piezas son de 3 ¾” x 1 ¾” dispuestos @ 60 cms o siguiendo la retícula de elementos largueros; estos elementos son de pino americano de primera, incluye un tratamiento de la madera de flora y fauna nociva, pero actualmente el edificio se encuentra expuesto ante humedad descendente, estos elementos ya están afectados. Operando a diferentes alturas desde 3.53 m y hasta una máxima de 5.36 m respecto a nivel de piso del edificio se procederá con verificar que se cuenta con habilitado de pasillos de seguridad y andamio metálico con escalera integrada, y malacate, en seguida se procederá con los trabajos de desmontajes de contraventeos y tirantes de madera con presencia de astillamiento, humedad y falta de mantenimiento, utilizando a martillo para retiro de clavos, los trabajos se realizarán a una altura de 6.00 metro. El precio incluye: materiales, mano de obra especializada, herramienta menor, utilización de equipo de seguridad, limpieza del área de trabajo y todo lo necesario para su correcta ejecución.</t>
  </si>
  <si>
    <t>CUB03LIB</t>
  </si>
  <si>
    <t>Retiro y desmontaje de vigas Pie derecho considerados parte de la cercha de la cubierta (descripción estado actual): Ubicado sobre muros prolongados del eje 10, que refuerzan el sistema de caballete colocados al centro de la trabe y que sostienen la viga madrina que pasa en lo alto de la cubierta, las secciones de estas piezas son de 3 ¾” x 1 ¾” dispuestos @ 60 cms o siguiendo la retícula de elementos largueros; estos elementos son de madera de pino americano de primera, incluye un tratamiento de la madera de flora y fauna nociva, pero actualmente el edificio se encuentra expuesto ante humedad descendente, estos elementos ya están afectados. . Operando a diferentes alturas desde 3.74 m, respecto a nivel de piso del edificio se procederá con verificar que se cuenta con habilitado de andamio metálico con escalera integrada, y malacate, en seguida se procederá con los trabajos de desmontaje de vigas Pie derecho de madera con presencia de astillamiento, humedad y falta de mantenimiento, utilizando a martillo para retiro de clavos, los trabajos se realizarán a una altura de 4.00 metro. El precio incluye: mano de obra especializada, herramienta menor, utilización de equipo de seguridad, limpieza del área de trabajo y todo lo necesario para su correcta ejecución.</t>
  </si>
  <si>
    <t>CUB02LIB</t>
  </si>
  <si>
    <t>Retiro y desmontaje de viga madrina de caballete considerada parte de la cercha de la cubierta (descripción estado actual): Ubicados sobre muros secundarios a alturas N + 4.95 m respecto a nivel de piso interior, sobre ejes 10 con secciones de 5 ½”x 3 ¼” y largos diferentes cubriendo los claros con piezas completas, estas vigas están Asentadas y empotradas al enras de muros prolongados y claro de trabe volada, para recibir la carga del caballete, que reparten las cargas de cubierta a los muros. Estos elementos son de pino americano de primera, incluye un tratamiento de la madera de flora y fauna nociva, pero actualmente el edificio se encuentra expuesto ante humedad descendente, estos elementos ya están afectados. Operando a diferentes alturas desde 4.95 m, respecto a nivel de piso del edificio se procederá con verificar que se cuenta con habilitado de andamio metálico con escalera integrada, y malacate, en seguida se procederá con los trabajos de desmontaje de vigas madrinas de madera con presencia de astillamiento, humedad y falta de mantenimiento, utilizando a martillo para retiro de clavos, los trabajos se realizarán a una altura de 5.00 metro. El precio incluye: mano de obra especializada, herramienta menor, utilización de equipo de seguridad, limpieza del área de trabajo y todo lo necesario para su correcta ejecución.</t>
  </si>
  <si>
    <t>CUB01LIB</t>
  </si>
  <si>
    <t>Retiro y desmontaje de vigas de arrastre parte de la cercha de la cubierta (descripción estado actual): Ubicados sobre muros secundarios a alturas promedio de 3.56 m respecto a nivel de piso interior, sobre ejes 9, 10 y 11, con secciones de 3 ¾” x 1 ¾” y largos diferentes desde 4.50 m, estas vigas están Asentadas y empotradas al enras de muros y trabes elementos de carga que reparten las cargas de cubierta a los muros. Estos elementos son de pino americano de primera, incluye un tratamiento de la madera de flora y fauna nociva, pero actualmente el edificio se encuentra expuesto ante humedad descendente, estos elementos ya están afectados. Operando a diferentes alturas desde 4.95 m, respecto a nivel de piso del edificio se procederá con verificar que se cuenta con habilitado de andamio metálico con escalera integrada, y malacate, en seguida se procederá con los trabajos de desmontajes de vigas de arrastre de madera con presencia de astillamiento, humedad y falta de mantenimiento, utilizando a martillo para retiro de clavos, los trabajos se realizarán a una altura de 5.00 metro. El precio incluye: mano de obra especializada, herramienta menor, utilización de equipo de seguridad, limpieza del área de trabajo y todo lo necesario para su correcta ejecución.</t>
  </si>
  <si>
    <t>SUBTOTAL CAPITULO XVI-TRABAJOS  DE LIBERACIÓN EN CUBIERTA DE TEJA</t>
  </si>
  <si>
    <t>XVII-PLFRE</t>
  </si>
  <si>
    <t>XVII-INTEGRACIÓN Y REINTEGRACIÓN ENCUBIERTA DE TEJA</t>
  </si>
  <si>
    <t>CUB01RE</t>
  </si>
  <si>
    <t>Integración de vigas de arrastre parte de la cercha de la cubierta: Operando a diferentes alturas desde 3.56 m, respecto a nivel de piso del edificio se procederá con verificar que se cuenta con habilitado de andamio metálico, y malacate, en seguida se procederá Suministro y colocación de nuevas vigas de arrastre similar a las existentes reintegrando con madera de pino americano de 1ra. La madera previamente estufada, aplicando tratamiento (festermicide) o similar para evitar proliferación de flora y fauna nociva, así como impermeabilizante integral, serán ajustadas y fijadas con ancladas de 5”, ensamblados a media madera con pija de madera 4“. El precio incluye: materiales, mano de obra especializada, herramienta menor, utilización de equipo de seguridad, limpieza del área de trabajo.</t>
  </si>
  <si>
    <t>CUB02RE</t>
  </si>
  <si>
    <t>Integración de viga madrina de caballete considerada parte de la cercha de la cubierta: Operando a diferentes alturas desde 4.95 m, respecto a nivel de piso del edificio se procederá con verificar que se cuenta con habilitado de andamio metálico, y malacate, en seguida se procederá Suministro y colocación de nuevas vigas madrinas similar a las existentes con secciones de 5 ½”x 3 ¼” reintegrando con madera de pino americano de 1ra. La madera previamente estufada, aplicando tratamiento (festermicide) o similar para evitar proliferación de flora y fauna nociva, así como impermeabilizante integral, serán ajustadas y fijadas con ancladas de 5”, ensamblando las uniones a media madera; El precio incluye: materiales, mano de obra especializada, herramienta menor, utilización de equipo de seguridad, limpieza del área de trabajo y todo lo necesario para su correcta ejecución.</t>
  </si>
  <si>
    <t>CUB03RE</t>
  </si>
  <si>
    <t>Integración de vigas Pie derecho considerados parte de la cercha de la cubierta: Operando a diferentes alturas desde 3.74 m, respecto a nivel de piso del edificio se procederá con verificar que se cuenta con habilitado de andamio metálico con escalera integrada, y malacate; Reintegrando con madera de pino americano de 1ra. las secciones de estas piezas son de 3 ¾” x 1 ¾” y 1.40 m de h, dispuestos @ 60 cms o siguiendo la retícula de elementos largueros, ensamblando en viga madrina a tope integrando perno de la misma madera de 1” de diámetro y 3” de largo; por la parte baja con trabe se integrara tacón de sección de 6” x 4” x 1 ¾”, fijadas con pija de 3”,  la madera previamente estufada, aplicando tratamiento (festermicide) o similar para evitar proliferación de flora y fauna nociva, así como impermeabilizante integral, los elementos serán ajustadas con ensambles a media madera; El precio incluye: materiales, mano de obra especializada, herramienta menor, utilización de equipo de seguridad, limpieza del área de trabajo y todo lo necesario para su correcta ejecución.</t>
  </si>
  <si>
    <t>CUB05RE</t>
  </si>
  <si>
    <t>Integración de largueros de madera, considerada parte del entramado de la cubierta Operando a diferentes alturas desde 3.53 m y hasta una máxima de 5.36 m respecto a nivel de piso del edificio se procederá con verificar que se cuenta con habilitado de pasillos de seguridad y andamio metálico con escalera integrada y malacate, se procederá con reintegración de Largueros con secciones de 3 ¾” x 1 ¾” distribuidos de forma simétrica @ 64 cms cubriendo los claros de cada crujía, realizando ensambles de media madera fijados con pija de 4”integrando caja para perder cabeza, esto en viga madrina y vigas de arrastre, con madera de pino americano de 1ra. La madera previamente estufada, aplicando tratamiento (festermicide) o similar para evitar proliferación de flora y fauna nociva, así como impermeabilizante integral, los elementos, serán ajustadas o ancladas con clavo de 4"; El precio incluye: materiales, mano de obra especializada, herramienta menor, utilización de equipo de seguridad, limpieza del área de trabajo y todo lo necesario para su correcta ejecución.</t>
  </si>
  <si>
    <t>CUB04RE</t>
  </si>
  <si>
    <t>Integración de Contraventeos y tirantes de madera considerados parte de la cercha de la cubierta Operando a diferentes alturas desde 3.53 m y hasta una máxima de 5.36 m respecto a nivel de piso del edificio se procederá con verificar que se cuenta con habilitado andamio metálico con escalera integrada, y malacate, en seguida se procederá con los trabajos de Integración de contraventeos y tirantes, las secciones de estas piezas son de 3 ¾” x 1 ¾” dispuestos @ 60 cms o siguiendo la retícula de elementos larguero, los ensambles se harán con encachetado a los lados de largueros, ajustando cortes necesarios que se pierden conforme a su forma, con pija de 3”; El precio incluye: materiales, mano de obra especializada, herramienta menor, utilización de equipo de seguridad, limpieza del área de trabajo y todo lo necesario para su correcta ejecución</t>
  </si>
  <si>
    <t>CUB06RE</t>
  </si>
  <si>
    <t>Reintegración de duela machimbrada considerada parte del entramado de la cubierta: Operando a diferentes alturas desde 3.53 m y hasta una máxima de 5.42 m respecto a nivel de piso del edificio se procederá con verificar que se cuenta con habilitado de pasillos de seguridad y andamio metálico con escalera integrada, y malacate, en seguida se procederá Integración sobre largueros y cubriendo el área de cada crujía conforme al trazo y distribución, se colocara la duela machimbrada de sección de ¾” x 7" y diferentes longitudes 4, 4.5, 6 m. fijada con clavo para madera de 1 ½”, con madera de pino americano de 1ra. En seguida se integrara cartón asfaltico o similar que permita la traspiración, para protección de la duela por su lecho superior, fijándola con clavo para madera con cabeza de ¾”; La madera previamente estufada, aplicando tratamiento (festermicide) o similar para evitar proliferación de flora y fauna nociva, así como impermeabilizante integral; El precio incluye: materiales, mano de obra especializada, herramienta menor, utilización de equipo de seguridad, limpieza del área de trabajo y todo lo necesario para su correcta ejecución.</t>
  </si>
  <si>
    <t>CUB07RE</t>
  </si>
  <si>
    <t xml:space="preserve"> Mantenimiento e integración de troneras de ventilación y duelas de tapa existentes: Operando a una altura de 3.50 m respecto a nivel de piso interior del edificio, verificando que se cuenta con andamios para iniciar trabajos de Integración de troneras de ventilación y duelas de tapa nuevas (estas cubrirán los espacios entre larguero y larguero fijándolas en la viga de arrastre y la duela de cubierta, fijándolas con pija de 1 ½” para madera), en las troneras son de 15 cms de largo por 10 cms de h, cubierto con malla de fibra natural fijada con baquetillas de madera de ½” boleadas y empotradas con clavo de 1” además resguardan el acceso de aves o roedores, estas troneras se localizan al menos una en el centro de claro de cada crujía por los muros frontal y posterior con madera de pino americano de 1ra. La madera previamente estufada, aplicando tratamiento (festermicide) o similar para evitar proliferación de flora y fauna nociva, así como impermeabilizante integral, los elementos serán ajustadas o ancladas con clavo de 2" una altura de 4.00 metro. El precio incluye: materiales, mano de obra especializada, herramienta menor, utilización de equipo de seguridad, limpieza del área de trabajo y todo lo necesario para su correcta ejecución.</t>
  </si>
  <si>
    <t>CUB08ARE</t>
  </si>
  <si>
    <t>Reintegración de teja de barro cocido (descripción estado actual):   Clasificada como teja árabe con dimensiones vista en planta de forma trapezoide iniciando con la parte corta de 13.5 cm, larga de 41 cms y parte más amplia de 19 cms, vista de perfil al frente en su parte más corta se eleva 7 cms de h, y su parte amas amplia se eleva 8.8 cms, su forma es de ½ caña como comúnmente se conoce y el espesor de la pieza es de 1 cm. Por su forma y dimensión actualmente ya no es de fácil fabricación al menos en talleres tradicionales dedicados a la fabricación de tejas de barro cocidas en hornos tradicionales; La colocación de estas piezas son por medio de dos tendidos, donde el primero va boca arriba dejando el alineamiento los suficiente separado para recibir el segundo que va boca abajo, para cerrar de forma acanalada contigua la captación de las aguas pluviales y permitir con esto lo inmediato para evacuar el líquido, evitando el paso a los interiores de la cubierta y del edificio el traslape longitudinal es de 5 cms, y esto se realiza apoyándose con un poco de mezcla de Cal-arena para fijar y evitar deslizamientos sobre la duela de madera, en las orillas están apoyadas aparte de la mezcla también por medio de un barreno en la punta y con un clavo que atraviesa la pieza fijándola a la duela de madera. Operando a diferentes alturas desde 3.53 m y hasta una máxima de 5.42 m respecto a nivel de piso del edificio se procederá con verificar que se cuenta con habilitado de pasillos de seguridad y andamio metálico con escalera integrada, y malacate, en seguida se procederá con reintegración de piezas recupreradas de teja de barro recocido, asentándola con mezcla cal-arena para evitar deslizamiento entre ellas, los trabajos se realizarán a una altura de 6.00 metro. El precio incluye: materiales, mano de obra especializada, herramienta menor, utilización de equipo de seguridad, limpieza del área de trabajo y todo lo necesario para su correcta ejecución.</t>
  </si>
  <si>
    <t>CUB08BRE</t>
  </si>
  <si>
    <t>Integración de teja de barro cocido (descripción estado actual):   Clasificada como teja árabe con dimensiones vista en planta de forma trapezoide iniciando con la parte corta de 13.5 cm, larga de 41 cms y parte más amplia de 19 cms, vista de perfil al frente en su parte más corta se eleva 7 cms de h, y su parte amas amplia se eleva 8.8 cms, su forma es de ½ caña como comúnmente se conoce y el espesor de la pieza es de 1 cm. Por su forma y dimensión actualmente ya no es de fácil fabricación al menos en talleres tradicionales dedicados a la fabricación de tejas de barro cocidas en hornos tradicionales; La colocación de estas piezas son por medio de dos tendidos, donde el primero va boca arriba dejando el alineamiento los suficiente separado para recibir el segundo que va boca abajo, para cerrar de forma acanalada contigua la captación de las aguas pluviales y permitir con esto lo inmediato para evacuar el líquido, evitando el paso a los interiores de la cubierta y del edificio el traslape longitudinal es de 5 cms, y esto se realiza apoyándose con un poco de mezcla de Cal-arena para fijar y evitar deslizamientos sobre la duela de madera, en las orillas están apoyadas aparte de la mezcla también por medio de un barreno en la punta y con un clavo que atraviesa la pieza fijándola a la duela de madera. Operando a diferentes alturas desde 3.53 m y hasta una máxima de 5.42 m respecto a nivel de piso del edificio se procederá con verificar que se cuenta con habilitado de pasillos de seguridad y andamio metálico con escalera integrada, y malacate, en seguida se procederá con Integración de piezas nuevas prefabricadas similares a existentes de teja de barro recocido, asentándola con mezcla cal-arena para evitar deslizamiento entre ellas, los trabajos se realizarán a una altura de 6.00 metro. El precio incluye: materiales, mano de obra especializada, herramienta menor, utilización de equipo de seguridad, limpieza del área de trabajo y todo lo necesario para su correcta ejecución.</t>
  </si>
  <si>
    <t>SUBTOTAL CAPITULO XVII-INTEGRACIÓN Y REINTEGRACIÓN EN CUBIERTA DE TEJA</t>
  </si>
  <si>
    <t>INSTALACIÓN ELECTRICA</t>
  </si>
  <si>
    <t>XVIII-APL</t>
  </si>
  <si>
    <t>XVIII-INSTALACIONES ELECTRICAS</t>
  </si>
  <si>
    <t>IE-01</t>
  </si>
  <si>
    <t xml:space="preserve">      Suministro y colocación de tablero de control termomegnetico nema 1, de empotrar o sobreponer completo con termomagneticos según se indique 3f-4 hilos 240 vca, 10000 aci, numero de circuitos y capacidad indicada en cuadros de carga, incluye: materiales de fijación, mano de obra, herramienta y  equipo y p.u.o.t.</t>
  </si>
  <si>
    <t>IE-02</t>
  </si>
  <si>
    <t xml:space="preserve">      Suministro y colocación de luminaria Led de empotrar 2x32 watts lámpara de arranque rápido. 2850 lúmenes, gabinete de 0.61x0.61m., línea comercial con rejillas parabólicas de aluminio especular con balastro electrónico de alta eficiencia. incluye: materiales, mano de obra, herramienta y  equipo y p.u.o.t.</t>
  </si>
  <si>
    <t>IE-03</t>
  </si>
  <si>
    <t xml:space="preserve">      Suministro y colocación de arbotante a prueba de humedad 50 watts led's con fotocelda integrada incluye: materiales, mano de obra, herramienta y  equipo y p.u.o.t.</t>
  </si>
  <si>
    <t>IE-04</t>
  </si>
  <si>
    <t xml:space="preserve">      Suministro y colocación de apagador sencillo  ip-1t, 10a-125v, con placa del numero de ventanas requeridas según el caso. h= 1,20m. incluye: materiales, mano de obra, herramienta y  equipo y p.u.o.t.</t>
  </si>
  <si>
    <t>IE-05</t>
  </si>
  <si>
    <t>Suministro y colocacion cable forro de plastico calibre #10 de alimentacion electrica incluye: mano de obra, herramienta, andamios y equipo p.u.o.t</t>
  </si>
  <si>
    <t>mL</t>
  </si>
  <si>
    <t>IE-06</t>
  </si>
  <si>
    <t xml:space="preserve">      Suministro y colocación de contacto polarizado 15a-125v, tipo indicado y protector de fallas a tierra (gfci) h= 1.20: incluye: materiales, mano de obra, herramienta y  equipo y p.u.o.t.</t>
  </si>
  <si>
    <t>IE-07</t>
  </si>
  <si>
    <t xml:space="preserve">      Suministro y colocación de tubería conduit pvc de 19 mm ligera oculta en plafón. incluye: materiales, mano de obra, herramienta, andamios y  equipo  p.u.o.t.</t>
  </si>
  <si>
    <t>IE-08</t>
  </si>
  <si>
    <t xml:space="preserve">      Suministro y colocación de línea de alimentación eléctrica, cable desnudo de cobre cal # 2 awg. incluye: materiales, mano de obra, herramienta, andamios y  equipo  p.u.o.t.</t>
  </si>
  <si>
    <t>IE-09</t>
  </si>
  <si>
    <t xml:space="preserve">      Suministro y colocación de línea de alimentación eléctrica, cable forro de plástico cal # 10 thw. incluye: materiales, mano de obra, herramienta, andamios y  equipo  p.u.o.t.</t>
  </si>
  <si>
    <t>IE-10</t>
  </si>
  <si>
    <t xml:space="preserve">      Suministro y colocación de caja cuadrada de plastico 3/4"- 2"x4", incluye: materiales, mano de obra, herramienta y  equipo y p.u.o.t.</t>
  </si>
  <si>
    <t>IE-11</t>
  </si>
  <si>
    <t xml:space="preserve">      Suministro y colocación de conector recto de pvc 3/4"  incluye: materiales, mano de obra, herramienta y  equipo y p.u.o.t.</t>
  </si>
  <si>
    <t>IE-12</t>
  </si>
  <si>
    <t xml:space="preserve">      "Suministro y colocación de Termomagnetico trifasico 3x100A-220V. completo, incluye: materiales, mano de obra, herramienta y  equipo y p.u.o.t.</t>
  </si>
  <si>
    <t>IE-13</t>
  </si>
  <si>
    <t xml:space="preserve">      Suministro y colocación de lampara led 150W-127V.exterior completa, incluye: materiales, mano de obra, herramienta y  equipo y p.u.o.t.</t>
  </si>
  <si>
    <t>IE-14</t>
  </si>
  <si>
    <t xml:space="preserve">      Suministro y colocación de base para medicion trifasica 3x100A-220V, incluye: materiales, mano de obra, herramienta y  equipo y p.u.o.t.</t>
  </si>
  <si>
    <t>IE-15</t>
  </si>
  <si>
    <t xml:space="preserve">      Suministro y colocación de tubo conduit de 1 1/2", incluye: materiales, mano de obra, herramienta y  equipo y p.u.o.t.</t>
  </si>
  <si>
    <t>IE-16</t>
  </si>
  <si>
    <t xml:space="preserve">      Suministro y colocación de mufa para tubo conduit 1 1/2", incluye: materiales, mano de obra, herramienta y  equipo y p.u.o.t.</t>
  </si>
  <si>
    <t>IE-30</t>
  </si>
  <si>
    <t xml:space="preserve">      Suministro y colocación de cable forro de plastico cal #2 linea de alimentacion de termomagnetico a tableros, incluye: materiales, mano de obra, herramienta y  equipo y p.u.o.t.</t>
  </si>
  <si>
    <t>IE-31</t>
  </si>
  <si>
    <t>Suministro y colocacion tuberia pad de 2"  alimentacion electrica, incluye: mano de obra, herramienta, andamios y equipo p.u.o.t</t>
  </si>
  <si>
    <t>IE-32</t>
  </si>
  <si>
    <t xml:space="preserve">      Suministro y colocación de  cargas cadweld # 90 incluye : materiales, mano de obra, herramienta y  equipo y p.u.o.t.</t>
  </si>
  <si>
    <t>IE-33</t>
  </si>
  <si>
    <t xml:space="preserve">      Suministro y colocación de varilla coper well 5/8"x3.05mts.con protocolo. incluye: materiales, mano de obra, herramienta, andamios y  equipo  p.u.o.t.</t>
  </si>
  <si>
    <t>IE-34</t>
  </si>
  <si>
    <t>Suministro y colocacion de  registro electrico 0.40x0.60x0.80, Norma CFE para interconectar circuitos alimentadotes, incluye: materiales, mano de obra, andamios y equipo p.u.o.t.</t>
  </si>
  <si>
    <t>IE-35</t>
  </si>
  <si>
    <t>Suministro y colocacion de miscelaneos de fijacion, etiquetas y numeros marcadores, baja tension incluye: materiales, mano de obra, andamios y equipo p.u.o.t.</t>
  </si>
  <si>
    <t>IE-36</t>
  </si>
  <si>
    <t>Tramites ante CFE, solicitud de factivilidad de servicio medicion trifasica de 3H-4F. 220V. (deposito de garantia para su contratacion)</t>
  </si>
  <si>
    <t>tramite</t>
  </si>
  <si>
    <t>SUBTOTAL CAPITULO XVIII-INSTALACIONES ELECTRICAS</t>
  </si>
  <si>
    <t>COMPLEMENTARIAS</t>
  </si>
  <si>
    <t>XIX-APL</t>
  </si>
  <si>
    <t>XIX-ACARREOS</t>
  </si>
  <si>
    <t>DEM-05</t>
  </si>
  <si>
    <t>Retiro de material producto de demoliciones fuera de la obra a tiro libre propuesto por la contratista, en camión de 7m3 de capacidad, incluye: encostalado de material producto por medios manuales, acarreo y apile en  lugar dispuesto por la supervisión previo a su carga, carga en sitio y descarga a tiro, maniobras, limpieza, mano de obra y herramienta menor p.u.o.t</t>
  </si>
  <si>
    <t>m3</t>
  </si>
  <si>
    <t>SUBTOTAL CAPITULO XIX-ACARREOS</t>
  </si>
  <si>
    <t>SUBTOTAL</t>
  </si>
  <si>
    <t>IVA</t>
  </si>
  <si>
    <t>TOTAL</t>
  </si>
  <si>
    <t>IMPORTE TOTAL CON LETRA:</t>
  </si>
  <si>
    <t>ANEXO E3</t>
  </si>
  <si>
    <t>2a JUNTA</t>
  </si>
  <si>
    <t>FECHA:26/OCT/2020</t>
  </si>
  <si>
    <t>SINL-CPE-020-2020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</si>
</sst>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7" formatCode="&quot;$&quot;#,##0.00;\-&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_-&quot;$&quot;* #,##0.00_-;\-&quot;$&quot;* #,##0.00_-;_-&quot;$&quot;* &quot;-&quot;??_-;_-@"/>
    <numFmt numFmtId="171" formatCode="_-[$$-409]* #,##0.00_ ;_-[$$-409]* \-#,##0.00\ ;_-[$$-409]* &quot;-&quot;??_ ;_-@_ "/>
    <numFmt numFmtId="172" formatCode="#,##0.000"/>
  </numFmts>
  <fonts count="60" x14ac:knownFonts="1">
    <font>
      <sz val="11"/>
      <color theme="1"/>
      <name val="Calibri"/>
      <family val="2"/>
      <scheme val="minor"/>
    </font>
    <font>
      <sz val="11"/>
      <color theme="1"/>
      <name val="Calibri"/>
      <family val="2"/>
      <scheme val="minor"/>
    </font>
    <font>
      <sz val="10"/>
      <color theme="1"/>
      <name val="Arial"/>
      <family val="2"/>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sz val="8"/>
      <color rgb="FF000000"/>
      <name val="Arial"/>
      <family val="2"/>
    </font>
    <font>
      <b/>
      <sz val="14"/>
      <color theme="1"/>
      <name val="Calibri"/>
      <family val="2"/>
    </font>
    <font>
      <b/>
      <sz val="12"/>
      <color theme="1"/>
      <name val="Calibri"/>
      <family val="2"/>
    </font>
    <font>
      <b/>
      <sz val="11"/>
      <color theme="1"/>
      <name val="Arial"/>
      <family val="2"/>
    </font>
    <font>
      <b/>
      <sz val="11"/>
      <color theme="1"/>
      <name val="Calibri"/>
      <family val="2"/>
    </font>
    <font>
      <sz val="8"/>
      <color theme="1"/>
      <name val="Arial"/>
      <family val="2"/>
    </font>
    <font>
      <sz val="11"/>
      <color theme="1"/>
      <name val="Calibri"/>
      <family val="2"/>
    </font>
    <font>
      <b/>
      <sz val="10"/>
      <color rgb="FF000000"/>
      <name val="Swis721 BT"/>
      <family val="2"/>
    </font>
    <font>
      <b/>
      <sz val="10"/>
      <color theme="1"/>
      <name val="Calibri"/>
      <family val="2"/>
    </font>
    <font>
      <sz val="10"/>
      <color theme="1"/>
      <name val="Calibri"/>
      <family val="2"/>
    </font>
    <font>
      <b/>
      <sz val="12"/>
      <color theme="0"/>
      <name val="Calibri"/>
      <family val="2"/>
    </font>
    <font>
      <b/>
      <sz val="12"/>
      <color theme="0"/>
      <name val="Arial"/>
      <family val="2"/>
    </font>
    <font>
      <sz val="9"/>
      <color theme="1"/>
      <name val="Arial"/>
      <family val="2"/>
    </font>
    <font>
      <b/>
      <sz val="10"/>
      <color theme="1"/>
      <name val="Arial"/>
      <family val="2"/>
    </font>
    <font>
      <b/>
      <sz val="9"/>
      <color theme="1"/>
      <name val="Calibri"/>
      <family val="2"/>
    </font>
    <font>
      <sz val="9"/>
      <color theme="1"/>
      <name val="Calibri"/>
      <family val="2"/>
    </font>
    <font>
      <b/>
      <sz val="10"/>
      <color theme="1"/>
      <name val="Calibri"/>
      <family val="2"/>
      <scheme val="minor"/>
    </font>
    <font>
      <sz val="10"/>
      <color theme="1"/>
      <name val="Calibri"/>
      <family val="2"/>
      <scheme val="minor"/>
    </font>
    <font>
      <sz val="10"/>
      <color rgb="FF000000"/>
      <name val="Calibri"/>
      <family val="2"/>
    </font>
    <font>
      <b/>
      <sz val="12"/>
      <color theme="1"/>
      <name val="Calibri"/>
      <family val="2"/>
      <scheme val="minor"/>
    </font>
    <font>
      <sz val="11"/>
      <color rgb="FF000000"/>
      <name val="Calibri"/>
      <family val="2"/>
    </font>
    <font>
      <sz val="12"/>
      <color theme="1"/>
      <name val="Arial"/>
      <family val="2"/>
    </font>
    <font>
      <sz val="10"/>
      <color rgb="FF000000"/>
      <name val="Arial"/>
      <family val="2"/>
    </font>
    <font>
      <b/>
      <sz val="12"/>
      <color theme="1"/>
      <name val="Arial"/>
      <family val="2"/>
    </font>
    <font>
      <b/>
      <sz val="10"/>
      <color rgb="FF000000"/>
      <name val="Calibri"/>
      <family val="2"/>
    </font>
    <font>
      <b/>
      <sz val="10"/>
      <color rgb="FF000000"/>
      <name val="Arial"/>
      <family val="2"/>
    </font>
    <font>
      <b/>
      <sz val="9"/>
      <color rgb="FF000000"/>
      <name val="Arial"/>
      <family val="2"/>
    </font>
    <font>
      <sz val="10"/>
      <name val="Calibri"/>
      <family val="2"/>
      <scheme val="minor"/>
    </font>
    <font>
      <sz val="10"/>
      <color indexed="8"/>
      <name val="Calibri"/>
      <family val="2"/>
    </font>
    <font>
      <sz val="10"/>
      <color rgb="FF000000"/>
      <name val="Calibri"/>
      <family val="2"/>
      <scheme val="minor"/>
    </font>
    <font>
      <b/>
      <sz val="10"/>
      <name val="Calibri"/>
      <family val="2"/>
      <scheme val="minor"/>
    </font>
    <font>
      <sz val="11"/>
      <color theme="1"/>
      <name val="Arial"/>
      <family val="2"/>
    </font>
    <font>
      <sz val="12"/>
      <color theme="0"/>
      <name val="Arial"/>
      <family val="2"/>
    </font>
    <font>
      <sz val="12"/>
      <color rgb="FF000000"/>
      <name val="Arial"/>
      <family val="2"/>
    </font>
    <font>
      <sz val="8.5"/>
      <color rgb="FF000000"/>
      <name val="Calibri"/>
      <family val="2"/>
      <scheme val="minor"/>
    </font>
    <font>
      <sz val="9"/>
      <color rgb="FF000000"/>
      <name val="Calibri"/>
      <family val="2"/>
      <scheme val="minor"/>
    </font>
    <font>
      <sz val="9"/>
      <color theme="1"/>
      <name val="Calibri"/>
      <family val="2"/>
      <scheme val="minor"/>
    </font>
    <font>
      <sz val="12"/>
      <color theme="1"/>
      <name val="Calibri"/>
      <family val="2"/>
      <scheme val="minor"/>
    </font>
    <font>
      <sz val="9"/>
      <name val="Calibri"/>
      <family val="2"/>
      <scheme val="minor"/>
    </font>
    <font>
      <sz val="8"/>
      <color theme="1"/>
      <name val="Calibri"/>
      <family val="2"/>
      <scheme val="minor"/>
    </font>
    <font>
      <sz val="12"/>
      <color indexed="8"/>
      <name val="Calibri"/>
      <family val="2"/>
    </font>
    <font>
      <b/>
      <sz val="12"/>
      <color theme="0"/>
      <name val="Calibri"/>
      <family val="2"/>
      <scheme val="minor"/>
    </font>
    <font>
      <b/>
      <sz val="9"/>
      <name val="Calibri"/>
      <family val="2"/>
    </font>
    <font>
      <sz val="9"/>
      <color indexed="8"/>
      <name val="Calibri"/>
      <family val="2"/>
      <scheme val="minor"/>
    </font>
    <font>
      <b/>
      <sz val="9"/>
      <name val="Calibri"/>
      <family val="2"/>
      <scheme val="minor"/>
    </font>
    <font>
      <b/>
      <sz val="9"/>
      <color theme="1"/>
      <name val="Calibri"/>
      <family val="2"/>
      <scheme val="minor"/>
    </font>
    <font>
      <sz val="10"/>
      <color rgb="FFFF0000"/>
      <name val="Calibri"/>
      <family val="2"/>
    </font>
    <font>
      <sz val="11"/>
      <name val="Arial"/>
      <family val="2"/>
    </font>
    <font>
      <sz val="10"/>
      <name val="Arial"/>
    </font>
  </fonts>
  <fills count="8">
    <fill>
      <patternFill patternType="none"/>
    </fill>
    <fill>
      <patternFill patternType="gray125"/>
    </fill>
    <fill>
      <patternFill patternType="solid">
        <fgColor rgb="FFFFCC00"/>
        <bgColor rgb="FF000000"/>
      </patternFill>
    </fill>
    <fill>
      <patternFill patternType="solid">
        <fgColor rgb="FF811981"/>
        <bgColor rgb="FF811981"/>
      </patternFill>
    </fill>
    <fill>
      <patternFill patternType="solid">
        <fgColor rgb="FFD8D8D8"/>
        <bgColor rgb="FFD8D8D8"/>
      </patternFill>
    </fill>
    <fill>
      <patternFill patternType="solid">
        <fgColor rgb="FFFFC000"/>
        <bgColor rgb="FFFFC000"/>
      </patternFill>
    </fill>
    <fill>
      <patternFill patternType="solid">
        <fgColor rgb="FF7030A0"/>
        <bgColor rgb="FF7030A0"/>
      </patternFill>
    </fill>
    <fill>
      <patternFill patternType="solid">
        <fgColor theme="0"/>
        <bgColor indexed="64"/>
      </patternFill>
    </fill>
  </fills>
  <borders count="9">
    <border>
      <left/>
      <right/>
      <top/>
      <bottom/>
      <diagonal/>
    </border>
    <border>
      <left/>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4141">
    <xf numFmtId="0" fontId="0" fillId="0" borderId="0"/>
    <xf numFmtId="0" fontId="1" fillId="0" borderId="0"/>
    <xf numFmtId="0" fontId="3" fillId="0" borderId="0"/>
    <xf numFmtId="0" fontId="3" fillId="0" borderId="0"/>
    <xf numFmtId="0" fontId="4" fillId="0" borderId="0">
      <alignment vertical="top"/>
    </xf>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41" fontId="7"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3" fillId="0" borderId="0"/>
    <xf numFmtId="0" fontId="3" fillId="0" borderId="0"/>
    <xf numFmtId="164" fontId="3" fillId="0" borderId="0"/>
    <xf numFmtId="166"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8"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 fillId="0" borderId="0">
      <alignment vertical="top"/>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59" fillId="0" borderId="0"/>
  </cellStyleXfs>
  <cellXfs count="208">
    <xf numFmtId="0" fontId="0" fillId="0" borderId="0" xfId="0"/>
    <xf numFmtId="0" fontId="0" fillId="0" borderId="0" xfId="0" applyFont="1"/>
    <xf numFmtId="0" fontId="11" fillId="0" borderId="0" xfId="0" applyFont="1"/>
    <xf numFmtId="0" fontId="12" fillId="0" borderId="0" xfId="0" applyFont="1" applyAlignment="1">
      <alignment horizontal="center"/>
    </xf>
    <xf numFmtId="0" fontId="0" fillId="0" borderId="0" xfId="0" applyFont="1" applyAlignment="1">
      <alignment horizontal="left" vertical="top"/>
    </xf>
    <xf numFmtId="0" fontId="0" fillId="0" borderId="0" xfId="0" applyFont="1" applyAlignment="1"/>
    <xf numFmtId="0" fontId="13" fillId="0" borderId="0" xfId="0" applyFont="1" applyAlignment="1">
      <alignment horizontal="center"/>
    </xf>
    <xf numFmtId="0" fontId="13" fillId="0" borderId="0" xfId="0" applyFont="1" applyAlignment="1">
      <alignment horizontal="center" vertical="top"/>
    </xf>
    <xf numFmtId="0" fontId="11" fillId="0" borderId="0" xfId="0" applyFont="1" applyAlignment="1">
      <alignment wrapText="1"/>
    </xf>
    <xf numFmtId="0" fontId="11" fillId="0" borderId="0" xfId="0" applyFont="1" applyAlignment="1">
      <alignment vertical="center" wrapText="1"/>
    </xf>
    <xf numFmtId="0" fontId="14" fillId="0" borderId="0" xfId="0" applyFont="1" applyAlignment="1"/>
    <xf numFmtId="0" fontId="14" fillId="0" borderId="0" xfId="0" applyFont="1" applyAlignment="1">
      <alignment horizontal="left"/>
    </xf>
    <xf numFmtId="0" fontId="14" fillId="0" borderId="0" xfId="0" applyFont="1"/>
    <xf numFmtId="0" fontId="15" fillId="0" borderId="0" xfId="0" applyFont="1" applyAlignment="1">
      <alignment vertical="top"/>
    </xf>
    <xf numFmtId="39" fontId="14" fillId="0" borderId="0" xfId="0" applyNumberFormat="1" applyFont="1" applyAlignment="1"/>
    <xf numFmtId="39" fontId="16" fillId="0" borderId="0" xfId="0" applyNumberFormat="1" applyFont="1" applyAlignment="1">
      <alignment vertical="center" wrapText="1"/>
    </xf>
    <xf numFmtId="49" fontId="15" fillId="0" borderId="0" xfId="0" applyNumberFormat="1" applyFont="1" applyAlignment="1">
      <alignment horizontal="right" vertical="top"/>
    </xf>
    <xf numFmtId="49" fontId="17" fillId="0" borderId="0" xfId="0" applyNumberFormat="1" applyFont="1" applyBorder="1" applyAlignment="1">
      <alignment horizontal="center" vertical="top"/>
    </xf>
    <xf numFmtId="0" fontId="15" fillId="0" borderId="0" xfId="0" applyFont="1" applyBorder="1" applyAlignment="1">
      <alignment vertical="top"/>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4" fontId="18" fillId="2" borderId="3" xfId="0" applyNumberFormat="1" applyFont="1" applyFill="1" applyBorder="1" applyAlignment="1">
      <alignment horizontal="center" vertical="center" wrapText="1"/>
    </xf>
    <xf numFmtId="44" fontId="18" fillId="2" borderId="3" xfId="29037" applyFont="1" applyFill="1" applyBorder="1" applyAlignment="1" applyProtection="1">
      <alignment horizontal="center" vertical="center" wrapText="1"/>
      <protection locked="0"/>
    </xf>
    <xf numFmtId="4" fontId="18" fillId="2" borderId="3" xfId="0" applyNumberFormat="1" applyFont="1" applyFill="1" applyBorder="1" applyAlignment="1" applyProtection="1">
      <alignment horizontal="center" vertical="center" wrapText="1"/>
      <protection locked="0"/>
    </xf>
    <xf numFmtId="44" fontId="18" fillId="2" borderId="3" xfId="29037" applyFont="1" applyFill="1" applyBorder="1" applyAlignment="1">
      <alignment horizontal="center" vertical="center" wrapText="1"/>
    </xf>
    <xf numFmtId="0" fontId="17" fillId="0" borderId="0" xfId="0" applyFont="1" applyAlignment="1">
      <alignment vertical="top" wrapText="1"/>
    </xf>
    <xf numFmtId="0" fontId="19" fillId="0" borderId="0" xfId="0" applyFont="1" applyAlignment="1">
      <alignment horizontal="left" vertical="center" wrapText="1"/>
    </xf>
    <xf numFmtId="0" fontId="20" fillId="3" borderId="4" xfId="0" applyFont="1" applyFill="1" applyBorder="1" applyAlignment="1">
      <alignment vertical="top" wrapText="1"/>
    </xf>
    <xf numFmtId="0" fontId="21" fillId="3" borderId="4" xfId="0" applyFont="1" applyFill="1" applyBorder="1" applyAlignment="1">
      <alignment vertical="top"/>
    </xf>
    <xf numFmtId="0" fontId="22" fillId="3" borderId="4" xfId="0" applyFont="1" applyFill="1" applyBorder="1" applyAlignment="1">
      <alignment horizontal="center" vertical="center" wrapText="1"/>
    </xf>
    <xf numFmtId="0" fontId="23" fillId="3" borderId="4" xfId="0" applyFont="1" applyFill="1" applyBorder="1" applyAlignment="1">
      <alignment horizontal="center" vertical="top" wrapText="1"/>
    </xf>
    <xf numFmtId="4" fontId="23" fillId="3" borderId="4" xfId="0" applyNumberFormat="1" applyFont="1" applyFill="1" applyBorder="1" applyAlignment="1">
      <alignment horizontal="center" vertical="top" wrapText="1"/>
    </xf>
    <xf numFmtId="170" fontId="20" fillId="3" borderId="4" xfId="0" applyNumberFormat="1" applyFont="1" applyFill="1" applyBorder="1" applyAlignment="1">
      <alignment horizontal="right" vertical="top" wrapText="1"/>
    </xf>
    <xf numFmtId="4" fontId="20" fillId="3" borderId="4" xfId="0" applyNumberFormat="1" applyFont="1" applyFill="1" applyBorder="1" applyAlignment="1">
      <alignment vertical="top" wrapText="1"/>
    </xf>
    <xf numFmtId="170" fontId="23" fillId="3" borderId="4" xfId="0" applyNumberFormat="1" applyFont="1" applyFill="1" applyBorder="1" applyAlignment="1">
      <alignment horizontal="center" vertical="center" wrapText="1"/>
    </xf>
    <xf numFmtId="0" fontId="2" fillId="0" borderId="0" xfId="0" applyFont="1" applyAlignment="1">
      <alignment vertical="top" wrapText="1"/>
    </xf>
    <xf numFmtId="0" fontId="20" fillId="4" borderId="4" xfId="0" applyFont="1" applyFill="1" applyBorder="1" applyAlignment="1">
      <alignment vertical="top" wrapText="1"/>
    </xf>
    <xf numFmtId="0" fontId="19" fillId="4" borderId="4" xfId="0" applyFont="1" applyFill="1" applyBorder="1" applyAlignment="1">
      <alignment horizontal="center" vertical="center"/>
    </xf>
    <xf numFmtId="170" fontId="24" fillId="4" borderId="4" xfId="0" applyNumberFormat="1" applyFont="1" applyFill="1" applyBorder="1" applyAlignment="1">
      <alignment horizontal="center" vertical="center"/>
    </xf>
    <xf numFmtId="0" fontId="23" fillId="4" borderId="4" xfId="0" applyFont="1" applyFill="1" applyBorder="1" applyAlignment="1">
      <alignment horizontal="center" vertical="top" wrapText="1"/>
    </xf>
    <xf numFmtId="4" fontId="23" fillId="4" borderId="4" xfId="0" applyNumberFormat="1" applyFont="1" applyFill="1" applyBorder="1" applyAlignment="1">
      <alignment horizontal="center" vertical="top" wrapText="1"/>
    </xf>
    <xf numFmtId="170" fontId="20" fillId="4" borderId="4" xfId="0" applyNumberFormat="1" applyFont="1" applyFill="1" applyBorder="1" applyAlignment="1">
      <alignment horizontal="right" vertical="top" wrapText="1"/>
    </xf>
    <xf numFmtId="4" fontId="20" fillId="4" borderId="4" xfId="0" applyNumberFormat="1" applyFont="1" applyFill="1" applyBorder="1" applyAlignment="1">
      <alignment vertical="top" wrapText="1"/>
    </xf>
    <xf numFmtId="4" fontId="23" fillId="4" borderId="4" xfId="0" applyNumberFormat="1" applyFont="1" applyFill="1" applyBorder="1" applyAlignment="1">
      <alignment horizontal="center" vertical="center" wrapText="1"/>
    </xf>
    <xf numFmtId="0" fontId="25" fillId="0" borderId="4" xfId="0" applyFont="1" applyBorder="1" applyAlignment="1">
      <alignment horizontal="center" vertical="top" wrapText="1"/>
    </xf>
    <xf numFmtId="0" fontId="23" fillId="0" borderId="4" xfId="0" applyFont="1" applyBorder="1" applyAlignment="1">
      <alignment wrapText="1"/>
    </xf>
    <xf numFmtId="0" fontId="23" fillId="0" borderId="4" xfId="0" applyFont="1" applyBorder="1" applyAlignment="1">
      <alignment horizontal="center" vertical="center" wrapText="1"/>
    </xf>
    <xf numFmtId="4" fontId="20" fillId="0" borderId="4" xfId="0" applyNumberFormat="1" applyFont="1" applyBorder="1" applyAlignment="1">
      <alignment horizontal="center" vertical="center" wrapText="1"/>
    </xf>
    <xf numFmtId="170" fontId="26" fillId="0" borderId="4" xfId="0" applyNumberFormat="1" applyFont="1" applyBorder="1" applyAlignment="1">
      <alignment horizontal="right" vertical="top" wrapText="1"/>
    </xf>
    <xf numFmtId="4" fontId="26" fillId="0" borderId="4" xfId="0" applyNumberFormat="1" applyFont="1" applyBorder="1" applyAlignment="1">
      <alignment vertical="top" wrapText="1"/>
    </xf>
    <xf numFmtId="170" fontId="23" fillId="0" borderId="4" xfId="0" applyNumberFormat="1" applyFont="1" applyBorder="1" applyAlignment="1">
      <alignment horizontal="center" vertical="center" wrapText="1"/>
    </xf>
    <xf numFmtId="0" fontId="27" fillId="0" borderId="4" xfId="28834" applyFont="1" applyFill="1" applyBorder="1" applyAlignment="1">
      <alignment horizontal="center" vertical="center"/>
    </xf>
    <xf numFmtId="0" fontId="20" fillId="0" borderId="4" xfId="0" applyFont="1" applyBorder="1" applyAlignment="1">
      <alignment horizontal="center" vertical="center" wrapText="1"/>
    </xf>
    <xf numFmtId="0" fontId="28" fillId="0" borderId="4" xfId="28834" applyNumberFormat="1" applyFont="1" applyFill="1" applyBorder="1" applyAlignment="1">
      <alignment horizontal="justify" vertical="center" wrapText="1"/>
    </xf>
    <xf numFmtId="0" fontId="2" fillId="0" borderId="4" xfId="28834" applyFont="1" applyFill="1" applyBorder="1" applyAlignment="1">
      <alignment horizontal="center" vertical="center"/>
    </xf>
    <xf numFmtId="4" fontId="29" fillId="0" borderId="4" xfId="0" applyNumberFormat="1" applyFont="1" applyFill="1" applyBorder="1" applyAlignment="1">
      <alignment horizontal="center" vertical="center" wrapText="1"/>
    </xf>
    <xf numFmtId="170" fontId="20" fillId="0" borderId="4" xfId="0" applyNumberFormat="1" applyFont="1" applyFill="1" applyBorder="1" applyAlignment="1">
      <alignment horizontal="center" vertical="center" wrapText="1"/>
    </xf>
    <xf numFmtId="0" fontId="20" fillId="0" borderId="4" xfId="0" applyFont="1" applyFill="1" applyBorder="1" applyAlignment="1">
      <alignment horizontal="center" vertical="center" wrapText="1"/>
    </xf>
    <xf numFmtId="170" fontId="20" fillId="0" borderId="4" xfId="0" applyNumberFormat="1" applyFont="1" applyFill="1" applyBorder="1" applyAlignment="1">
      <alignment vertical="center" wrapText="1"/>
    </xf>
    <xf numFmtId="0" fontId="16" fillId="0" borderId="0" xfId="0" applyFont="1" applyFill="1" applyAlignment="1">
      <alignment vertical="top" wrapText="1"/>
    </xf>
    <xf numFmtId="0" fontId="16" fillId="0" borderId="0" xfId="0" applyFont="1" applyAlignment="1">
      <alignment vertical="top" wrapText="1"/>
    </xf>
    <xf numFmtId="0" fontId="29" fillId="0" borderId="4" xfId="0" applyFont="1" applyBorder="1" applyAlignment="1">
      <alignment horizontal="center" vertical="center" wrapText="1"/>
    </xf>
    <xf numFmtId="0" fontId="30" fillId="0" borderId="4" xfId="28834" applyFont="1" applyFill="1" applyBorder="1" applyAlignment="1">
      <alignment horizontal="center" vertical="center"/>
    </xf>
    <xf numFmtId="0" fontId="31" fillId="0" borderId="4" xfId="0" applyFont="1" applyBorder="1" applyAlignment="1">
      <alignment horizontal="center" vertical="center" wrapText="1"/>
    </xf>
    <xf numFmtId="0" fontId="32" fillId="0" borderId="4" xfId="28834" applyFont="1" applyFill="1" applyBorder="1" applyAlignment="1">
      <alignment horizontal="center" vertical="center"/>
    </xf>
    <xf numFmtId="4" fontId="29" fillId="0" borderId="4" xfId="0" applyNumberFormat="1" applyFont="1" applyBorder="1" applyAlignment="1">
      <alignment horizontal="center" vertical="center" wrapText="1"/>
    </xf>
    <xf numFmtId="170" fontId="26" fillId="0" borderId="4" xfId="0" applyNumberFormat="1" applyFont="1" applyBorder="1" applyAlignment="1">
      <alignment horizontal="center" vertical="center" wrapText="1"/>
    </xf>
    <xf numFmtId="0" fontId="2" fillId="0" borderId="0" xfId="0" applyFont="1" applyFill="1" applyAlignment="1">
      <alignment vertical="top" wrapText="1"/>
    </xf>
    <xf numFmtId="7" fontId="33" fillId="0" borderId="4" xfId="0" applyNumberFormat="1" applyFont="1" applyFill="1" applyBorder="1" applyAlignment="1">
      <alignment horizontal="center" vertical="center" wrapText="1"/>
    </xf>
    <xf numFmtId="4" fontId="20" fillId="0" borderId="4" xfId="0" applyNumberFormat="1" applyFont="1" applyFill="1" applyBorder="1" applyAlignment="1">
      <alignment horizontal="center" vertical="center" wrapText="1"/>
    </xf>
    <xf numFmtId="4" fontId="20" fillId="0" borderId="4" xfId="0" applyNumberFormat="1" applyFont="1" applyFill="1" applyBorder="1" applyAlignment="1">
      <alignment vertical="top" wrapText="1"/>
    </xf>
    <xf numFmtId="0" fontId="19" fillId="4" borderId="4" xfId="0" applyFont="1" applyFill="1" applyBorder="1" applyAlignment="1">
      <alignment vertical="top"/>
    </xf>
    <xf numFmtId="170" fontId="34" fillId="4" borderId="4" xfId="0" applyNumberFormat="1" applyFont="1" applyFill="1" applyBorder="1" applyAlignment="1">
      <alignment horizontal="right" vertical="center"/>
    </xf>
    <xf numFmtId="171" fontId="23" fillId="4" borderId="4" xfId="29037" applyNumberFormat="1" applyFont="1" applyFill="1" applyBorder="1" applyAlignment="1">
      <alignment horizontal="center" vertical="center" wrapText="1"/>
    </xf>
    <xf numFmtId="0" fontId="19" fillId="0" borderId="4" xfId="0" applyFont="1" applyFill="1" applyBorder="1" applyAlignment="1">
      <alignment vertical="top"/>
    </xf>
    <xf numFmtId="0" fontId="20" fillId="0" borderId="4" xfId="0" applyFont="1" applyFill="1" applyBorder="1" applyAlignment="1">
      <alignment vertical="top" wrapText="1"/>
    </xf>
    <xf numFmtId="170" fontId="34" fillId="0" borderId="4" xfId="0" applyNumberFormat="1" applyFont="1" applyFill="1" applyBorder="1" applyAlignment="1">
      <alignment horizontal="right" vertical="center"/>
    </xf>
    <xf numFmtId="0" fontId="23" fillId="0" borderId="4" xfId="0" applyFont="1" applyFill="1" applyBorder="1" applyAlignment="1">
      <alignment horizontal="center" vertical="top" wrapText="1"/>
    </xf>
    <xf numFmtId="4" fontId="23" fillId="0" borderId="4" xfId="0" applyNumberFormat="1" applyFont="1" applyFill="1" applyBorder="1" applyAlignment="1">
      <alignment horizontal="center" vertical="top" wrapText="1"/>
    </xf>
    <xf numFmtId="170" fontId="20" fillId="0" borderId="4" xfId="0" applyNumberFormat="1" applyFont="1" applyFill="1" applyBorder="1" applyAlignment="1">
      <alignment horizontal="right" vertical="top" wrapText="1"/>
    </xf>
    <xf numFmtId="4" fontId="23" fillId="0" borderId="4" xfId="0" applyNumberFormat="1" applyFont="1" applyFill="1" applyBorder="1" applyAlignment="1">
      <alignment horizontal="center" vertical="center" wrapText="1"/>
    </xf>
    <xf numFmtId="0" fontId="35" fillId="5" borderId="4" xfId="0" applyFont="1" applyFill="1" applyBorder="1" applyAlignment="1">
      <alignment horizontal="center" vertical="top" wrapText="1"/>
    </xf>
    <xf numFmtId="0" fontId="36" fillId="5" borderId="4" xfId="0" applyFont="1" applyFill="1" applyBorder="1" applyAlignment="1">
      <alignment horizontal="center" vertical="top" wrapText="1"/>
    </xf>
    <xf numFmtId="0" fontId="37" fillId="5" borderId="4" xfId="0" applyFont="1" applyFill="1" applyBorder="1" applyAlignment="1">
      <alignment horizontal="center" vertical="top" wrapText="1"/>
    </xf>
    <xf numFmtId="4" fontId="37" fillId="5" borderId="4" xfId="0" applyNumberFormat="1" applyFont="1" applyFill="1" applyBorder="1" applyAlignment="1">
      <alignment horizontal="center" vertical="top" wrapText="1"/>
    </xf>
    <xf numFmtId="170" fontId="35" fillId="5" borderId="4" xfId="0" applyNumberFormat="1" applyFont="1" applyFill="1" applyBorder="1" applyAlignment="1">
      <alignment horizontal="center" vertical="center" wrapText="1"/>
    </xf>
    <xf numFmtId="4" fontId="35" fillId="5" borderId="4" xfId="0" applyNumberFormat="1" applyFont="1" applyFill="1" applyBorder="1" applyAlignment="1">
      <alignment horizontal="center" vertical="center" wrapText="1"/>
    </xf>
    <xf numFmtId="170" fontId="37" fillId="5" borderId="4" xfId="0" applyNumberFormat="1" applyFont="1" applyFill="1" applyBorder="1" applyAlignment="1">
      <alignment horizontal="center" vertical="center" wrapText="1"/>
    </xf>
    <xf numFmtId="0" fontId="21" fillId="6" borderId="4" xfId="0" applyFont="1" applyFill="1" applyBorder="1" applyAlignment="1">
      <alignment vertical="top"/>
    </xf>
    <xf numFmtId="0" fontId="20" fillId="6" borderId="4" xfId="0" applyFont="1" applyFill="1" applyBorder="1" applyAlignment="1">
      <alignment vertical="top" wrapText="1"/>
    </xf>
    <xf numFmtId="0" fontId="2" fillId="6" borderId="4" xfId="0" applyFont="1" applyFill="1" applyBorder="1" applyAlignment="1">
      <alignment vertical="top" wrapText="1"/>
    </xf>
    <xf numFmtId="0" fontId="23" fillId="6" borderId="4" xfId="0" applyFont="1" applyFill="1" applyBorder="1" applyAlignment="1">
      <alignment horizontal="center" vertical="top" wrapText="1"/>
    </xf>
    <xf numFmtId="4" fontId="23" fillId="6" borderId="4" xfId="0" applyNumberFormat="1" applyFont="1" applyFill="1" applyBorder="1" applyAlignment="1">
      <alignment horizontal="center" vertical="top" wrapText="1"/>
    </xf>
    <xf numFmtId="170" fontId="20" fillId="6" borderId="4" xfId="0" applyNumberFormat="1" applyFont="1" applyFill="1" applyBorder="1" applyAlignment="1">
      <alignment horizontal="right" vertical="top" wrapText="1"/>
    </xf>
    <xf numFmtId="4" fontId="20" fillId="6" borderId="4" xfId="0" applyNumberFormat="1" applyFont="1" applyFill="1" applyBorder="1" applyAlignment="1">
      <alignment vertical="top" wrapText="1"/>
    </xf>
    <xf numFmtId="170" fontId="23" fillId="6" borderId="4" xfId="0" applyNumberFormat="1" applyFont="1" applyFill="1" applyBorder="1" applyAlignment="1">
      <alignment horizontal="center" vertical="center" wrapText="1"/>
    </xf>
    <xf numFmtId="0" fontId="27" fillId="0" borderId="4" xfId="28834" applyFont="1" applyFill="1" applyBorder="1" applyAlignment="1">
      <alignment horizontal="center" vertical="center" wrapText="1"/>
    </xf>
    <xf numFmtId="0" fontId="38" fillId="0" borderId="4" xfId="0" applyFont="1" applyFill="1" applyBorder="1" applyAlignment="1">
      <alignment horizontal="justify" vertical="center" wrapText="1"/>
    </xf>
    <xf numFmtId="0" fontId="28" fillId="0" borderId="4" xfId="28834" applyFont="1" applyFill="1" applyBorder="1" applyAlignment="1">
      <alignment horizontal="center" vertical="center"/>
    </xf>
    <xf numFmtId="170" fontId="34" fillId="4" borderId="4" xfId="0" applyNumberFormat="1" applyFont="1" applyFill="1" applyBorder="1" applyAlignment="1">
      <alignment vertical="center"/>
    </xf>
    <xf numFmtId="0" fontId="26" fillId="0" borderId="4" xfId="0" applyFont="1" applyBorder="1" applyAlignment="1">
      <alignment horizontal="left" vertical="center" wrapText="1"/>
    </xf>
    <xf numFmtId="170" fontId="24" fillId="4" borderId="4" xfId="0" applyNumberFormat="1" applyFont="1" applyFill="1" applyBorder="1" applyAlignment="1">
      <alignment horizontal="left" vertical="center"/>
    </xf>
    <xf numFmtId="0" fontId="23" fillId="0" borderId="4" xfId="0" applyFont="1" applyBorder="1" applyAlignment="1">
      <alignment horizontal="center" vertical="top" wrapText="1"/>
    </xf>
    <xf numFmtId="4" fontId="23" fillId="0" borderId="4" xfId="0" applyNumberFormat="1" applyFont="1" applyBorder="1" applyAlignment="1">
      <alignment horizontal="center" vertical="top" wrapText="1"/>
    </xf>
    <xf numFmtId="170" fontId="34" fillId="4" borderId="4" xfId="0" applyNumberFormat="1" applyFont="1" applyFill="1" applyBorder="1" applyAlignment="1">
      <alignment horizontal="left" vertical="center"/>
    </xf>
    <xf numFmtId="0" fontId="28" fillId="0" borderId="4" xfId="28834" applyFont="1" applyFill="1" applyBorder="1" applyAlignment="1">
      <alignment horizontal="center" vertical="center" wrapText="1"/>
    </xf>
    <xf numFmtId="0" fontId="39" fillId="0" borderId="4" xfId="28834" applyFont="1" applyFill="1" applyBorder="1" applyAlignment="1">
      <alignment horizontal="center" vertical="center" wrapText="1"/>
    </xf>
    <xf numFmtId="0" fontId="40" fillId="0" borderId="4" xfId="0" applyFont="1" applyFill="1" applyBorder="1" applyAlignment="1">
      <alignment horizontal="justify" vertical="center" wrapText="1"/>
    </xf>
    <xf numFmtId="4" fontId="26" fillId="0" borderId="4" xfId="0" applyNumberFormat="1" applyFont="1" applyBorder="1" applyAlignment="1">
      <alignment horizontal="center" vertical="center" wrapText="1"/>
    </xf>
    <xf numFmtId="170" fontId="20" fillId="4" borderId="4" xfId="0" applyNumberFormat="1" applyFont="1" applyFill="1" applyBorder="1" applyAlignment="1">
      <alignment horizontal="center" vertical="center" wrapText="1"/>
    </xf>
    <xf numFmtId="4" fontId="20" fillId="4" borderId="4" xfId="0" applyNumberFormat="1" applyFont="1" applyFill="1" applyBorder="1" applyAlignment="1">
      <alignment horizontal="center" vertical="center" wrapText="1"/>
    </xf>
    <xf numFmtId="170" fontId="20" fillId="3" borderId="4" xfId="0" applyNumberFormat="1" applyFont="1" applyFill="1" applyBorder="1" applyAlignment="1">
      <alignment horizontal="center" vertical="center" wrapText="1"/>
    </xf>
    <xf numFmtId="4" fontId="20" fillId="3" borderId="4" xfId="0" applyNumberFormat="1" applyFont="1" applyFill="1" applyBorder="1" applyAlignment="1">
      <alignment horizontal="center" vertical="center" wrapText="1"/>
    </xf>
    <xf numFmtId="170" fontId="20" fillId="6" borderId="4" xfId="0" applyNumberFormat="1" applyFont="1" applyFill="1" applyBorder="1" applyAlignment="1">
      <alignment horizontal="center" vertical="center" wrapText="1"/>
    </xf>
    <xf numFmtId="4" fontId="20" fillId="6" borderId="4" xfId="0" applyNumberFormat="1" applyFont="1" applyFill="1" applyBorder="1" applyAlignment="1">
      <alignment horizontal="center" vertical="center" wrapText="1"/>
    </xf>
    <xf numFmtId="44" fontId="2" fillId="0" borderId="4" xfId="29037" applyFont="1" applyFill="1" applyBorder="1" applyAlignment="1">
      <alignment horizontal="center" vertical="center" wrapText="1"/>
    </xf>
    <xf numFmtId="0" fontId="28" fillId="0" borderId="4" xfId="0" applyFont="1" applyFill="1" applyBorder="1" applyAlignment="1">
      <alignment horizontal="justify" vertical="center" wrapText="1"/>
    </xf>
    <xf numFmtId="0" fontId="27" fillId="0" borderId="4" xfId="0" applyFont="1" applyFill="1" applyBorder="1" applyAlignment="1">
      <alignment horizontal="center" vertical="center"/>
    </xf>
    <xf numFmtId="0" fontId="39" fillId="0" borderId="4" xfId="0" applyFont="1" applyFill="1" applyBorder="1" applyAlignment="1">
      <alignment horizontal="center" vertical="center" wrapText="1"/>
    </xf>
    <xf numFmtId="0" fontId="41" fillId="0" borderId="4"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0" fillId="0" borderId="4" xfId="0" applyFont="1" applyBorder="1" applyAlignment="1"/>
    <xf numFmtId="0" fontId="42" fillId="0" borderId="4" xfId="0" applyFont="1" applyBorder="1" applyAlignment="1"/>
    <xf numFmtId="0" fontId="0" fillId="0" borderId="4" xfId="0" applyFont="1" applyBorder="1" applyAlignment="1">
      <alignment horizontal="center" vertical="center"/>
    </xf>
    <xf numFmtId="0" fontId="20" fillId="0" borderId="4" xfId="0" applyFont="1" applyBorder="1" applyAlignment="1">
      <alignment horizontal="left" vertical="center" wrapText="1"/>
    </xf>
    <xf numFmtId="170" fontId="32" fillId="4" borderId="4" xfId="0" applyNumberFormat="1" applyFont="1" applyFill="1" applyBorder="1" applyAlignment="1">
      <alignment vertical="center"/>
    </xf>
    <xf numFmtId="0" fontId="43" fillId="3" borderId="4" xfId="0" applyFont="1" applyFill="1" applyBorder="1" applyAlignment="1">
      <alignment horizontal="center" vertical="center" wrapText="1"/>
    </xf>
    <xf numFmtId="0" fontId="35" fillId="0" borderId="4" xfId="0" applyFont="1" applyFill="1" applyBorder="1" applyAlignment="1">
      <alignment horizontal="center" vertical="center" wrapText="1"/>
    </xf>
    <xf numFmtId="0" fontId="44" fillId="0" borderId="4" xfId="0" applyFont="1" applyFill="1" applyBorder="1" applyAlignment="1">
      <alignment horizontal="center" vertical="center"/>
    </xf>
    <xf numFmtId="170" fontId="26" fillId="0" borderId="4" xfId="0" applyNumberFormat="1" applyFont="1" applyFill="1" applyBorder="1" applyAlignment="1">
      <alignment horizontal="center" vertical="center" wrapText="1"/>
    </xf>
    <xf numFmtId="4" fontId="26" fillId="0" borderId="4" xfId="0" applyNumberFormat="1" applyFont="1" applyFill="1" applyBorder="1" applyAlignment="1">
      <alignment horizontal="center" vertical="center" wrapText="1"/>
    </xf>
    <xf numFmtId="0" fontId="45" fillId="0" borderId="4" xfId="0" applyFont="1" applyFill="1" applyBorder="1" applyAlignment="1">
      <alignment horizontal="justify" vertical="center" wrapText="1"/>
    </xf>
    <xf numFmtId="0" fontId="46" fillId="0" borderId="4" xfId="0" applyFont="1" applyFill="1" applyBorder="1" applyAlignment="1">
      <alignment horizontal="justify" vertical="center" wrapText="1"/>
    </xf>
    <xf numFmtId="0" fontId="35" fillId="0" borderId="4" xfId="0" applyFont="1" applyFill="1" applyBorder="1" applyAlignment="1">
      <alignment horizontal="center" vertical="center"/>
    </xf>
    <xf numFmtId="0" fontId="2" fillId="0" borderId="0" xfId="0" applyFont="1" applyFill="1" applyAlignment="1">
      <alignment horizontal="center" vertical="center" wrapText="1"/>
    </xf>
    <xf numFmtId="0" fontId="47" fillId="0" borderId="4" xfId="0" applyFont="1" applyBorder="1" applyAlignment="1">
      <alignment horizontal="left" vertical="center" wrapText="1"/>
    </xf>
    <xf numFmtId="0" fontId="48" fillId="0" borderId="4" xfId="28834" applyFont="1" applyFill="1" applyBorder="1" applyAlignment="1">
      <alignment horizontal="center" vertical="center"/>
    </xf>
    <xf numFmtId="0" fontId="49" fillId="0" borderId="4" xfId="0" applyFont="1" applyFill="1" applyBorder="1" applyAlignment="1">
      <alignment horizontal="justify" vertical="center" wrapText="1"/>
    </xf>
    <xf numFmtId="0" fontId="19" fillId="0" borderId="4" xfId="28834" applyFont="1" applyFill="1" applyBorder="1" applyAlignment="1">
      <alignment horizontal="center" vertical="center" wrapText="1"/>
    </xf>
    <xf numFmtId="0" fontId="47" fillId="0" borderId="4" xfId="28834" applyNumberFormat="1" applyFont="1" applyFill="1" applyBorder="1" applyAlignment="1">
      <alignment horizontal="justify" vertical="center" wrapText="1"/>
    </xf>
    <xf numFmtId="0" fontId="50" fillId="0" borderId="4" xfId="28834" applyNumberFormat="1" applyFont="1" applyFill="1" applyBorder="1" applyAlignment="1">
      <alignment horizontal="justify" vertical="center" wrapText="1"/>
    </xf>
    <xf numFmtId="0" fontId="19" fillId="0" borderId="4" xfId="0" applyFont="1" applyFill="1" applyBorder="1" applyAlignment="1">
      <alignment horizontal="center" vertical="center" wrapText="1"/>
    </xf>
    <xf numFmtId="0" fontId="32" fillId="0" borderId="4" xfId="28834" applyNumberFormat="1" applyFont="1" applyFill="1" applyBorder="1" applyAlignment="1">
      <alignment horizontal="center" vertical="center"/>
    </xf>
    <xf numFmtId="0" fontId="51" fillId="0" borderId="4" xfId="28834" applyFont="1" applyFill="1" applyBorder="1" applyAlignment="1">
      <alignment horizontal="center" vertical="center" wrapText="1"/>
    </xf>
    <xf numFmtId="0" fontId="26" fillId="0" borderId="4" xfId="0" applyFont="1" applyFill="1" applyBorder="1" applyAlignment="1">
      <alignment horizontal="left" vertical="center" wrapText="1"/>
    </xf>
    <xf numFmtId="0" fontId="41"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47" fillId="0" borderId="4" xfId="0" applyFont="1" applyFill="1" applyBorder="1" applyAlignment="1">
      <alignment horizontal="left" vertical="center"/>
    </xf>
    <xf numFmtId="170" fontId="30" fillId="4" borderId="4" xfId="0" applyNumberFormat="1" applyFont="1" applyFill="1" applyBorder="1" applyAlignment="1">
      <alignment vertical="center"/>
    </xf>
    <xf numFmtId="0" fontId="47" fillId="0" borderId="4" xfId="0" applyFont="1" applyBorder="1" applyAlignment="1">
      <alignment horizontal="left" vertical="center"/>
    </xf>
    <xf numFmtId="0" fontId="52" fillId="3" borderId="4" xfId="0" applyFont="1" applyFill="1" applyBorder="1" applyAlignment="1">
      <alignment horizontal="center" vertical="center"/>
    </xf>
    <xf numFmtId="170" fontId="27" fillId="4" borderId="4" xfId="0" applyNumberFormat="1" applyFont="1" applyFill="1" applyBorder="1" applyAlignment="1">
      <alignment horizontal="center" vertical="center"/>
    </xf>
    <xf numFmtId="2" fontId="2" fillId="0" borderId="4" xfId="0" applyNumberFormat="1" applyFont="1" applyFill="1" applyBorder="1" applyAlignment="1">
      <alignment horizontal="center" vertical="center" wrapText="1"/>
    </xf>
    <xf numFmtId="0" fontId="39" fillId="0" borderId="4" xfId="28834" applyFont="1" applyFill="1" applyBorder="1" applyAlignment="1">
      <alignment horizontal="left" vertical="center" wrapText="1"/>
    </xf>
    <xf numFmtId="0" fontId="28" fillId="0" borderId="4" xfId="28834" applyNumberFormat="1" applyFont="1" applyFill="1" applyBorder="1" applyAlignment="1">
      <alignment horizontal="left" vertical="center" wrapText="1"/>
    </xf>
    <xf numFmtId="0" fontId="28" fillId="0" borderId="4" xfId="28834" applyFont="1" applyFill="1" applyBorder="1" applyAlignment="1">
      <alignment horizontal="left" vertical="center"/>
    </xf>
    <xf numFmtId="4" fontId="29" fillId="0" borderId="4" xfId="0" applyNumberFormat="1" applyFont="1" applyFill="1" applyBorder="1" applyAlignment="1">
      <alignment horizontal="left" vertical="center" wrapText="1"/>
    </xf>
    <xf numFmtId="4" fontId="20" fillId="0" borderId="4" xfId="0" applyNumberFormat="1" applyFont="1" applyFill="1" applyBorder="1" applyAlignment="1">
      <alignment horizontal="left" vertical="center" wrapText="1"/>
    </xf>
    <xf numFmtId="0" fontId="28" fillId="0" borderId="4" xfId="28834" applyNumberFormat="1" applyFont="1" applyFill="1" applyBorder="1" applyAlignment="1">
      <alignment horizontal="justify" vertical="center"/>
    </xf>
    <xf numFmtId="0" fontId="47" fillId="0" borderId="4" xfId="28834" applyNumberFormat="1" applyFont="1" applyFill="1" applyBorder="1" applyAlignment="1">
      <alignment horizontal="justify" vertical="center"/>
    </xf>
    <xf numFmtId="172" fontId="29" fillId="0" borderId="4" xfId="0" applyNumberFormat="1" applyFont="1" applyFill="1" applyBorder="1" applyAlignment="1">
      <alignment horizontal="center" vertical="center" wrapText="1"/>
    </xf>
    <xf numFmtId="2" fontId="53" fillId="7" borderId="4" xfId="0" applyNumberFormat="1" applyFont="1" applyFill="1" applyBorder="1" applyAlignment="1">
      <alignment horizontal="center" vertical="center" wrapText="1"/>
    </xf>
    <xf numFmtId="0" fontId="54" fillId="0" borderId="4" xfId="0" applyNumberFormat="1" applyFont="1" applyFill="1" applyBorder="1" applyAlignment="1">
      <alignment horizontal="justify" vertical="center" wrapText="1"/>
    </xf>
    <xf numFmtId="0" fontId="47" fillId="0" borderId="4" xfId="0" applyFont="1" applyFill="1" applyBorder="1" applyAlignment="1">
      <alignment horizontal="center" vertical="center" wrapText="1"/>
    </xf>
    <xf numFmtId="4" fontId="47" fillId="0" borderId="4" xfId="0" applyNumberFormat="1" applyFont="1" applyFill="1" applyBorder="1" applyAlignment="1">
      <alignment horizontal="center" vertical="center" wrapText="1"/>
    </xf>
    <xf numFmtId="170" fontId="47" fillId="0" borderId="4" xfId="0" applyNumberFormat="1" applyFont="1" applyFill="1" applyBorder="1" applyAlignment="1">
      <alignment horizontal="center" vertical="center" wrapText="1"/>
    </xf>
    <xf numFmtId="2" fontId="53" fillId="0" borderId="4" xfId="0" applyNumberFormat="1" applyFont="1" applyFill="1" applyBorder="1" applyAlignment="1">
      <alignment horizontal="center" vertical="center" wrapText="1"/>
    </xf>
    <xf numFmtId="0" fontId="49" fillId="0" borderId="4" xfId="0" applyFont="1" applyFill="1" applyBorder="1" applyAlignment="1">
      <alignment horizontal="left" vertical="center" wrapText="1"/>
    </xf>
    <xf numFmtId="0" fontId="55" fillId="0" borderId="4" xfId="0" applyFont="1" applyFill="1" applyBorder="1" applyAlignment="1">
      <alignment horizontal="center" vertical="center"/>
    </xf>
    <xf numFmtId="0" fontId="49" fillId="0" borderId="4" xfId="0" applyFont="1" applyFill="1" applyBorder="1" applyAlignment="1">
      <alignment vertical="center" wrapText="1"/>
    </xf>
    <xf numFmtId="0" fontId="13" fillId="0" borderId="4" xfId="0" applyFont="1" applyFill="1" applyBorder="1" applyAlignment="1">
      <alignment horizontal="center" vertical="center"/>
    </xf>
    <xf numFmtId="170" fontId="56" fillId="0" borderId="4" xfId="0" applyNumberFormat="1" applyFont="1" applyFill="1" applyBorder="1" applyAlignment="1">
      <alignment horizontal="center" vertical="center"/>
    </xf>
    <xf numFmtId="0" fontId="28" fillId="0" borderId="4" xfId="0" applyFont="1" applyFill="1" applyBorder="1" applyAlignment="1">
      <alignment horizontal="center" vertical="top" wrapText="1"/>
    </xf>
    <xf numFmtId="4" fontId="47" fillId="0" borderId="4" xfId="0" applyNumberFormat="1" applyFont="1" applyFill="1" applyBorder="1" applyAlignment="1">
      <alignment horizontal="center" vertical="top" wrapText="1"/>
    </xf>
    <xf numFmtId="170" fontId="28" fillId="0" borderId="4" xfId="0" applyNumberFormat="1" applyFont="1" applyFill="1" applyBorder="1" applyAlignment="1">
      <alignment horizontal="center" vertical="center" wrapText="1"/>
    </xf>
    <xf numFmtId="4" fontId="28" fillId="0" borderId="4" xfId="0" applyNumberFormat="1" applyFont="1" applyFill="1" applyBorder="1" applyAlignment="1">
      <alignment horizontal="center" vertical="center" wrapText="1"/>
    </xf>
    <xf numFmtId="170" fontId="24" fillId="0" borderId="4" xfId="0" applyNumberFormat="1" applyFont="1" applyFill="1" applyBorder="1" applyAlignment="1">
      <alignment horizontal="center" vertical="center"/>
    </xf>
    <xf numFmtId="0" fontId="29" fillId="0" borderId="4" xfId="0" applyFont="1" applyBorder="1" applyAlignment="1">
      <alignment horizontal="justify" vertical="center"/>
    </xf>
    <xf numFmtId="0" fontId="20" fillId="0" borderId="0" xfId="0" applyFont="1" applyFill="1" applyBorder="1" applyAlignment="1">
      <alignment vertical="top" wrapText="1"/>
    </xf>
    <xf numFmtId="0" fontId="30" fillId="0" borderId="0" xfId="28834" applyFont="1" applyFill="1" applyBorder="1" applyAlignment="1">
      <alignment horizontal="center" vertical="center"/>
    </xf>
    <xf numFmtId="0" fontId="47" fillId="0" borderId="0" xfId="28834" applyNumberFormat="1" applyFont="1" applyFill="1" applyBorder="1" applyAlignment="1">
      <alignment horizontal="justify" vertical="center"/>
    </xf>
    <xf numFmtId="0" fontId="32" fillId="0" borderId="0" xfId="28834" applyFont="1" applyFill="1" applyBorder="1" applyAlignment="1">
      <alignment horizontal="center" vertical="center"/>
    </xf>
    <xf numFmtId="4" fontId="29" fillId="0" borderId="0" xfId="0" applyNumberFormat="1" applyFont="1" applyAlignment="1">
      <alignment horizontal="center" vertical="center" wrapText="1"/>
    </xf>
    <xf numFmtId="170" fontId="26" fillId="0" borderId="0" xfId="0" applyNumberFormat="1" applyFont="1" applyAlignment="1">
      <alignment horizontal="right" vertical="top" wrapText="1"/>
    </xf>
    <xf numFmtId="4" fontId="26" fillId="0" borderId="0" xfId="0" applyNumberFormat="1" applyFont="1" applyAlignment="1">
      <alignment vertical="top" wrapText="1"/>
    </xf>
    <xf numFmtId="170" fontId="26" fillId="0" borderId="0" xfId="0" applyNumberFormat="1" applyFont="1" applyAlignment="1">
      <alignment horizontal="center" vertical="center" wrapText="1"/>
    </xf>
    <xf numFmtId="0" fontId="57" fillId="0" borderId="0" xfId="0" applyFont="1" applyAlignment="1">
      <alignment horizontal="center" vertical="center"/>
    </xf>
    <xf numFmtId="0" fontId="21" fillId="0" borderId="0" xfId="0" applyFont="1" applyAlignment="1">
      <alignment horizontal="left" vertical="center"/>
    </xf>
    <xf numFmtId="0" fontId="23" fillId="0" borderId="0" xfId="0" applyFont="1" applyAlignment="1">
      <alignment horizontal="center" vertical="center" wrapText="1"/>
    </xf>
    <xf numFmtId="4" fontId="23" fillId="0" borderId="0" xfId="0" applyNumberFormat="1" applyFont="1" applyAlignment="1">
      <alignment horizontal="center" vertical="center" wrapText="1"/>
    </xf>
    <xf numFmtId="170" fontId="2" fillId="0" borderId="0" xfId="0" applyNumberFormat="1" applyFont="1" applyAlignment="1">
      <alignment horizontal="right" vertical="top" wrapText="1"/>
    </xf>
    <xf numFmtId="4" fontId="2" fillId="0" borderId="0" xfId="0" applyNumberFormat="1" applyFont="1" applyAlignment="1">
      <alignment vertical="top" wrapText="1"/>
    </xf>
    <xf numFmtId="170" fontId="23" fillId="0" borderId="0" xfId="0" applyNumberFormat="1" applyFont="1" applyAlignment="1">
      <alignment horizontal="center" vertical="center" wrapText="1"/>
    </xf>
    <xf numFmtId="0" fontId="20" fillId="0" borderId="0" xfId="0" applyFont="1" applyAlignment="1">
      <alignment horizontal="center" vertical="center"/>
    </xf>
    <xf numFmtId="0" fontId="19" fillId="0" borderId="0" xfId="0" applyFont="1" applyAlignment="1">
      <alignment horizontal="left" vertical="center"/>
    </xf>
    <xf numFmtId="4" fontId="24" fillId="0" borderId="0" xfId="0" applyNumberFormat="1" applyFont="1" applyAlignment="1">
      <alignment vertical="top" wrapText="1"/>
    </xf>
    <xf numFmtId="170" fontId="25" fillId="0" borderId="5" xfId="0" applyNumberFormat="1" applyFont="1" applyBorder="1" applyAlignment="1">
      <alignment horizontal="center" vertical="center" wrapText="1"/>
    </xf>
    <xf numFmtId="170" fontId="25" fillId="0" borderId="0" xfId="0" applyNumberFormat="1" applyFont="1" applyAlignment="1">
      <alignment horizontal="center" vertical="center" wrapText="1"/>
    </xf>
    <xf numFmtId="0" fontId="24" fillId="0" borderId="0" xfId="0" applyFont="1" applyAlignment="1">
      <alignment vertical="top" wrapText="1"/>
    </xf>
    <xf numFmtId="0" fontId="23" fillId="0" borderId="0" xfId="0" applyFont="1" applyAlignment="1">
      <alignment horizontal="center" vertical="top" wrapText="1"/>
    </xf>
    <xf numFmtId="4" fontId="23" fillId="0" borderId="0" xfId="0" applyNumberFormat="1" applyFont="1" applyAlignment="1">
      <alignment horizontal="center" vertical="top" wrapText="1"/>
    </xf>
    <xf numFmtId="0" fontId="15" fillId="0" borderId="1" xfId="0" applyFont="1" applyBorder="1" applyAlignment="1">
      <alignment horizontal="center" vertical="top"/>
    </xf>
    <xf numFmtId="0" fontId="15" fillId="0" borderId="0" xfId="0" applyFont="1" applyAlignment="1">
      <alignment horizontal="center" vertical="top"/>
    </xf>
    <xf numFmtId="0" fontId="14" fillId="0" borderId="0" xfId="0" applyFont="1" applyAlignment="1">
      <alignment horizontal="center"/>
    </xf>
    <xf numFmtId="0" fontId="20" fillId="0" borderId="6" xfId="0" applyFont="1" applyBorder="1" applyAlignment="1">
      <alignment horizontal="left" vertical="top" wrapText="1"/>
    </xf>
    <xf numFmtId="0" fontId="58" fillId="0" borderId="7" xfId="0" applyFont="1" applyBorder="1" applyAlignment="1">
      <alignment wrapText="1"/>
    </xf>
    <xf numFmtId="0" fontId="58" fillId="0" borderId="8" xfId="0" applyFont="1" applyBorder="1" applyAlignment="1">
      <alignment wrapText="1"/>
    </xf>
    <xf numFmtId="49" fontId="15" fillId="0" borderId="1" xfId="0" applyNumberFormat="1" applyFont="1" applyBorder="1" applyAlignment="1">
      <alignment horizontal="center" vertical="top"/>
    </xf>
  </cellXfs>
  <cellStyles count="34141">
    <cellStyle name="0,0_x000d__x000a_NA_x000d__x000a_" xfId="5"/>
    <cellStyle name="Comma 2" xfId="6"/>
    <cellStyle name="Comma 2 10" xfId="7"/>
    <cellStyle name="Comma 2 10 2" xfId="8"/>
    <cellStyle name="Comma 2 10 2 2" xfId="9"/>
    <cellStyle name="Comma 2 10 2 2 2" xfId="10"/>
    <cellStyle name="Comma 2 10 2 2 2 2" xfId="11"/>
    <cellStyle name="Comma 2 10 2 2 3" xfId="12"/>
    <cellStyle name="Comma 2 10 2 3" xfId="13"/>
    <cellStyle name="Comma 2 10 2 3 2" xfId="14"/>
    <cellStyle name="Comma 2 10 2 4" xfId="15"/>
    <cellStyle name="Comma 2 10 3" xfId="16"/>
    <cellStyle name="Comma 2 10 3 2" xfId="17"/>
    <cellStyle name="Comma 2 10 3 2 2" xfId="18"/>
    <cellStyle name="Comma 2 10 3 3" xfId="19"/>
    <cellStyle name="Comma 2 10 4" xfId="20"/>
    <cellStyle name="Comma 2 10 4 2" xfId="21"/>
    <cellStyle name="Comma 2 10 5" xfId="22"/>
    <cellStyle name="Comma 2 11" xfId="23"/>
    <cellStyle name="Comma 2 11 2" xfId="24"/>
    <cellStyle name="Comma 2 11 2 2" xfId="25"/>
    <cellStyle name="Comma 2 11 2 2 2" xfId="26"/>
    <cellStyle name="Comma 2 11 2 2 2 2" xfId="27"/>
    <cellStyle name="Comma 2 11 2 2 3" xfId="28"/>
    <cellStyle name="Comma 2 11 2 3" xfId="29"/>
    <cellStyle name="Comma 2 11 2 3 2" xfId="30"/>
    <cellStyle name="Comma 2 11 2 4" xfId="31"/>
    <cellStyle name="Comma 2 11 3" xfId="32"/>
    <cellStyle name="Comma 2 11 3 2" xfId="33"/>
    <cellStyle name="Comma 2 11 3 2 2" xfId="34"/>
    <cellStyle name="Comma 2 11 3 3" xfId="35"/>
    <cellStyle name="Comma 2 11 4" xfId="36"/>
    <cellStyle name="Comma 2 11 4 2" xfId="37"/>
    <cellStyle name="Comma 2 11 5" xfId="38"/>
    <cellStyle name="Comma 2 12" xfId="39"/>
    <cellStyle name="Comma 2 12 2" xfId="40"/>
    <cellStyle name="Comma 2 12 2 2" xfId="41"/>
    <cellStyle name="Comma 2 12 2 2 2" xfId="42"/>
    <cellStyle name="Comma 2 12 2 2 2 2" xfId="43"/>
    <cellStyle name="Comma 2 12 2 2 3" xfId="44"/>
    <cellStyle name="Comma 2 12 2 3" xfId="45"/>
    <cellStyle name="Comma 2 12 2 3 2" xfId="46"/>
    <cellStyle name="Comma 2 12 2 4" xfId="47"/>
    <cellStyle name="Comma 2 12 3" xfId="48"/>
    <cellStyle name="Comma 2 12 3 2" xfId="49"/>
    <cellStyle name="Comma 2 12 3 2 2" xfId="50"/>
    <cellStyle name="Comma 2 12 3 3" xfId="51"/>
    <cellStyle name="Comma 2 12 4" xfId="52"/>
    <cellStyle name="Comma 2 12 4 2" xfId="53"/>
    <cellStyle name="Comma 2 12 5" xfId="54"/>
    <cellStyle name="Comma 2 13" xfId="55"/>
    <cellStyle name="Comma 2 13 2" xfId="56"/>
    <cellStyle name="Comma 2 13 2 2" xfId="57"/>
    <cellStyle name="Comma 2 13 2 2 2" xfId="58"/>
    <cellStyle name="Comma 2 13 2 3" xfId="59"/>
    <cellStyle name="Comma 2 13 3" xfId="60"/>
    <cellStyle name="Comma 2 13 3 2" xfId="61"/>
    <cellStyle name="Comma 2 13 4" xfId="62"/>
    <cellStyle name="Comma 2 14" xfId="63"/>
    <cellStyle name="Comma 2 14 2" xfId="64"/>
    <cellStyle name="Comma 2 14 2 2" xfId="65"/>
    <cellStyle name="Comma 2 14 3" xfId="66"/>
    <cellStyle name="Comma 2 15" xfId="67"/>
    <cellStyle name="Comma 2 15 2" xfId="68"/>
    <cellStyle name="Comma 2 16" xfId="69"/>
    <cellStyle name="Comma 2 16 2" xfId="70"/>
    <cellStyle name="Comma 2 17" xfId="71"/>
    <cellStyle name="Comma 2 18" xfId="28844"/>
    <cellStyle name="Comma 2 2" xfId="72"/>
    <cellStyle name="Comma 2 2 10" xfId="73"/>
    <cellStyle name="Comma 2 2 10 2" xfId="74"/>
    <cellStyle name="Comma 2 2 10 2 2" xfId="75"/>
    <cellStyle name="Comma 2 2 10 2 2 2" xfId="76"/>
    <cellStyle name="Comma 2 2 10 2 2 2 2" xfId="77"/>
    <cellStyle name="Comma 2 2 10 2 2 3" xfId="78"/>
    <cellStyle name="Comma 2 2 10 2 3" xfId="79"/>
    <cellStyle name="Comma 2 2 10 2 3 2" xfId="80"/>
    <cellStyle name="Comma 2 2 10 2 4" xfId="81"/>
    <cellStyle name="Comma 2 2 10 3" xfId="82"/>
    <cellStyle name="Comma 2 2 10 3 2" xfId="83"/>
    <cellStyle name="Comma 2 2 10 3 2 2" xfId="84"/>
    <cellStyle name="Comma 2 2 10 3 3" xfId="85"/>
    <cellStyle name="Comma 2 2 10 4" xfId="86"/>
    <cellStyle name="Comma 2 2 10 4 2" xfId="87"/>
    <cellStyle name="Comma 2 2 10 5" xfId="88"/>
    <cellStyle name="Comma 2 2 11" xfId="89"/>
    <cellStyle name="Comma 2 2 11 2" xfId="90"/>
    <cellStyle name="Comma 2 2 11 2 2" xfId="91"/>
    <cellStyle name="Comma 2 2 11 2 2 2" xfId="92"/>
    <cellStyle name="Comma 2 2 11 2 3" xfId="93"/>
    <cellStyle name="Comma 2 2 11 3" xfId="94"/>
    <cellStyle name="Comma 2 2 11 3 2" xfId="95"/>
    <cellStyle name="Comma 2 2 11 4" xfId="96"/>
    <cellStyle name="Comma 2 2 12" xfId="97"/>
    <cellStyle name="Comma 2 2 12 2" xfId="98"/>
    <cellStyle name="Comma 2 2 12 2 2" xfId="99"/>
    <cellStyle name="Comma 2 2 12 3" xfId="100"/>
    <cellStyle name="Comma 2 2 13" xfId="101"/>
    <cellStyle name="Comma 2 2 13 2" xfId="102"/>
    <cellStyle name="Comma 2 2 14" xfId="103"/>
    <cellStyle name="Comma 2 2 14 2" xfId="104"/>
    <cellStyle name="Comma 2 2 15" xfId="105"/>
    <cellStyle name="Comma 2 2 16" xfId="28845"/>
    <cellStyle name="Comma 2 2 2" xfId="106"/>
    <cellStyle name="Comma 2 2 2 10" xfId="107"/>
    <cellStyle name="Comma 2 2 2 10 2" xfId="108"/>
    <cellStyle name="Comma 2 2 2 10 2 2" xfId="109"/>
    <cellStyle name="Comma 2 2 2 10 2 2 2" xfId="110"/>
    <cellStyle name="Comma 2 2 2 10 2 3" xfId="111"/>
    <cellStyle name="Comma 2 2 2 10 3" xfId="112"/>
    <cellStyle name="Comma 2 2 2 10 3 2" xfId="113"/>
    <cellStyle name="Comma 2 2 2 10 4" xfId="114"/>
    <cellStyle name="Comma 2 2 2 11" xfId="115"/>
    <cellStyle name="Comma 2 2 2 11 2" xfId="116"/>
    <cellStyle name="Comma 2 2 2 11 2 2" xfId="117"/>
    <cellStyle name="Comma 2 2 2 11 3" xfId="118"/>
    <cellStyle name="Comma 2 2 2 12" xfId="119"/>
    <cellStyle name="Comma 2 2 2 12 2" xfId="120"/>
    <cellStyle name="Comma 2 2 2 13" xfId="121"/>
    <cellStyle name="Comma 2 2 2 13 2" xfId="122"/>
    <cellStyle name="Comma 2 2 2 14" xfId="123"/>
    <cellStyle name="Comma 2 2 2 15" xfId="28846"/>
    <cellStyle name="Comma 2 2 2 2" xfId="124"/>
    <cellStyle name="Comma 2 2 2 2 10" xfId="125"/>
    <cellStyle name="Comma 2 2 2 2 10 2" xfId="126"/>
    <cellStyle name="Comma 2 2 2 2 11" xfId="127"/>
    <cellStyle name="Comma 2 2 2 2 11 2" xfId="128"/>
    <cellStyle name="Comma 2 2 2 2 12" xfId="129"/>
    <cellStyle name="Comma 2 2 2 2 13" xfId="28847"/>
    <cellStyle name="Comma 2 2 2 2 2" xfId="130"/>
    <cellStyle name="Comma 2 2 2 2 2 10" xfId="131"/>
    <cellStyle name="Comma 2 2 2 2 2 11" xfId="28848"/>
    <cellStyle name="Comma 2 2 2 2 2 2" xfId="132"/>
    <cellStyle name="Comma 2 2 2 2 2 2 2" xfId="133"/>
    <cellStyle name="Comma 2 2 2 2 2 2 2 2" xfId="134"/>
    <cellStyle name="Comma 2 2 2 2 2 2 2 2 2" xfId="135"/>
    <cellStyle name="Comma 2 2 2 2 2 2 2 2 2 2" xfId="136"/>
    <cellStyle name="Comma 2 2 2 2 2 2 2 2 2 2 2" xfId="137"/>
    <cellStyle name="Comma 2 2 2 2 2 2 2 2 2 3" xfId="138"/>
    <cellStyle name="Comma 2 2 2 2 2 2 2 2 3" xfId="139"/>
    <cellStyle name="Comma 2 2 2 2 2 2 2 2 3 2" xfId="140"/>
    <cellStyle name="Comma 2 2 2 2 2 2 2 2 4" xfId="141"/>
    <cellStyle name="Comma 2 2 2 2 2 2 2 3" xfId="142"/>
    <cellStyle name="Comma 2 2 2 2 2 2 2 3 2" xfId="143"/>
    <cellStyle name="Comma 2 2 2 2 2 2 2 3 2 2" xfId="144"/>
    <cellStyle name="Comma 2 2 2 2 2 2 2 3 3" xfId="145"/>
    <cellStyle name="Comma 2 2 2 2 2 2 2 4" xfId="146"/>
    <cellStyle name="Comma 2 2 2 2 2 2 2 4 2" xfId="147"/>
    <cellStyle name="Comma 2 2 2 2 2 2 2 5" xfId="148"/>
    <cellStyle name="Comma 2 2 2 2 2 2 3" xfId="149"/>
    <cellStyle name="Comma 2 2 2 2 2 2 3 2" xfId="150"/>
    <cellStyle name="Comma 2 2 2 2 2 2 3 2 2" xfId="151"/>
    <cellStyle name="Comma 2 2 2 2 2 2 3 2 2 2" xfId="152"/>
    <cellStyle name="Comma 2 2 2 2 2 2 3 2 2 2 2" xfId="153"/>
    <cellStyle name="Comma 2 2 2 2 2 2 3 2 2 3" xfId="154"/>
    <cellStyle name="Comma 2 2 2 2 2 2 3 2 3" xfId="155"/>
    <cellStyle name="Comma 2 2 2 2 2 2 3 2 3 2" xfId="156"/>
    <cellStyle name="Comma 2 2 2 2 2 2 3 2 4" xfId="157"/>
    <cellStyle name="Comma 2 2 2 2 2 2 3 3" xfId="158"/>
    <cellStyle name="Comma 2 2 2 2 2 2 3 3 2" xfId="159"/>
    <cellStyle name="Comma 2 2 2 2 2 2 3 3 2 2" xfId="160"/>
    <cellStyle name="Comma 2 2 2 2 2 2 3 3 3" xfId="161"/>
    <cellStyle name="Comma 2 2 2 2 2 2 3 4" xfId="162"/>
    <cellStyle name="Comma 2 2 2 2 2 2 3 4 2" xfId="163"/>
    <cellStyle name="Comma 2 2 2 2 2 2 3 5" xfId="164"/>
    <cellStyle name="Comma 2 2 2 2 2 2 4" xfId="165"/>
    <cellStyle name="Comma 2 2 2 2 2 2 4 2" xfId="166"/>
    <cellStyle name="Comma 2 2 2 2 2 2 4 2 2" xfId="167"/>
    <cellStyle name="Comma 2 2 2 2 2 2 4 2 2 2" xfId="168"/>
    <cellStyle name="Comma 2 2 2 2 2 2 4 2 3" xfId="169"/>
    <cellStyle name="Comma 2 2 2 2 2 2 4 3" xfId="170"/>
    <cellStyle name="Comma 2 2 2 2 2 2 4 3 2" xfId="171"/>
    <cellStyle name="Comma 2 2 2 2 2 2 4 4" xfId="172"/>
    <cellStyle name="Comma 2 2 2 2 2 2 5" xfId="173"/>
    <cellStyle name="Comma 2 2 2 2 2 2 5 2" xfId="174"/>
    <cellStyle name="Comma 2 2 2 2 2 2 5 2 2" xfId="175"/>
    <cellStyle name="Comma 2 2 2 2 2 2 5 3" xfId="176"/>
    <cellStyle name="Comma 2 2 2 2 2 2 6" xfId="177"/>
    <cellStyle name="Comma 2 2 2 2 2 2 6 2" xfId="178"/>
    <cellStyle name="Comma 2 2 2 2 2 2 7" xfId="179"/>
    <cellStyle name="Comma 2 2 2 2 2 2 8" xfId="28849"/>
    <cellStyle name="Comma 2 2 2 2 2 3" xfId="180"/>
    <cellStyle name="Comma 2 2 2 2 2 3 2" xfId="181"/>
    <cellStyle name="Comma 2 2 2 2 2 3 2 2" xfId="182"/>
    <cellStyle name="Comma 2 2 2 2 2 3 2 2 2" xfId="183"/>
    <cellStyle name="Comma 2 2 2 2 2 3 2 2 2 2" xfId="184"/>
    <cellStyle name="Comma 2 2 2 2 2 3 2 2 3" xfId="185"/>
    <cellStyle name="Comma 2 2 2 2 2 3 2 3" xfId="186"/>
    <cellStyle name="Comma 2 2 2 2 2 3 2 3 2" xfId="187"/>
    <cellStyle name="Comma 2 2 2 2 2 3 2 4" xfId="188"/>
    <cellStyle name="Comma 2 2 2 2 2 3 3" xfId="189"/>
    <cellStyle name="Comma 2 2 2 2 2 3 3 2" xfId="190"/>
    <cellStyle name="Comma 2 2 2 2 2 3 3 2 2" xfId="191"/>
    <cellStyle name="Comma 2 2 2 2 2 3 3 3" xfId="192"/>
    <cellStyle name="Comma 2 2 2 2 2 3 4" xfId="193"/>
    <cellStyle name="Comma 2 2 2 2 2 3 4 2" xfId="194"/>
    <cellStyle name="Comma 2 2 2 2 2 3 5" xfId="195"/>
    <cellStyle name="Comma 2 2 2 2 2 4" xfId="196"/>
    <cellStyle name="Comma 2 2 2 2 2 4 2" xfId="197"/>
    <cellStyle name="Comma 2 2 2 2 2 4 2 2" xfId="198"/>
    <cellStyle name="Comma 2 2 2 2 2 4 2 2 2" xfId="199"/>
    <cellStyle name="Comma 2 2 2 2 2 4 2 2 2 2" xfId="200"/>
    <cellStyle name="Comma 2 2 2 2 2 4 2 2 3" xfId="201"/>
    <cellStyle name="Comma 2 2 2 2 2 4 2 3" xfId="202"/>
    <cellStyle name="Comma 2 2 2 2 2 4 2 3 2" xfId="203"/>
    <cellStyle name="Comma 2 2 2 2 2 4 2 4" xfId="204"/>
    <cellStyle name="Comma 2 2 2 2 2 4 3" xfId="205"/>
    <cellStyle name="Comma 2 2 2 2 2 4 3 2" xfId="206"/>
    <cellStyle name="Comma 2 2 2 2 2 4 3 2 2" xfId="207"/>
    <cellStyle name="Comma 2 2 2 2 2 4 3 3" xfId="208"/>
    <cellStyle name="Comma 2 2 2 2 2 4 4" xfId="209"/>
    <cellStyle name="Comma 2 2 2 2 2 4 4 2" xfId="210"/>
    <cellStyle name="Comma 2 2 2 2 2 4 5" xfId="211"/>
    <cellStyle name="Comma 2 2 2 2 2 5" xfId="212"/>
    <cellStyle name="Comma 2 2 2 2 2 5 2" xfId="213"/>
    <cellStyle name="Comma 2 2 2 2 2 5 2 2" xfId="214"/>
    <cellStyle name="Comma 2 2 2 2 2 5 2 2 2" xfId="215"/>
    <cellStyle name="Comma 2 2 2 2 2 5 2 2 2 2" xfId="216"/>
    <cellStyle name="Comma 2 2 2 2 2 5 2 2 3" xfId="217"/>
    <cellStyle name="Comma 2 2 2 2 2 5 2 3" xfId="218"/>
    <cellStyle name="Comma 2 2 2 2 2 5 2 3 2" xfId="219"/>
    <cellStyle name="Comma 2 2 2 2 2 5 2 4" xfId="220"/>
    <cellStyle name="Comma 2 2 2 2 2 5 3" xfId="221"/>
    <cellStyle name="Comma 2 2 2 2 2 5 3 2" xfId="222"/>
    <cellStyle name="Comma 2 2 2 2 2 5 3 2 2" xfId="223"/>
    <cellStyle name="Comma 2 2 2 2 2 5 3 3" xfId="224"/>
    <cellStyle name="Comma 2 2 2 2 2 5 4" xfId="225"/>
    <cellStyle name="Comma 2 2 2 2 2 5 4 2" xfId="226"/>
    <cellStyle name="Comma 2 2 2 2 2 5 5" xfId="227"/>
    <cellStyle name="Comma 2 2 2 2 2 6" xfId="228"/>
    <cellStyle name="Comma 2 2 2 2 2 6 2" xfId="229"/>
    <cellStyle name="Comma 2 2 2 2 2 6 2 2" xfId="230"/>
    <cellStyle name="Comma 2 2 2 2 2 6 2 2 2" xfId="231"/>
    <cellStyle name="Comma 2 2 2 2 2 6 2 3" xfId="232"/>
    <cellStyle name="Comma 2 2 2 2 2 6 3" xfId="233"/>
    <cellStyle name="Comma 2 2 2 2 2 6 3 2" xfId="234"/>
    <cellStyle name="Comma 2 2 2 2 2 6 4" xfId="235"/>
    <cellStyle name="Comma 2 2 2 2 2 7" xfId="236"/>
    <cellStyle name="Comma 2 2 2 2 2 7 2" xfId="237"/>
    <cellStyle name="Comma 2 2 2 2 2 7 2 2" xfId="238"/>
    <cellStyle name="Comma 2 2 2 2 2 7 3" xfId="239"/>
    <cellStyle name="Comma 2 2 2 2 2 8" xfId="240"/>
    <cellStyle name="Comma 2 2 2 2 2 8 2" xfId="241"/>
    <cellStyle name="Comma 2 2 2 2 2 9" xfId="242"/>
    <cellStyle name="Comma 2 2 2 2 2 9 2" xfId="243"/>
    <cellStyle name="Comma 2 2 2 2 3" xfId="244"/>
    <cellStyle name="Comma 2 2 2 2 3 10" xfId="245"/>
    <cellStyle name="Comma 2 2 2 2 3 11" xfId="28850"/>
    <cellStyle name="Comma 2 2 2 2 3 2" xfId="246"/>
    <cellStyle name="Comma 2 2 2 2 3 2 2" xfId="247"/>
    <cellStyle name="Comma 2 2 2 2 3 2 2 2" xfId="248"/>
    <cellStyle name="Comma 2 2 2 2 3 2 2 2 2" xfId="249"/>
    <cellStyle name="Comma 2 2 2 2 3 2 2 2 2 2" xfId="250"/>
    <cellStyle name="Comma 2 2 2 2 3 2 2 2 2 2 2" xfId="251"/>
    <cellStyle name="Comma 2 2 2 2 3 2 2 2 2 3" xfId="252"/>
    <cellStyle name="Comma 2 2 2 2 3 2 2 2 3" xfId="253"/>
    <cellStyle name="Comma 2 2 2 2 3 2 2 2 3 2" xfId="254"/>
    <cellStyle name="Comma 2 2 2 2 3 2 2 2 4" xfId="255"/>
    <cellStyle name="Comma 2 2 2 2 3 2 2 3" xfId="256"/>
    <cellStyle name="Comma 2 2 2 2 3 2 2 3 2" xfId="257"/>
    <cellStyle name="Comma 2 2 2 2 3 2 2 3 2 2" xfId="258"/>
    <cellStyle name="Comma 2 2 2 2 3 2 2 3 3" xfId="259"/>
    <cellStyle name="Comma 2 2 2 2 3 2 2 4" xfId="260"/>
    <cellStyle name="Comma 2 2 2 2 3 2 2 4 2" xfId="261"/>
    <cellStyle name="Comma 2 2 2 2 3 2 2 5" xfId="262"/>
    <cellStyle name="Comma 2 2 2 2 3 2 3" xfId="263"/>
    <cellStyle name="Comma 2 2 2 2 3 2 3 2" xfId="264"/>
    <cellStyle name="Comma 2 2 2 2 3 2 3 2 2" xfId="265"/>
    <cellStyle name="Comma 2 2 2 2 3 2 3 2 2 2" xfId="266"/>
    <cellStyle name="Comma 2 2 2 2 3 2 3 2 2 2 2" xfId="267"/>
    <cellStyle name="Comma 2 2 2 2 3 2 3 2 2 3" xfId="268"/>
    <cellStyle name="Comma 2 2 2 2 3 2 3 2 3" xfId="269"/>
    <cellStyle name="Comma 2 2 2 2 3 2 3 2 3 2" xfId="270"/>
    <cellStyle name="Comma 2 2 2 2 3 2 3 2 4" xfId="271"/>
    <cellStyle name="Comma 2 2 2 2 3 2 3 3" xfId="272"/>
    <cellStyle name="Comma 2 2 2 2 3 2 3 3 2" xfId="273"/>
    <cellStyle name="Comma 2 2 2 2 3 2 3 3 2 2" xfId="274"/>
    <cellStyle name="Comma 2 2 2 2 3 2 3 3 3" xfId="275"/>
    <cellStyle name="Comma 2 2 2 2 3 2 3 4" xfId="276"/>
    <cellStyle name="Comma 2 2 2 2 3 2 3 4 2" xfId="277"/>
    <cellStyle name="Comma 2 2 2 2 3 2 3 5" xfId="278"/>
    <cellStyle name="Comma 2 2 2 2 3 2 4" xfId="279"/>
    <cellStyle name="Comma 2 2 2 2 3 2 4 2" xfId="280"/>
    <cellStyle name="Comma 2 2 2 2 3 2 4 2 2" xfId="281"/>
    <cellStyle name="Comma 2 2 2 2 3 2 4 2 2 2" xfId="282"/>
    <cellStyle name="Comma 2 2 2 2 3 2 4 2 3" xfId="283"/>
    <cellStyle name="Comma 2 2 2 2 3 2 4 3" xfId="284"/>
    <cellStyle name="Comma 2 2 2 2 3 2 4 3 2" xfId="285"/>
    <cellStyle name="Comma 2 2 2 2 3 2 4 4" xfId="286"/>
    <cellStyle name="Comma 2 2 2 2 3 2 5" xfId="287"/>
    <cellStyle name="Comma 2 2 2 2 3 2 5 2" xfId="288"/>
    <cellStyle name="Comma 2 2 2 2 3 2 5 2 2" xfId="289"/>
    <cellStyle name="Comma 2 2 2 2 3 2 5 3" xfId="290"/>
    <cellStyle name="Comma 2 2 2 2 3 2 6" xfId="291"/>
    <cellStyle name="Comma 2 2 2 2 3 2 6 2" xfId="292"/>
    <cellStyle name="Comma 2 2 2 2 3 2 7" xfId="293"/>
    <cellStyle name="Comma 2 2 2 2 3 2 8" xfId="28851"/>
    <cellStyle name="Comma 2 2 2 2 3 3" xfId="294"/>
    <cellStyle name="Comma 2 2 2 2 3 3 2" xfId="295"/>
    <cellStyle name="Comma 2 2 2 2 3 3 2 2" xfId="296"/>
    <cellStyle name="Comma 2 2 2 2 3 3 2 2 2" xfId="297"/>
    <cellStyle name="Comma 2 2 2 2 3 3 2 2 2 2" xfId="298"/>
    <cellStyle name="Comma 2 2 2 2 3 3 2 2 3" xfId="299"/>
    <cellStyle name="Comma 2 2 2 2 3 3 2 3" xfId="300"/>
    <cellStyle name="Comma 2 2 2 2 3 3 2 3 2" xfId="301"/>
    <cellStyle name="Comma 2 2 2 2 3 3 2 4" xfId="302"/>
    <cellStyle name="Comma 2 2 2 2 3 3 3" xfId="303"/>
    <cellStyle name="Comma 2 2 2 2 3 3 3 2" xfId="304"/>
    <cellStyle name="Comma 2 2 2 2 3 3 3 2 2" xfId="305"/>
    <cellStyle name="Comma 2 2 2 2 3 3 3 3" xfId="306"/>
    <cellStyle name="Comma 2 2 2 2 3 3 4" xfId="307"/>
    <cellStyle name="Comma 2 2 2 2 3 3 4 2" xfId="308"/>
    <cellStyle name="Comma 2 2 2 2 3 3 5" xfId="309"/>
    <cellStyle name="Comma 2 2 2 2 3 4" xfId="310"/>
    <cellStyle name="Comma 2 2 2 2 3 4 2" xfId="311"/>
    <cellStyle name="Comma 2 2 2 2 3 4 2 2" xfId="312"/>
    <cellStyle name="Comma 2 2 2 2 3 4 2 2 2" xfId="313"/>
    <cellStyle name="Comma 2 2 2 2 3 4 2 2 2 2" xfId="314"/>
    <cellStyle name="Comma 2 2 2 2 3 4 2 2 3" xfId="315"/>
    <cellStyle name="Comma 2 2 2 2 3 4 2 3" xfId="316"/>
    <cellStyle name="Comma 2 2 2 2 3 4 2 3 2" xfId="317"/>
    <cellStyle name="Comma 2 2 2 2 3 4 2 4" xfId="318"/>
    <cellStyle name="Comma 2 2 2 2 3 4 3" xfId="319"/>
    <cellStyle name="Comma 2 2 2 2 3 4 3 2" xfId="320"/>
    <cellStyle name="Comma 2 2 2 2 3 4 3 2 2" xfId="321"/>
    <cellStyle name="Comma 2 2 2 2 3 4 3 3" xfId="322"/>
    <cellStyle name="Comma 2 2 2 2 3 4 4" xfId="323"/>
    <cellStyle name="Comma 2 2 2 2 3 4 4 2" xfId="324"/>
    <cellStyle name="Comma 2 2 2 2 3 4 5" xfId="325"/>
    <cellStyle name="Comma 2 2 2 2 3 5" xfId="326"/>
    <cellStyle name="Comma 2 2 2 2 3 5 2" xfId="327"/>
    <cellStyle name="Comma 2 2 2 2 3 5 2 2" xfId="328"/>
    <cellStyle name="Comma 2 2 2 2 3 5 2 2 2" xfId="329"/>
    <cellStyle name="Comma 2 2 2 2 3 5 2 2 2 2" xfId="330"/>
    <cellStyle name="Comma 2 2 2 2 3 5 2 2 3" xfId="331"/>
    <cellStyle name="Comma 2 2 2 2 3 5 2 3" xfId="332"/>
    <cellStyle name="Comma 2 2 2 2 3 5 2 3 2" xfId="333"/>
    <cellStyle name="Comma 2 2 2 2 3 5 2 4" xfId="334"/>
    <cellStyle name="Comma 2 2 2 2 3 5 3" xfId="335"/>
    <cellStyle name="Comma 2 2 2 2 3 5 3 2" xfId="336"/>
    <cellStyle name="Comma 2 2 2 2 3 5 3 2 2" xfId="337"/>
    <cellStyle name="Comma 2 2 2 2 3 5 3 3" xfId="338"/>
    <cellStyle name="Comma 2 2 2 2 3 5 4" xfId="339"/>
    <cellStyle name="Comma 2 2 2 2 3 5 4 2" xfId="340"/>
    <cellStyle name="Comma 2 2 2 2 3 5 5" xfId="341"/>
    <cellStyle name="Comma 2 2 2 2 3 6" xfId="342"/>
    <cellStyle name="Comma 2 2 2 2 3 6 2" xfId="343"/>
    <cellStyle name="Comma 2 2 2 2 3 6 2 2" xfId="344"/>
    <cellStyle name="Comma 2 2 2 2 3 6 2 2 2" xfId="345"/>
    <cellStyle name="Comma 2 2 2 2 3 6 2 3" xfId="346"/>
    <cellStyle name="Comma 2 2 2 2 3 6 3" xfId="347"/>
    <cellStyle name="Comma 2 2 2 2 3 6 3 2" xfId="348"/>
    <cellStyle name="Comma 2 2 2 2 3 6 4" xfId="349"/>
    <cellStyle name="Comma 2 2 2 2 3 7" xfId="350"/>
    <cellStyle name="Comma 2 2 2 2 3 7 2" xfId="351"/>
    <cellStyle name="Comma 2 2 2 2 3 7 2 2" xfId="352"/>
    <cellStyle name="Comma 2 2 2 2 3 7 3" xfId="353"/>
    <cellStyle name="Comma 2 2 2 2 3 8" xfId="354"/>
    <cellStyle name="Comma 2 2 2 2 3 8 2" xfId="355"/>
    <cellStyle name="Comma 2 2 2 2 3 9" xfId="356"/>
    <cellStyle name="Comma 2 2 2 2 3 9 2" xfId="357"/>
    <cellStyle name="Comma 2 2 2 2 4" xfId="358"/>
    <cellStyle name="Comma 2 2 2 2 4 2" xfId="359"/>
    <cellStyle name="Comma 2 2 2 2 4 2 2" xfId="360"/>
    <cellStyle name="Comma 2 2 2 2 4 2 2 2" xfId="361"/>
    <cellStyle name="Comma 2 2 2 2 4 2 2 2 2" xfId="362"/>
    <cellStyle name="Comma 2 2 2 2 4 2 2 2 2 2" xfId="363"/>
    <cellStyle name="Comma 2 2 2 2 4 2 2 2 3" xfId="364"/>
    <cellStyle name="Comma 2 2 2 2 4 2 2 3" xfId="365"/>
    <cellStyle name="Comma 2 2 2 2 4 2 2 3 2" xfId="366"/>
    <cellStyle name="Comma 2 2 2 2 4 2 2 4" xfId="367"/>
    <cellStyle name="Comma 2 2 2 2 4 2 3" xfId="368"/>
    <cellStyle name="Comma 2 2 2 2 4 2 3 2" xfId="369"/>
    <cellStyle name="Comma 2 2 2 2 4 2 3 2 2" xfId="370"/>
    <cellStyle name="Comma 2 2 2 2 4 2 3 3" xfId="371"/>
    <cellStyle name="Comma 2 2 2 2 4 2 4" xfId="372"/>
    <cellStyle name="Comma 2 2 2 2 4 2 4 2" xfId="373"/>
    <cellStyle name="Comma 2 2 2 2 4 2 5" xfId="374"/>
    <cellStyle name="Comma 2 2 2 2 4 3" xfId="375"/>
    <cellStyle name="Comma 2 2 2 2 4 3 2" xfId="376"/>
    <cellStyle name="Comma 2 2 2 2 4 3 2 2" xfId="377"/>
    <cellStyle name="Comma 2 2 2 2 4 3 2 2 2" xfId="378"/>
    <cellStyle name="Comma 2 2 2 2 4 3 2 2 2 2" xfId="379"/>
    <cellStyle name="Comma 2 2 2 2 4 3 2 2 3" xfId="380"/>
    <cellStyle name="Comma 2 2 2 2 4 3 2 3" xfId="381"/>
    <cellStyle name="Comma 2 2 2 2 4 3 2 3 2" xfId="382"/>
    <cellStyle name="Comma 2 2 2 2 4 3 2 4" xfId="383"/>
    <cellStyle name="Comma 2 2 2 2 4 3 3" xfId="384"/>
    <cellStyle name="Comma 2 2 2 2 4 3 3 2" xfId="385"/>
    <cellStyle name="Comma 2 2 2 2 4 3 3 2 2" xfId="386"/>
    <cellStyle name="Comma 2 2 2 2 4 3 3 3" xfId="387"/>
    <cellStyle name="Comma 2 2 2 2 4 3 4" xfId="388"/>
    <cellStyle name="Comma 2 2 2 2 4 3 4 2" xfId="389"/>
    <cellStyle name="Comma 2 2 2 2 4 3 5" xfId="390"/>
    <cellStyle name="Comma 2 2 2 2 4 4" xfId="391"/>
    <cellStyle name="Comma 2 2 2 2 4 4 2" xfId="392"/>
    <cellStyle name="Comma 2 2 2 2 4 4 2 2" xfId="393"/>
    <cellStyle name="Comma 2 2 2 2 4 4 2 2 2" xfId="394"/>
    <cellStyle name="Comma 2 2 2 2 4 4 2 3" xfId="395"/>
    <cellStyle name="Comma 2 2 2 2 4 4 3" xfId="396"/>
    <cellStyle name="Comma 2 2 2 2 4 4 3 2" xfId="397"/>
    <cellStyle name="Comma 2 2 2 2 4 4 4" xfId="398"/>
    <cellStyle name="Comma 2 2 2 2 4 5" xfId="399"/>
    <cellStyle name="Comma 2 2 2 2 4 5 2" xfId="400"/>
    <cellStyle name="Comma 2 2 2 2 4 5 2 2" xfId="401"/>
    <cellStyle name="Comma 2 2 2 2 4 5 3" xfId="402"/>
    <cellStyle name="Comma 2 2 2 2 4 6" xfId="403"/>
    <cellStyle name="Comma 2 2 2 2 4 6 2" xfId="404"/>
    <cellStyle name="Comma 2 2 2 2 4 7" xfId="405"/>
    <cellStyle name="Comma 2 2 2 2 4 8" xfId="28852"/>
    <cellStyle name="Comma 2 2 2 2 5" xfId="406"/>
    <cellStyle name="Comma 2 2 2 2 5 2" xfId="407"/>
    <cellStyle name="Comma 2 2 2 2 5 2 2" xfId="408"/>
    <cellStyle name="Comma 2 2 2 2 5 2 2 2" xfId="409"/>
    <cellStyle name="Comma 2 2 2 2 5 2 2 2 2" xfId="410"/>
    <cellStyle name="Comma 2 2 2 2 5 2 2 3" xfId="411"/>
    <cellStyle name="Comma 2 2 2 2 5 2 3" xfId="412"/>
    <cellStyle name="Comma 2 2 2 2 5 2 3 2" xfId="413"/>
    <cellStyle name="Comma 2 2 2 2 5 2 4" xfId="414"/>
    <cellStyle name="Comma 2 2 2 2 5 3" xfId="415"/>
    <cellStyle name="Comma 2 2 2 2 5 3 2" xfId="416"/>
    <cellStyle name="Comma 2 2 2 2 5 3 2 2" xfId="417"/>
    <cellStyle name="Comma 2 2 2 2 5 3 3" xfId="418"/>
    <cellStyle name="Comma 2 2 2 2 5 4" xfId="419"/>
    <cellStyle name="Comma 2 2 2 2 5 4 2" xfId="420"/>
    <cellStyle name="Comma 2 2 2 2 5 5" xfId="421"/>
    <cellStyle name="Comma 2 2 2 2 6" xfId="422"/>
    <cellStyle name="Comma 2 2 2 2 6 2" xfId="423"/>
    <cellStyle name="Comma 2 2 2 2 6 2 2" xfId="424"/>
    <cellStyle name="Comma 2 2 2 2 6 2 2 2" xfId="425"/>
    <cellStyle name="Comma 2 2 2 2 6 2 2 2 2" xfId="426"/>
    <cellStyle name="Comma 2 2 2 2 6 2 2 3" xfId="427"/>
    <cellStyle name="Comma 2 2 2 2 6 2 3" xfId="428"/>
    <cellStyle name="Comma 2 2 2 2 6 2 3 2" xfId="429"/>
    <cellStyle name="Comma 2 2 2 2 6 2 4" xfId="430"/>
    <cellStyle name="Comma 2 2 2 2 6 3" xfId="431"/>
    <cellStyle name="Comma 2 2 2 2 6 3 2" xfId="432"/>
    <cellStyle name="Comma 2 2 2 2 6 3 2 2" xfId="433"/>
    <cellStyle name="Comma 2 2 2 2 6 3 3" xfId="434"/>
    <cellStyle name="Comma 2 2 2 2 6 4" xfId="435"/>
    <cellStyle name="Comma 2 2 2 2 6 4 2" xfId="436"/>
    <cellStyle name="Comma 2 2 2 2 6 5" xfId="437"/>
    <cellStyle name="Comma 2 2 2 2 7" xfId="438"/>
    <cellStyle name="Comma 2 2 2 2 7 2" xfId="439"/>
    <cellStyle name="Comma 2 2 2 2 7 2 2" xfId="440"/>
    <cellStyle name="Comma 2 2 2 2 7 2 2 2" xfId="441"/>
    <cellStyle name="Comma 2 2 2 2 7 2 2 2 2" xfId="442"/>
    <cellStyle name="Comma 2 2 2 2 7 2 2 3" xfId="443"/>
    <cellStyle name="Comma 2 2 2 2 7 2 3" xfId="444"/>
    <cellStyle name="Comma 2 2 2 2 7 2 3 2" xfId="445"/>
    <cellStyle name="Comma 2 2 2 2 7 2 4" xfId="446"/>
    <cellStyle name="Comma 2 2 2 2 7 3" xfId="447"/>
    <cellStyle name="Comma 2 2 2 2 7 3 2" xfId="448"/>
    <cellStyle name="Comma 2 2 2 2 7 3 2 2" xfId="449"/>
    <cellStyle name="Comma 2 2 2 2 7 3 3" xfId="450"/>
    <cellStyle name="Comma 2 2 2 2 7 4" xfId="451"/>
    <cellStyle name="Comma 2 2 2 2 7 4 2" xfId="452"/>
    <cellStyle name="Comma 2 2 2 2 7 5" xfId="453"/>
    <cellStyle name="Comma 2 2 2 2 8" xfId="454"/>
    <cellStyle name="Comma 2 2 2 2 8 2" xfId="455"/>
    <cellStyle name="Comma 2 2 2 2 8 2 2" xfId="456"/>
    <cellStyle name="Comma 2 2 2 2 8 2 2 2" xfId="457"/>
    <cellStyle name="Comma 2 2 2 2 8 2 3" xfId="458"/>
    <cellStyle name="Comma 2 2 2 2 8 3" xfId="459"/>
    <cellStyle name="Comma 2 2 2 2 8 3 2" xfId="460"/>
    <cellStyle name="Comma 2 2 2 2 8 4" xfId="461"/>
    <cellStyle name="Comma 2 2 2 2 9" xfId="462"/>
    <cellStyle name="Comma 2 2 2 2 9 2" xfId="463"/>
    <cellStyle name="Comma 2 2 2 2 9 2 2" xfId="464"/>
    <cellStyle name="Comma 2 2 2 2 9 3" xfId="465"/>
    <cellStyle name="Comma 2 2 2 3" xfId="466"/>
    <cellStyle name="Comma 2 2 2 3 10" xfId="467"/>
    <cellStyle name="Comma 2 2 2 3 10 2" xfId="468"/>
    <cellStyle name="Comma 2 2 2 3 11" xfId="469"/>
    <cellStyle name="Comma 2 2 2 3 12" xfId="28853"/>
    <cellStyle name="Comma 2 2 2 3 2" xfId="470"/>
    <cellStyle name="Comma 2 2 2 3 2 10" xfId="471"/>
    <cellStyle name="Comma 2 2 2 3 2 11" xfId="28854"/>
    <cellStyle name="Comma 2 2 2 3 2 2" xfId="472"/>
    <cellStyle name="Comma 2 2 2 3 2 2 2" xfId="473"/>
    <cellStyle name="Comma 2 2 2 3 2 2 2 2" xfId="474"/>
    <cellStyle name="Comma 2 2 2 3 2 2 2 2 2" xfId="475"/>
    <cellStyle name="Comma 2 2 2 3 2 2 2 2 2 2" xfId="476"/>
    <cellStyle name="Comma 2 2 2 3 2 2 2 2 2 2 2" xfId="477"/>
    <cellStyle name="Comma 2 2 2 3 2 2 2 2 2 3" xfId="478"/>
    <cellStyle name="Comma 2 2 2 3 2 2 2 2 3" xfId="479"/>
    <cellStyle name="Comma 2 2 2 3 2 2 2 2 3 2" xfId="480"/>
    <cellStyle name="Comma 2 2 2 3 2 2 2 2 4" xfId="481"/>
    <cellStyle name="Comma 2 2 2 3 2 2 2 3" xfId="482"/>
    <cellStyle name="Comma 2 2 2 3 2 2 2 3 2" xfId="483"/>
    <cellStyle name="Comma 2 2 2 3 2 2 2 3 2 2" xfId="484"/>
    <cellStyle name="Comma 2 2 2 3 2 2 2 3 3" xfId="485"/>
    <cellStyle name="Comma 2 2 2 3 2 2 2 4" xfId="486"/>
    <cellStyle name="Comma 2 2 2 3 2 2 2 4 2" xfId="487"/>
    <cellStyle name="Comma 2 2 2 3 2 2 2 5" xfId="488"/>
    <cellStyle name="Comma 2 2 2 3 2 2 3" xfId="489"/>
    <cellStyle name="Comma 2 2 2 3 2 2 3 2" xfId="490"/>
    <cellStyle name="Comma 2 2 2 3 2 2 3 2 2" xfId="491"/>
    <cellStyle name="Comma 2 2 2 3 2 2 3 2 2 2" xfId="492"/>
    <cellStyle name="Comma 2 2 2 3 2 2 3 2 2 2 2" xfId="493"/>
    <cellStyle name="Comma 2 2 2 3 2 2 3 2 2 3" xfId="494"/>
    <cellStyle name="Comma 2 2 2 3 2 2 3 2 3" xfId="495"/>
    <cellStyle name="Comma 2 2 2 3 2 2 3 2 3 2" xfId="496"/>
    <cellStyle name="Comma 2 2 2 3 2 2 3 2 4" xfId="497"/>
    <cellStyle name="Comma 2 2 2 3 2 2 3 3" xfId="498"/>
    <cellStyle name="Comma 2 2 2 3 2 2 3 3 2" xfId="499"/>
    <cellStyle name="Comma 2 2 2 3 2 2 3 3 2 2" xfId="500"/>
    <cellStyle name="Comma 2 2 2 3 2 2 3 3 3" xfId="501"/>
    <cellStyle name="Comma 2 2 2 3 2 2 3 4" xfId="502"/>
    <cellStyle name="Comma 2 2 2 3 2 2 3 4 2" xfId="503"/>
    <cellStyle name="Comma 2 2 2 3 2 2 3 5" xfId="504"/>
    <cellStyle name="Comma 2 2 2 3 2 2 4" xfId="505"/>
    <cellStyle name="Comma 2 2 2 3 2 2 4 2" xfId="506"/>
    <cellStyle name="Comma 2 2 2 3 2 2 4 2 2" xfId="507"/>
    <cellStyle name="Comma 2 2 2 3 2 2 4 2 2 2" xfId="508"/>
    <cellStyle name="Comma 2 2 2 3 2 2 4 2 3" xfId="509"/>
    <cellStyle name="Comma 2 2 2 3 2 2 4 3" xfId="510"/>
    <cellStyle name="Comma 2 2 2 3 2 2 4 3 2" xfId="511"/>
    <cellStyle name="Comma 2 2 2 3 2 2 4 4" xfId="512"/>
    <cellStyle name="Comma 2 2 2 3 2 2 5" xfId="513"/>
    <cellStyle name="Comma 2 2 2 3 2 2 5 2" xfId="514"/>
    <cellStyle name="Comma 2 2 2 3 2 2 5 2 2" xfId="515"/>
    <cellStyle name="Comma 2 2 2 3 2 2 5 3" xfId="516"/>
    <cellStyle name="Comma 2 2 2 3 2 2 6" xfId="517"/>
    <cellStyle name="Comma 2 2 2 3 2 2 6 2" xfId="518"/>
    <cellStyle name="Comma 2 2 2 3 2 2 7" xfId="519"/>
    <cellStyle name="Comma 2 2 2 3 2 2 8" xfId="28855"/>
    <cellStyle name="Comma 2 2 2 3 2 3" xfId="520"/>
    <cellStyle name="Comma 2 2 2 3 2 3 2" xfId="521"/>
    <cellStyle name="Comma 2 2 2 3 2 3 2 2" xfId="522"/>
    <cellStyle name="Comma 2 2 2 3 2 3 2 2 2" xfId="523"/>
    <cellStyle name="Comma 2 2 2 3 2 3 2 2 2 2" xfId="524"/>
    <cellStyle name="Comma 2 2 2 3 2 3 2 2 3" xfId="525"/>
    <cellStyle name="Comma 2 2 2 3 2 3 2 3" xfId="526"/>
    <cellStyle name="Comma 2 2 2 3 2 3 2 3 2" xfId="527"/>
    <cellStyle name="Comma 2 2 2 3 2 3 2 4" xfId="528"/>
    <cellStyle name="Comma 2 2 2 3 2 3 3" xfId="529"/>
    <cellStyle name="Comma 2 2 2 3 2 3 3 2" xfId="530"/>
    <cellStyle name="Comma 2 2 2 3 2 3 3 2 2" xfId="531"/>
    <cellStyle name="Comma 2 2 2 3 2 3 3 3" xfId="532"/>
    <cellStyle name="Comma 2 2 2 3 2 3 4" xfId="533"/>
    <cellStyle name="Comma 2 2 2 3 2 3 4 2" xfId="534"/>
    <cellStyle name="Comma 2 2 2 3 2 3 5" xfId="535"/>
    <cellStyle name="Comma 2 2 2 3 2 4" xfId="536"/>
    <cellStyle name="Comma 2 2 2 3 2 4 2" xfId="537"/>
    <cellStyle name="Comma 2 2 2 3 2 4 2 2" xfId="538"/>
    <cellStyle name="Comma 2 2 2 3 2 4 2 2 2" xfId="539"/>
    <cellStyle name="Comma 2 2 2 3 2 4 2 2 2 2" xfId="540"/>
    <cellStyle name="Comma 2 2 2 3 2 4 2 2 3" xfId="541"/>
    <cellStyle name="Comma 2 2 2 3 2 4 2 3" xfId="542"/>
    <cellStyle name="Comma 2 2 2 3 2 4 2 3 2" xfId="543"/>
    <cellStyle name="Comma 2 2 2 3 2 4 2 4" xfId="544"/>
    <cellStyle name="Comma 2 2 2 3 2 4 3" xfId="545"/>
    <cellStyle name="Comma 2 2 2 3 2 4 3 2" xfId="546"/>
    <cellStyle name="Comma 2 2 2 3 2 4 3 2 2" xfId="547"/>
    <cellStyle name="Comma 2 2 2 3 2 4 3 3" xfId="548"/>
    <cellStyle name="Comma 2 2 2 3 2 4 4" xfId="549"/>
    <cellStyle name="Comma 2 2 2 3 2 4 4 2" xfId="550"/>
    <cellStyle name="Comma 2 2 2 3 2 4 5" xfId="551"/>
    <cellStyle name="Comma 2 2 2 3 2 5" xfId="552"/>
    <cellStyle name="Comma 2 2 2 3 2 5 2" xfId="553"/>
    <cellStyle name="Comma 2 2 2 3 2 5 2 2" xfId="554"/>
    <cellStyle name="Comma 2 2 2 3 2 5 2 2 2" xfId="555"/>
    <cellStyle name="Comma 2 2 2 3 2 5 2 2 2 2" xfId="556"/>
    <cellStyle name="Comma 2 2 2 3 2 5 2 2 3" xfId="557"/>
    <cellStyle name="Comma 2 2 2 3 2 5 2 3" xfId="558"/>
    <cellStyle name="Comma 2 2 2 3 2 5 2 3 2" xfId="559"/>
    <cellStyle name="Comma 2 2 2 3 2 5 2 4" xfId="560"/>
    <cellStyle name="Comma 2 2 2 3 2 5 3" xfId="561"/>
    <cellStyle name="Comma 2 2 2 3 2 5 3 2" xfId="562"/>
    <cellStyle name="Comma 2 2 2 3 2 5 3 2 2" xfId="563"/>
    <cellStyle name="Comma 2 2 2 3 2 5 3 3" xfId="564"/>
    <cellStyle name="Comma 2 2 2 3 2 5 4" xfId="565"/>
    <cellStyle name="Comma 2 2 2 3 2 5 4 2" xfId="566"/>
    <cellStyle name="Comma 2 2 2 3 2 5 5" xfId="567"/>
    <cellStyle name="Comma 2 2 2 3 2 6" xfId="568"/>
    <cellStyle name="Comma 2 2 2 3 2 6 2" xfId="569"/>
    <cellStyle name="Comma 2 2 2 3 2 6 2 2" xfId="570"/>
    <cellStyle name="Comma 2 2 2 3 2 6 2 2 2" xfId="571"/>
    <cellStyle name="Comma 2 2 2 3 2 6 2 3" xfId="572"/>
    <cellStyle name="Comma 2 2 2 3 2 6 3" xfId="573"/>
    <cellStyle name="Comma 2 2 2 3 2 6 3 2" xfId="574"/>
    <cellStyle name="Comma 2 2 2 3 2 6 4" xfId="575"/>
    <cellStyle name="Comma 2 2 2 3 2 7" xfId="576"/>
    <cellStyle name="Comma 2 2 2 3 2 7 2" xfId="577"/>
    <cellStyle name="Comma 2 2 2 3 2 7 2 2" xfId="578"/>
    <cellStyle name="Comma 2 2 2 3 2 7 3" xfId="579"/>
    <cellStyle name="Comma 2 2 2 3 2 8" xfId="580"/>
    <cellStyle name="Comma 2 2 2 3 2 8 2" xfId="581"/>
    <cellStyle name="Comma 2 2 2 3 2 9" xfId="582"/>
    <cellStyle name="Comma 2 2 2 3 2 9 2" xfId="583"/>
    <cellStyle name="Comma 2 2 2 3 3" xfId="584"/>
    <cellStyle name="Comma 2 2 2 3 3 2" xfId="585"/>
    <cellStyle name="Comma 2 2 2 3 3 2 2" xfId="586"/>
    <cellStyle name="Comma 2 2 2 3 3 2 2 2" xfId="587"/>
    <cellStyle name="Comma 2 2 2 3 3 2 2 2 2" xfId="588"/>
    <cellStyle name="Comma 2 2 2 3 3 2 2 2 2 2" xfId="589"/>
    <cellStyle name="Comma 2 2 2 3 3 2 2 2 3" xfId="590"/>
    <cellStyle name="Comma 2 2 2 3 3 2 2 3" xfId="591"/>
    <cellStyle name="Comma 2 2 2 3 3 2 2 3 2" xfId="592"/>
    <cellStyle name="Comma 2 2 2 3 3 2 2 4" xfId="593"/>
    <cellStyle name="Comma 2 2 2 3 3 2 3" xfId="594"/>
    <cellStyle name="Comma 2 2 2 3 3 2 3 2" xfId="595"/>
    <cellStyle name="Comma 2 2 2 3 3 2 3 2 2" xfId="596"/>
    <cellStyle name="Comma 2 2 2 3 3 2 3 3" xfId="597"/>
    <cellStyle name="Comma 2 2 2 3 3 2 4" xfId="598"/>
    <cellStyle name="Comma 2 2 2 3 3 2 4 2" xfId="599"/>
    <cellStyle name="Comma 2 2 2 3 3 2 5" xfId="600"/>
    <cellStyle name="Comma 2 2 2 3 3 3" xfId="601"/>
    <cellStyle name="Comma 2 2 2 3 3 3 2" xfId="602"/>
    <cellStyle name="Comma 2 2 2 3 3 3 2 2" xfId="603"/>
    <cellStyle name="Comma 2 2 2 3 3 3 2 2 2" xfId="604"/>
    <cellStyle name="Comma 2 2 2 3 3 3 2 2 2 2" xfId="605"/>
    <cellStyle name="Comma 2 2 2 3 3 3 2 2 3" xfId="606"/>
    <cellStyle name="Comma 2 2 2 3 3 3 2 3" xfId="607"/>
    <cellStyle name="Comma 2 2 2 3 3 3 2 3 2" xfId="608"/>
    <cellStyle name="Comma 2 2 2 3 3 3 2 4" xfId="609"/>
    <cellStyle name="Comma 2 2 2 3 3 3 3" xfId="610"/>
    <cellStyle name="Comma 2 2 2 3 3 3 3 2" xfId="611"/>
    <cellStyle name="Comma 2 2 2 3 3 3 3 2 2" xfId="612"/>
    <cellStyle name="Comma 2 2 2 3 3 3 3 3" xfId="613"/>
    <cellStyle name="Comma 2 2 2 3 3 3 4" xfId="614"/>
    <cellStyle name="Comma 2 2 2 3 3 3 4 2" xfId="615"/>
    <cellStyle name="Comma 2 2 2 3 3 3 5" xfId="616"/>
    <cellStyle name="Comma 2 2 2 3 3 4" xfId="617"/>
    <cellStyle name="Comma 2 2 2 3 3 4 2" xfId="618"/>
    <cellStyle name="Comma 2 2 2 3 3 4 2 2" xfId="619"/>
    <cellStyle name="Comma 2 2 2 3 3 4 2 2 2" xfId="620"/>
    <cellStyle name="Comma 2 2 2 3 3 4 2 3" xfId="621"/>
    <cellStyle name="Comma 2 2 2 3 3 4 3" xfId="622"/>
    <cellStyle name="Comma 2 2 2 3 3 4 3 2" xfId="623"/>
    <cellStyle name="Comma 2 2 2 3 3 4 4" xfId="624"/>
    <cellStyle name="Comma 2 2 2 3 3 5" xfId="625"/>
    <cellStyle name="Comma 2 2 2 3 3 5 2" xfId="626"/>
    <cellStyle name="Comma 2 2 2 3 3 5 2 2" xfId="627"/>
    <cellStyle name="Comma 2 2 2 3 3 5 3" xfId="628"/>
    <cellStyle name="Comma 2 2 2 3 3 6" xfId="629"/>
    <cellStyle name="Comma 2 2 2 3 3 6 2" xfId="630"/>
    <cellStyle name="Comma 2 2 2 3 3 7" xfId="631"/>
    <cellStyle name="Comma 2 2 2 3 3 8" xfId="28856"/>
    <cellStyle name="Comma 2 2 2 3 4" xfId="632"/>
    <cellStyle name="Comma 2 2 2 3 4 2" xfId="633"/>
    <cellStyle name="Comma 2 2 2 3 4 2 2" xfId="634"/>
    <cellStyle name="Comma 2 2 2 3 4 2 2 2" xfId="635"/>
    <cellStyle name="Comma 2 2 2 3 4 2 2 2 2" xfId="636"/>
    <cellStyle name="Comma 2 2 2 3 4 2 2 3" xfId="637"/>
    <cellStyle name="Comma 2 2 2 3 4 2 3" xfId="638"/>
    <cellStyle name="Comma 2 2 2 3 4 2 3 2" xfId="639"/>
    <cellStyle name="Comma 2 2 2 3 4 2 4" xfId="640"/>
    <cellStyle name="Comma 2 2 2 3 4 3" xfId="641"/>
    <cellStyle name="Comma 2 2 2 3 4 3 2" xfId="642"/>
    <cellStyle name="Comma 2 2 2 3 4 3 2 2" xfId="643"/>
    <cellStyle name="Comma 2 2 2 3 4 3 3" xfId="644"/>
    <cellStyle name="Comma 2 2 2 3 4 4" xfId="645"/>
    <cellStyle name="Comma 2 2 2 3 4 4 2" xfId="646"/>
    <cellStyle name="Comma 2 2 2 3 4 5" xfId="647"/>
    <cellStyle name="Comma 2 2 2 3 5" xfId="648"/>
    <cellStyle name="Comma 2 2 2 3 5 2" xfId="649"/>
    <cellStyle name="Comma 2 2 2 3 5 2 2" xfId="650"/>
    <cellStyle name="Comma 2 2 2 3 5 2 2 2" xfId="651"/>
    <cellStyle name="Comma 2 2 2 3 5 2 2 2 2" xfId="652"/>
    <cellStyle name="Comma 2 2 2 3 5 2 2 3" xfId="653"/>
    <cellStyle name="Comma 2 2 2 3 5 2 3" xfId="654"/>
    <cellStyle name="Comma 2 2 2 3 5 2 3 2" xfId="655"/>
    <cellStyle name="Comma 2 2 2 3 5 2 4" xfId="656"/>
    <cellStyle name="Comma 2 2 2 3 5 3" xfId="657"/>
    <cellStyle name="Comma 2 2 2 3 5 3 2" xfId="658"/>
    <cellStyle name="Comma 2 2 2 3 5 3 2 2" xfId="659"/>
    <cellStyle name="Comma 2 2 2 3 5 3 3" xfId="660"/>
    <cellStyle name="Comma 2 2 2 3 5 4" xfId="661"/>
    <cellStyle name="Comma 2 2 2 3 5 4 2" xfId="662"/>
    <cellStyle name="Comma 2 2 2 3 5 5" xfId="663"/>
    <cellStyle name="Comma 2 2 2 3 6" xfId="664"/>
    <cellStyle name="Comma 2 2 2 3 6 2" xfId="665"/>
    <cellStyle name="Comma 2 2 2 3 6 2 2" xfId="666"/>
    <cellStyle name="Comma 2 2 2 3 6 2 2 2" xfId="667"/>
    <cellStyle name="Comma 2 2 2 3 6 2 2 2 2" xfId="668"/>
    <cellStyle name="Comma 2 2 2 3 6 2 2 3" xfId="669"/>
    <cellStyle name="Comma 2 2 2 3 6 2 3" xfId="670"/>
    <cellStyle name="Comma 2 2 2 3 6 2 3 2" xfId="671"/>
    <cellStyle name="Comma 2 2 2 3 6 2 4" xfId="672"/>
    <cellStyle name="Comma 2 2 2 3 6 3" xfId="673"/>
    <cellStyle name="Comma 2 2 2 3 6 3 2" xfId="674"/>
    <cellStyle name="Comma 2 2 2 3 6 3 2 2" xfId="675"/>
    <cellStyle name="Comma 2 2 2 3 6 3 3" xfId="676"/>
    <cellStyle name="Comma 2 2 2 3 6 4" xfId="677"/>
    <cellStyle name="Comma 2 2 2 3 6 4 2" xfId="678"/>
    <cellStyle name="Comma 2 2 2 3 6 5" xfId="679"/>
    <cellStyle name="Comma 2 2 2 3 7" xfId="680"/>
    <cellStyle name="Comma 2 2 2 3 7 2" xfId="681"/>
    <cellStyle name="Comma 2 2 2 3 7 2 2" xfId="682"/>
    <cellStyle name="Comma 2 2 2 3 7 2 2 2" xfId="683"/>
    <cellStyle name="Comma 2 2 2 3 7 2 3" xfId="684"/>
    <cellStyle name="Comma 2 2 2 3 7 3" xfId="685"/>
    <cellStyle name="Comma 2 2 2 3 7 3 2" xfId="686"/>
    <cellStyle name="Comma 2 2 2 3 7 4" xfId="687"/>
    <cellStyle name="Comma 2 2 2 3 8" xfId="688"/>
    <cellStyle name="Comma 2 2 2 3 8 2" xfId="689"/>
    <cellStyle name="Comma 2 2 2 3 8 2 2" xfId="690"/>
    <cellStyle name="Comma 2 2 2 3 8 3" xfId="691"/>
    <cellStyle name="Comma 2 2 2 3 9" xfId="692"/>
    <cellStyle name="Comma 2 2 2 3 9 2" xfId="693"/>
    <cellStyle name="Comma 2 2 2 4" xfId="694"/>
    <cellStyle name="Comma 2 2 2 4 10" xfId="695"/>
    <cellStyle name="Comma 2 2 2 4 11" xfId="28857"/>
    <cellStyle name="Comma 2 2 2 4 2" xfId="696"/>
    <cellStyle name="Comma 2 2 2 4 2 2" xfId="697"/>
    <cellStyle name="Comma 2 2 2 4 2 2 2" xfId="698"/>
    <cellStyle name="Comma 2 2 2 4 2 2 2 2" xfId="699"/>
    <cellStyle name="Comma 2 2 2 4 2 2 2 2 2" xfId="700"/>
    <cellStyle name="Comma 2 2 2 4 2 2 2 2 2 2" xfId="701"/>
    <cellStyle name="Comma 2 2 2 4 2 2 2 2 3" xfId="702"/>
    <cellStyle name="Comma 2 2 2 4 2 2 2 3" xfId="703"/>
    <cellStyle name="Comma 2 2 2 4 2 2 2 3 2" xfId="704"/>
    <cellStyle name="Comma 2 2 2 4 2 2 2 4" xfId="705"/>
    <cellStyle name="Comma 2 2 2 4 2 2 3" xfId="706"/>
    <cellStyle name="Comma 2 2 2 4 2 2 3 2" xfId="707"/>
    <cellStyle name="Comma 2 2 2 4 2 2 3 2 2" xfId="708"/>
    <cellStyle name="Comma 2 2 2 4 2 2 3 3" xfId="709"/>
    <cellStyle name="Comma 2 2 2 4 2 2 4" xfId="710"/>
    <cellStyle name="Comma 2 2 2 4 2 2 4 2" xfId="711"/>
    <cellStyle name="Comma 2 2 2 4 2 2 5" xfId="712"/>
    <cellStyle name="Comma 2 2 2 4 2 3" xfId="713"/>
    <cellStyle name="Comma 2 2 2 4 2 3 2" xfId="714"/>
    <cellStyle name="Comma 2 2 2 4 2 3 2 2" xfId="715"/>
    <cellStyle name="Comma 2 2 2 4 2 3 2 2 2" xfId="716"/>
    <cellStyle name="Comma 2 2 2 4 2 3 2 2 2 2" xfId="717"/>
    <cellStyle name="Comma 2 2 2 4 2 3 2 2 3" xfId="718"/>
    <cellStyle name="Comma 2 2 2 4 2 3 2 3" xfId="719"/>
    <cellStyle name="Comma 2 2 2 4 2 3 2 3 2" xfId="720"/>
    <cellStyle name="Comma 2 2 2 4 2 3 2 4" xfId="721"/>
    <cellStyle name="Comma 2 2 2 4 2 3 3" xfId="722"/>
    <cellStyle name="Comma 2 2 2 4 2 3 3 2" xfId="723"/>
    <cellStyle name="Comma 2 2 2 4 2 3 3 2 2" xfId="724"/>
    <cellStyle name="Comma 2 2 2 4 2 3 3 3" xfId="725"/>
    <cellStyle name="Comma 2 2 2 4 2 3 4" xfId="726"/>
    <cellStyle name="Comma 2 2 2 4 2 3 4 2" xfId="727"/>
    <cellStyle name="Comma 2 2 2 4 2 3 5" xfId="728"/>
    <cellStyle name="Comma 2 2 2 4 2 4" xfId="729"/>
    <cellStyle name="Comma 2 2 2 4 2 4 2" xfId="730"/>
    <cellStyle name="Comma 2 2 2 4 2 4 2 2" xfId="731"/>
    <cellStyle name="Comma 2 2 2 4 2 4 2 2 2" xfId="732"/>
    <cellStyle name="Comma 2 2 2 4 2 4 2 3" xfId="733"/>
    <cellStyle name="Comma 2 2 2 4 2 4 3" xfId="734"/>
    <cellStyle name="Comma 2 2 2 4 2 4 3 2" xfId="735"/>
    <cellStyle name="Comma 2 2 2 4 2 4 4" xfId="736"/>
    <cellStyle name="Comma 2 2 2 4 2 5" xfId="737"/>
    <cellStyle name="Comma 2 2 2 4 2 5 2" xfId="738"/>
    <cellStyle name="Comma 2 2 2 4 2 5 2 2" xfId="739"/>
    <cellStyle name="Comma 2 2 2 4 2 5 3" xfId="740"/>
    <cellStyle name="Comma 2 2 2 4 2 6" xfId="741"/>
    <cellStyle name="Comma 2 2 2 4 2 6 2" xfId="742"/>
    <cellStyle name="Comma 2 2 2 4 2 7" xfId="743"/>
    <cellStyle name="Comma 2 2 2 4 2 8" xfId="28858"/>
    <cellStyle name="Comma 2 2 2 4 3" xfId="744"/>
    <cellStyle name="Comma 2 2 2 4 3 2" xfId="745"/>
    <cellStyle name="Comma 2 2 2 4 3 2 2" xfId="746"/>
    <cellStyle name="Comma 2 2 2 4 3 2 2 2" xfId="747"/>
    <cellStyle name="Comma 2 2 2 4 3 2 2 2 2" xfId="748"/>
    <cellStyle name="Comma 2 2 2 4 3 2 2 3" xfId="749"/>
    <cellStyle name="Comma 2 2 2 4 3 2 3" xfId="750"/>
    <cellStyle name="Comma 2 2 2 4 3 2 3 2" xfId="751"/>
    <cellStyle name="Comma 2 2 2 4 3 2 4" xfId="752"/>
    <cellStyle name="Comma 2 2 2 4 3 3" xfId="753"/>
    <cellStyle name="Comma 2 2 2 4 3 3 2" xfId="754"/>
    <cellStyle name="Comma 2 2 2 4 3 3 2 2" xfId="755"/>
    <cellStyle name="Comma 2 2 2 4 3 3 3" xfId="756"/>
    <cellStyle name="Comma 2 2 2 4 3 4" xfId="757"/>
    <cellStyle name="Comma 2 2 2 4 3 4 2" xfId="758"/>
    <cellStyle name="Comma 2 2 2 4 3 5" xfId="759"/>
    <cellStyle name="Comma 2 2 2 4 4" xfId="760"/>
    <cellStyle name="Comma 2 2 2 4 4 2" xfId="761"/>
    <cellStyle name="Comma 2 2 2 4 4 2 2" xfId="762"/>
    <cellStyle name="Comma 2 2 2 4 4 2 2 2" xfId="763"/>
    <cellStyle name="Comma 2 2 2 4 4 2 2 2 2" xfId="764"/>
    <cellStyle name="Comma 2 2 2 4 4 2 2 3" xfId="765"/>
    <cellStyle name="Comma 2 2 2 4 4 2 3" xfId="766"/>
    <cellStyle name="Comma 2 2 2 4 4 2 3 2" xfId="767"/>
    <cellStyle name="Comma 2 2 2 4 4 2 4" xfId="768"/>
    <cellStyle name="Comma 2 2 2 4 4 3" xfId="769"/>
    <cellStyle name="Comma 2 2 2 4 4 3 2" xfId="770"/>
    <cellStyle name="Comma 2 2 2 4 4 3 2 2" xfId="771"/>
    <cellStyle name="Comma 2 2 2 4 4 3 3" xfId="772"/>
    <cellStyle name="Comma 2 2 2 4 4 4" xfId="773"/>
    <cellStyle name="Comma 2 2 2 4 4 4 2" xfId="774"/>
    <cellStyle name="Comma 2 2 2 4 4 5" xfId="775"/>
    <cellStyle name="Comma 2 2 2 4 5" xfId="776"/>
    <cellStyle name="Comma 2 2 2 4 5 2" xfId="777"/>
    <cellStyle name="Comma 2 2 2 4 5 2 2" xfId="778"/>
    <cellStyle name="Comma 2 2 2 4 5 2 2 2" xfId="779"/>
    <cellStyle name="Comma 2 2 2 4 5 2 2 2 2" xfId="780"/>
    <cellStyle name="Comma 2 2 2 4 5 2 2 3" xfId="781"/>
    <cellStyle name="Comma 2 2 2 4 5 2 3" xfId="782"/>
    <cellStyle name="Comma 2 2 2 4 5 2 3 2" xfId="783"/>
    <cellStyle name="Comma 2 2 2 4 5 2 4" xfId="784"/>
    <cellStyle name="Comma 2 2 2 4 5 3" xfId="785"/>
    <cellStyle name="Comma 2 2 2 4 5 3 2" xfId="786"/>
    <cellStyle name="Comma 2 2 2 4 5 3 2 2" xfId="787"/>
    <cellStyle name="Comma 2 2 2 4 5 3 3" xfId="788"/>
    <cellStyle name="Comma 2 2 2 4 5 4" xfId="789"/>
    <cellStyle name="Comma 2 2 2 4 5 4 2" xfId="790"/>
    <cellStyle name="Comma 2 2 2 4 5 5" xfId="791"/>
    <cellStyle name="Comma 2 2 2 4 6" xfId="792"/>
    <cellStyle name="Comma 2 2 2 4 6 2" xfId="793"/>
    <cellStyle name="Comma 2 2 2 4 6 2 2" xfId="794"/>
    <cellStyle name="Comma 2 2 2 4 6 2 2 2" xfId="795"/>
    <cellStyle name="Comma 2 2 2 4 6 2 3" xfId="796"/>
    <cellStyle name="Comma 2 2 2 4 6 3" xfId="797"/>
    <cellStyle name="Comma 2 2 2 4 6 3 2" xfId="798"/>
    <cellStyle name="Comma 2 2 2 4 6 4" xfId="799"/>
    <cellStyle name="Comma 2 2 2 4 7" xfId="800"/>
    <cellStyle name="Comma 2 2 2 4 7 2" xfId="801"/>
    <cellStyle name="Comma 2 2 2 4 7 2 2" xfId="802"/>
    <cellStyle name="Comma 2 2 2 4 7 3" xfId="803"/>
    <cellStyle name="Comma 2 2 2 4 8" xfId="804"/>
    <cellStyle name="Comma 2 2 2 4 8 2" xfId="805"/>
    <cellStyle name="Comma 2 2 2 4 9" xfId="806"/>
    <cellStyle name="Comma 2 2 2 4 9 2" xfId="807"/>
    <cellStyle name="Comma 2 2 2 5" xfId="808"/>
    <cellStyle name="Comma 2 2 2 5 10" xfId="809"/>
    <cellStyle name="Comma 2 2 2 5 11" xfId="28859"/>
    <cellStyle name="Comma 2 2 2 5 2" xfId="810"/>
    <cellStyle name="Comma 2 2 2 5 2 2" xfId="811"/>
    <cellStyle name="Comma 2 2 2 5 2 2 2" xfId="812"/>
    <cellStyle name="Comma 2 2 2 5 2 2 2 2" xfId="813"/>
    <cellStyle name="Comma 2 2 2 5 2 2 2 2 2" xfId="814"/>
    <cellStyle name="Comma 2 2 2 5 2 2 2 2 2 2" xfId="815"/>
    <cellStyle name="Comma 2 2 2 5 2 2 2 2 3" xfId="816"/>
    <cellStyle name="Comma 2 2 2 5 2 2 2 3" xfId="817"/>
    <cellStyle name="Comma 2 2 2 5 2 2 2 3 2" xfId="818"/>
    <cellStyle name="Comma 2 2 2 5 2 2 2 4" xfId="819"/>
    <cellStyle name="Comma 2 2 2 5 2 2 3" xfId="820"/>
    <cellStyle name="Comma 2 2 2 5 2 2 3 2" xfId="821"/>
    <cellStyle name="Comma 2 2 2 5 2 2 3 2 2" xfId="822"/>
    <cellStyle name="Comma 2 2 2 5 2 2 3 3" xfId="823"/>
    <cellStyle name="Comma 2 2 2 5 2 2 4" xfId="824"/>
    <cellStyle name="Comma 2 2 2 5 2 2 4 2" xfId="825"/>
    <cellStyle name="Comma 2 2 2 5 2 2 5" xfId="826"/>
    <cellStyle name="Comma 2 2 2 5 2 3" xfId="827"/>
    <cellStyle name="Comma 2 2 2 5 2 3 2" xfId="828"/>
    <cellStyle name="Comma 2 2 2 5 2 3 2 2" xfId="829"/>
    <cellStyle name="Comma 2 2 2 5 2 3 2 2 2" xfId="830"/>
    <cellStyle name="Comma 2 2 2 5 2 3 2 2 2 2" xfId="831"/>
    <cellStyle name="Comma 2 2 2 5 2 3 2 2 3" xfId="832"/>
    <cellStyle name="Comma 2 2 2 5 2 3 2 3" xfId="833"/>
    <cellStyle name="Comma 2 2 2 5 2 3 2 3 2" xfId="834"/>
    <cellStyle name="Comma 2 2 2 5 2 3 2 4" xfId="835"/>
    <cellStyle name="Comma 2 2 2 5 2 3 3" xfId="836"/>
    <cellStyle name="Comma 2 2 2 5 2 3 3 2" xfId="837"/>
    <cellStyle name="Comma 2 2 2 5 2 3 3 2 2" xfId="838"/>
    <cellStyle name="Comma 2 2 2 5 2 3 3 3" xfId="839"/>
    <cellStyle name="Comma 2 2 2 5 2 3 4" xfId="840"/>
    <cellStyle name="Comma 2 2 2 5 2 3 4 2" xfId="841"/>
    <cellStyle name="Comma 2 2 2 5 2 3 5" xfId="842"/>
    <cellStyle name="Comma 2 2 2 5 2 4" xfId="843"/>
    <cellStyle name="Comma 2 2 2 5 2 4 2" xfId="844"/>
    <cellStyle name="Comma 2 2 2 5 2 4 2 2" xfId="845"/>
    <cellStyle name="Comma 2 2 2 5 2 4 2 2 2" xfId="846"/>
    <cellStyle name="Comma 2 2 2 5 2 4 2 3" xfId="847"/>
    <cellStyle name="Comma 2 2 2 5 2 4 3" xfId="848"/>
    <cellStyle name="Comma 2 2 2 5 2 4 3 2" xfId="849"/>
    <cellStyle name="Comma 2 2 2 5 2 4 4" xfId="850"/>
    <cellStyle name="Comma 2 2 2 5 2 5" xfId="851"/>
    <cellStyle name="Comma 2 2 2 5 2 5 2" xfId="852"/>
    <cellStyle name="Comma 2 2 2 5 2 5 2 2" xfId="853"/>
    <cellStyle name="Comma 2 2 2 5 2 5 3" xfId="854"/>
    <cellStyle name="Comma 2 2 2 5 2 6" xfId="855"/>
    <cellStyle name="Comma 2 2 2 5 2 6 2" xfId="856"/>
    <cellStyle name="Comma 2 2 2 5 2 7" xfId="857"/>
    <cellStyle name="Comma 2 2 2 5 2 8" xfId="28860"/>
    <cellStyle name="Comma 2 2 2 5 3" xfId="858"/>
    <cellStyle name="Comma 2 2 2 5 3 2" xfId="859"/>
    <cellStyle name="Comma 2 2 2 5 3 2 2" xfId="860"/>
    <cellStyle name="Comma 2 2 2 5 3 2 2 2" xfId="861"/>
    <cellStyle name="Comma 2 2 2 5 3 2 2 2 2" xfId="862"/>
    <cellStyle name="Comma 2 2 2 5 3 2 2 3" xfId="863"/>
    <cellStyle name="Comma 2 2 2 5 3 2 3" xfId="864"/>
    <cellStyle name="Comma 2 2 2 5 3 2 3 2" xfId="865"/>
    <cellStyle name="Comma 2 2 2 5 3 2 4" xfId="866"/>
    <cellStyle name="Comma 2 2 2 5 3 3" xfId="867"/>
    <cellStyle name="Comma 2 2 2 5 3 3 2" xfId="868"/>
    <cellStyle name="Comma 2 2 2 5 3 3 2 2" xfId="869"/>
    <cellStyle name="Comma 2 2 2 5 3 3 3" xfId="870"/>
    <cellStyle name="Comma 2 2 2 5 3 4" xfId="871"/>
    <cellStyle name="Comma 2 2 2 5 3 4 2" xfId="872"/>
    <cellStyle name="Comma 2 2 2 5 3 5" xfId="873"/>
    <cellStyle name="Comma 2 2 2 5 4" xfId="874"/>
    <cellStyle name="Comma 2 2 2 5 4 2" xfId="875"/>
    <cellStyle name="Comma 2 2 2 5 4 2 2" xfId="876"/>
    <cellStyle name="Comma 2 2 2 5 4 2 2 2" xfId="877"/>
    <cellStyle name="Comma 2 2 2 5 4 2 2 2 2" xfId="878"/>
    <cellStyle name="Comma 2 2 2 5 4 2 2 3" xfId="879"/>
    <cellStyle name="Comma 2 2 2 5 4 2 3" xfId="880"/>
    <cellStyle name="Comma 2 2 2 5 4 2 3 2" xfId="881"/>
    <cellStyle name="Comma 2 2 2 5 4 2 4" xfId="882"/>
    <cellStyle name="Comma 2 2 2 5 4 3" xfId="883"/>
    <cellStyle name="Comma 2 2 2 5 4 3 2" xfId="884"/>
    <cellStyle name="Comma 2 2 2 5 4 3 2 2" xfId="885"/>
    <cellStyle name="Comma 2 2 2 5 4 3 3" xfId="886"/>
    <cellStyle name="Comma 2 2 2 5 4 4" xfId="887"/>
    <cellStyle name="Comma 2 2 2 5 4 4 2" xfId="888"/>
    <cellStyle name="Comma 2 2 2 5 4 5" xfId="889"/>
    <cellStyle name="Comma 2 2 2 5 5" xfId="890"/>
    <cellStyle name="Comma 2 2 2 5 5 2" xfId="891"/>
    <cellStyle name="Comma 2 2 2 5 5 2 2" xfId="892"/>
    <cellStyle name="Comma 2 2 2 5 5 2 2 2" xfId="893"/>
    <cellStyle name="Comma 2 2 2 5 5 2 2 2 2" xfId="894"/>
    <cellStyle name="Comma 2 2 2 5 5 2 2 3" xfId="895"/>
    <cellStyle name="Comma 2 2 2 5 5 2 3" xfId="896"/>
    <cellStyle name="Comma 2 2 2 5 5 2 3 2" xfId="897"/>
    <cellStyle name="Comma 2 2 2 5 5 2 4" xfId="898"/>
    <cellStyle name="Comma 2 2 2 5 5 3" xfId="899"/>
    <cellStyle name="Comma 2 2 2 5 5 3 2" xfId="900"/>
    <cellStyle name="Comma 2 2 2 5 5 3 2 2" xfId="901"/>
    <cellStyle name="Comma 2 2 2 5 5 3 3" xfId="902"/>
    <cellStyle name="Comma 2 2 2 5 5 4" xfId="903"/>
    <cellStyle name="Comma 2 2 2 5 5 4 2" xfId="904"/>
    <cellStyle name="Comma 2 2 2 5 5 5" xfId="905"/>
    <cellStyle name="Comma 2 2 2 5 6" xfId="906"/>
    <cellStyle name="Comma 2 2 2 5 6 2" xfId="907"/>
    <cellStyle name="Comma 2 2 2 5 6 2 2" xfId="908"/>
    <cellStyle name="Comma 2 2 2 5 6 2 2 2" xfId="909"/>
    <cellStyle name="Comma 2 2 2 5 6 2 3" xfId="910"/>
    <cellStyle name="Comma 2 2 2 5 6 3" xfId="911"/>
    <cellStyle name="Comma 2 2 2 5 6 3 2" xfId="912"/>
    <cellStyle name="Comma 2 2 2 5 6 4" xfId="913"/>
    <cellStyle name="Comma 2 2 2 5 7" xfId="914"/>
    <cellStyle name="Comma 2 2 2 5 7 2" xfId="915"/>
    <cellStyle name="Comma 2 2 2 5 7 2 2" xfId="916"/>
    <cellStyle name="Comma 2 2 2 5 7 3" xfId="917"/>
    <cellStyle name="Comma 2 2 2 5 8" xfId="918"/>
    <cellStyle name="Comma 2 2 2 5 8 2" xfId="919"/>
    <cellStyle name="Comma 2 2 2 5 9" xfId="920"/>
    <cellStyle name="Comma 2 2 2 5 9 2" xfId="921"/>
    <cellStyle name="Comma 2 2 2 6" xfId="922"/>
    <cellStyle name="Comma 2 2 2 6 2" xfId="923"/>
    <cellStyle name="Comma 2 2 2 6 2 2" xfId="924"/>
    <cellStyle name="Comma 2 2 2 6 2 2 2" xfId="925"/>
    <cellStyle name="Comma 2 2 2 6 2 2 2 2" xfId="926"/>
    <cellStyle name="Comma 2 2 2 6 2 2 2 2 2" xfId="927"/>
    <cellStyle name="Comma 2 2 2 6 2 2 2 3" xfId="928"/>
    <cellStyle name="Comma 2 2 2 6 2 2 3" xfId="929"/>
    <cellStyle name="Comma 2 2 2 6 2 2 3 2" xfId="930"/>
    <cellStyle name="Comma 2 2 2 6 2 2 4" xfId="931"/>
    <cellStyle name="Comma 2 2 2 6 2 3" xfId="932"/>
    <cellStyle name="Comma 2 2 2 6 2 3 2" xfId="933"/>
    <cellStyle name="Comma 2 2 2 6 2 3 2 2" xfId="934"/>
    <cellStyle name="Comma 2 2 2 6 2 3 3" xfId="935"/>
    <cellStyle name="Comma 2 2 2 6 2 4" xfId="936"/>
    <cellStyle name="Comma 2 2 2 6 2 4 2" xfId="937"/>
    <cellStyle name="Comma 2 2 2 6 2 5" xfId="938"/>
    <cellStyle name="Comma 2 2 2 6 3" xfId="939"/>
    <cellStyle name="Comma 2 2 2 6 3 2" xfId="940"/>
    <cellStyle name="Comma 2 2 2 6 3 2 2" xfId="941"/>
    <cellStyle name="Comma 2 2 2 6 3 2 2 2" xfId="942"/>
    <cellStyle name="Comma 2 2 2 6 3 2 2 2 2" xfId="943"/>
    <cellStyle name="Comma 2 2 2 6 3 2 2 3" xfId="944"/>
    <cellStyle name="Comma 2 2 2 6 3 2 3" xfId="945"/>
    <cellStyle name="Comma 2 2 2 6 3 2 3 2" xfId="946"/>
    <cellStyle name="Comma 2 2 2 6 3 2 4" xfId="947"/>
    <cellStyle name="Comma 2 2 2 6 3 3" xfId="948"/>
    <cellStyle name="Comma 2 2 2 6 3 3 2" xfId="949"/>
    <cellStyle name="Comma 2 2 2 6 3 3 2 2" xfId="950"/>
    <cellStyle name="Comma 2 2 2 6 3 3 3" xfId="951"/>
    <cellStyle name="Comma 2 2 2 6 3 4" xfId="952"/>
    <cellStyle name="Comma 2 2 2 6 3 4 2" xfId="953"/>
    <cellStyle name="Comma 2 2 2 6 3 5" xfId="954"/>
    <cellStyle name="Comma 2 2 2 6 4" xfId="955"/>
    <cellStyle name="Comma 2 2 2 6 4 2" xfId="956"/>
    <cellStyle name="Comma 2 2 2 6 4 2 2" xfId="957"/>
    <cellStyle name="Comma 2 2 2 6 4 2 2 2" xfId="958"/>
    <cellStyle name="Comma 2 2 2 6 4 2 3" xfId="959"/>
    <cellStyle name="Comma 2 2 2 6 4 3" xfId="960"/>
    <cellStyle name="Comma 2 2 2 6 4 3 2" xfId="961"/>
    <cellStyle name="Comma 2 2 2 6 4 4" xfId="962"/>
    <cellStyle name="Comma 2 2 2 6 5" xfId="963"/>
    <cellStyle name="Comma 2 2 2 6 5 2" xfId="964"/>
    <cellStyle name="Comma 2 2 2 6 5 2 2" xfId="965"/>
    <cellStyle name="Comma 2 2 2 6 5 3" xfId="966"/>
    <cellStyle name="Comma 2 2 2 6 6" xfId="967"/>
    <cellStyle name="Comma 2 2 2 6 6 2" xfId="968"/>
    <cellStyle name="Comma 2 2 2 6 7" xfId="969"/>
    <cellStyle name="Comma 2 2 2 6 8" xfId="28861"/>
    <cellStyle name="Comma 2 2 2 7" xfId="970"/>
    <cellStyle name="Comma 2 2 2 7 2" xfId="971"/>
    <cellStyle name="Comma 2 2 2 7 2 2" xfId="972"/>
    <cellStyle name="Comma 2 2 2 7 2 2 2" xfId="973"/>
    <cellStyle name="Comma 2 2 2 7 2 2 2 2" xfId="974"/>
    <cellStyle name="Comma 2 2 2 7 2 2 3" xfId="975"/>
    <cellStyle name="Comma 2 2 2 7 2 3" xfId="976"/>
    <cellStyle name="Comma 2 2 2 7 2 3 2" xfId="977"/>
    <cellStyle name="Comma 2 2 2 7 2 4" xfId="978"/>
    <cellStyle name="Comma 2 2 2 7 3" xfId="979"/>
    <cellStyle name="Comma 2 2 2 7 3 2" xfId="980"/>
    <cellStyle name="Comma 2 2 2 7 3 2 2" xfId="981"/>
    <cellStyle name="Comma 2 2 2 7 3 3" xfId="982"/>
    <cellStyle name="Comma 2 2 2 7 4" xfId="983"/>
    <cellStyle name="Comma 2 2 2 7 4 2" xfId="984"/>
    <cellStyle name="Comma 2 2 2 7 5" xfId="985"/>
    <cellStyle name="Comma 2 2 2 8" xfId="986"/>
    <cellStyle name="Comma 2 2 2 8 2" xfId="987"/>
    <cellStyle name="Comma 2 2 2 8 2 2" xfId="988"/>
    <cellStyle name="Comma 2 2 2 8 2 2 2" xfId="989"/>
    <cellStyle name="Comma 2 2 2 8 2 2 2 2" xfId="990"/>
    <cellStyle name="Comma 2 2 2 8 2 2 3" xfId="991"/>
    <cellStyle name="Comma 2 2 2 8 2 3" xfId="992"/>
    <cellStyle name="Comma 2 2 2 8 2 3 2" xfId="993"/>
    <cellStyle name="Comma 2 2 2 8 2 4" xfId="994"/>
    <cellStyle name="Comma 2 2 2 8 3" xfId="995"/>
    <cellStyle name="Comma 2 2 2 8 3 2" xfId="996"/>
    <cellStyle name="Comma 2 2 2 8 3 2 2" xfId="997"/>
    <cellStyle name="Comma 2 2 2 8 3 3" xfId="998"/>
    <cellStyle name="Comma 2 2 2 8 4" xfId="999"/>
    <cellStyle name="Comma 2 2 2 8 4 2" xfId="1000"/>
    <cellStyle name="Comma 2 2 2 8 5" xfId="1001"/>
    <cellStyle name="Comma 2 2 2 9" xfId="1002"/>
    <cellStyle name="Comma 2 2 2 9 2" xfId="1003"/>
    <cellStyle name="Comma 2 2 2 9 2 2" xfId="1004"/>
    <cellStyle name="Comma 2 2 2 9 2 2 2" xfId="1005"/>
    <cellStyle name="Comma 2 2 2 9 2 2 2 2" xfId="1006"/>
    <cellStyle name="Comma 2 2 2 9 2 2 3" xfId="1007"/>
    <cellStyle name="Comma 2 2 2 9 2 3" xfId="1008"/>
    <cellStyle name="Comma 2 2 2 9 2 3 2" xfId="1009"/>
    <cellStyle name="Comma 2 2 2 9 2 4" xfId="1010"/>
    <cellStyle name="Comma 2 2 2 9 3" xfId="1011"/>
    <cellStyle name="Comma 2 2 2 9 3 2" xfId="1012"/>
    <cellStyle name="Comma 2 2 2 9 3 2 2" xfId="1013"/>
    <cellStyle name="Comma 2 2 2 9 3 3" xfId="1014"/>
    <cellStyle name="Comma 2 2 2 9 4" xfId="1015"/>
    <cellStyle name="Comma 2 2 2 9 4 2" xfId="1016"/>
    <cellStyle name="Comma 2 2 2 9 5" xfId="1017"/>
    <cellStyle name="Comma 2 2 3" xfId="1018"/>
    <cellStyle name="Comma 2 2 3 10" xfId="1019"/>
    <cellStyle name="Comma 2 2 3 10 2" xfId="1020"/>
    <cellStyle name="Comma 2 2 3 11" xfId="1021"/>
    <cellStyle name="Comma 2 2 3 11 2" xfId="1022"/>
    <cellStyle name="Comma 2 2 3 12" xfId="1023"/>
    <cellStyle name="Comma 2 2 3 13" xfId="28862"/>
    <cellStyle name="Comma 2 2 3 2" xfId="1024"/>
    <cellStyle name="Comma 2 2 3 2 10" xfId="1025"/>
    <cellStyle name="Comma 2 2 3 2 11" xfId="28863"/>
    <cellStyle name="Comma 2 2 3 2 2" xfId="1026"/>
    <cellStyle name="Comma 2 2 3 2 2 2" xfId="1027"/>
    <cellStyle name="Comma 2 2 3 2 2 2 2" xfId="1028"/>
    <cellStyle name="Comma 2 2 3 2 2 2 2 2" xfId="1029"/>
    <cellStyle name="Comma 2 2 3 2 2 2 2 2 2" xfId="1030"/>
    <cellStyle name="Comma 2 2 3 2 2 2 2 2 2 2" xfId="1031"/>
    <cellStyle name="Comma 2 2 3 2 2 2 2 2 3" xfId="1032"/>
    <cellStyle name="Comma 2 2 3 2 2 2 2 3" xfId="1033"/>
    <cellStyle name="Comma 2 2 3 2 2 2 2 3 2" xfId="1034"/>
    <cellStyle name="Comma 2 2 3 2 2 2 2 4" xfId="1035"/>
    <cellStyle name="Comma 2 2 3 2 2 2 3" xfId="1036"/>
    <cellStyle name="Comma 2 2 3 2 2 2 3 2" xfId="1037"/>
    <cellStyle name="Comma 2 2 3 2 2 2 3 2 2" xfId="1038"/>
    <cellStyle name="Comma 2 2 3 2 2 2 3 3" xfId="1039"/>
    <cellStyle name="Comma 2 2 3 2 2 2 4" xfId="1040"/>
    <cellStyle name="Comma 2 2 3 2 2 2 4 2" xfId="1041"/>
    <cellStyle name="Comma 2 2 3 2 2 2 5" xfId="1042"/>
    <cellStyle name="Comma 2 2 3 2 2 3" xfId="1043"/>
    <cellStyle name="Comma 2 2 3 2 2 3 2" xfId="1044"/>
    <cellStyle name="Comma 2 2 3 2 2 3 2 2" xfId="1045"/>
    <cellStyle name="Comma 2 2 3 2 2 3 2 2 2" xfId="1046"/>
    <cellStyle name="Comma 2 2 3 2 2 3 2 2 2 2" xfId="1047"/>
    <cellStyle name="Comma 2 2 3 2 2 3 2 2 3" xfId="1048"/>
    <cellStyle name="Comma 2 2 3 2 2 3 2 3" xfId="1049"/>
    <cellStyle name="Comma 2 2 3 2 2 3 2 3 2" xfId="1050"/>
    <cellStyle name="Comma 2 2 3 2 2 3 2 4" xfId="1051"/>
    <cellStyle name="Comma 2 2 3 2 2 3 3" xfId="1052"/>
    <cellStyle name="Comma 2 2 3 2 2 3 3 2" xfId="1053"/>
    <cellStyle name="Comma 2 2 3 2 2 3 3 2 2" xfId="1054"/>
    <cellStyle name="Comma 2 2 3 2 2 3 3 3" xfId="1055"/>
    <cellStyle name="Comma 2 2 3 2 2 3 4" xfId="1056"/>
    <cellStyle name="Comma 2 2 3 2 2 3 4 2" xfId="1057"/>
    <cellStyle name="Comma 2 2 3 2 2 3 5" xfId="1058"/>
    <cellStyle name="Comma 2 2 3 2 2 4" xfId="1059"/>
    <cellStyle name="Comma 2 2 3 2 2 4 2" xfId="1060"/>
    <cellStyle name="Comma 2 2 3 2 2 4 2 2" xfId="1061"/>
    <cellStyle name="Comma 2 2 3 2 2 4 2 2 2" xfId="1062"/>
    <cellStyle name="Comma 2 2 3 2 2 4 2 3" xfId="1063"/>
    <cellStyle name="Comma 2 2 3 2 2 4 3" xfId="1064"/>
    <cellStyle name="Comma 2 2 3 2 2 4 3 2" xfId="1065"/>
    <cellStyle name="Comma 2 2 3 2 2 4 4" xfId="1066"/>
    <cellStyle name="Comma 2 2 3 2 2 5" xfId="1067"/>
    <cellStyle name="Comma 2 2 3 2 2 5 2" xfId="1068"/>
    <cellStyle name="Comma 2 2 3 2 2 5 2 2" xfId="1069"/>
    <cellStyle name="Comma 2 2 3 2 2 5 3" xfId="1070"/>
    <cellStyle name="Comma 2 2 3 2 2 6" xfId="1071"/>
    <cellStyle name="Comma 2 2 3 2 2 6 2" xfId="1072"/>
    <cellStyle name="Comma 2 2 3 2 2 7" xfId="1073"/>
    <cellStyle name="Comma 2 2 3 2 2 8" xfId="28864"/>
    <cellStyle name="Comma 2 2 3 2 3" xfId="1074"/>
    <cellStyle name="Comma 2 2 3 2 3 2" xfId="1075"/>
    <cellStyle name="Comma 2 2 3 2 3 2 2" xfId="1076"/>
    <cellStyle name="Comma 2 2 3 2 3 2 2 2" xfId="1077"/>
    <cellStyle name="Comma 2 2 3 2 3 2 2 2 2" xfId="1078"/>
    <cellStyle name="Comma 2 2 3 2 3 2 2 3" xfId="1079"/>
    <cellStyle name="Comma 2 2 3 2 3 2 3" xfId="1080"/>
    <cellStyle name="Comma 2 2 3 2 3 2 3 2" xfId="1081"/>
    <cellStyle name="Comma 2 2 3 2 3 2 4" xfId="1082"/>
    <cellStyle name="Comma 2 2 3 2 3 3" xfId="1083"/>
    <cellStyle name="Comma 2 2 3 2 3 3 2" xfId="1084"/>
    <cellStyle name="Comma 2 2 3 2 3 3 2 2" xfId="1085"/>
    <cellStyle name="Comma 2 2 3 2 3 3 3" xfId="1086"/>
    <cellStyle name="Comma 2 2 3 2 3 4" xfId="1087"/>
    <cellStyle name="Comma 2 2 3 2 3 4 2" xfId="1088"/>
    <cellStyle name="Comma 2 2 3 2 3 5" xfId="1089"/>
    <cellStyle name="Comma 2 2 3 2 4" xfId="1090"/>
    <cellStyle name="Comma 2 2 3 2 4 2" xfId="1091"/>
    <cellStyle name="Comma 2 2 3 2 4 2 2" xfId="1092"/>
    <cellStyle name="Comma 2 2 3 2 4 2 2 2" xfId="1093"/>
    <cellStyle name="Comma 2 2 3 2 4 2 2 2 2" xfId="1094"/>
    <cellStyle name="Comma 2 2 3 2 4 2 2 3" xfId="1095"/>
    <cellStyle name="Comma 2 2 3 2 4 2 3" xfId="1096"/>
    <cellStyle name="Comma 2 2 3 2 4 2 3 2" xfId="1097"/>
    <cellStyle name="Comma 2 2 3 2 4 2 4" xfId="1098"/>
    <cellStyle name="Comma 2 2 3 2 4 3" xfId="1099"/>
    <cellStyle name="Comma 2 2 3 2 4 3 2" xfId="1100"/>
    <cellStyle name="Comma 2 2 3 2 4 3 2 2" xfId="1101"/>
    <cellStyle name="Comma 2 2 3 2 4 3 3" xfId="1102"/>
    <cellStyle name="Comma 2 2 3 2 4 4" xfId="1103"/>
    <cellStyle name="Comma 2 2 3 2 4 4 2" xfId="1104"/>
    <cellStyle name="Comma 2 2 3 2 4 5" xfId="1105"/>
    <cellStyle name="Comma 2 2 3 2 5" xfId="1106"/>
    <cellStyle name="Comma 2 2 3 2 5 2" xfId="1107"/>
    <cellStyle name="Comma 2 2 3 2 5 2 2" xfId="1108"/>
    <cellStyle name="Comma 2 2 3 2 5 2 2 2" xfId="1109"/>
    <cellStyle name="Comma 2 2 3 2 5 2 2 2 2" xfId="1110"/>
    <cellStyle name="Comma 2 2 3 2 5 2 2 3" xfId="1111"/>
    <cellStyle name="Comma 2 2 3 2 5 2 3" xfId="1112"/>
    <cellStyle name="Comma 2 2 3 2 5 2 3 2" xfId="1113"/>
    <cellStyle name="Comma 2 2 3 2 5 2 4" xfId="1114"/>
    <cellStyle name="Comma 2 2 3 2 5 3" xfId="1115"/>
    <cellStyle name="Comma 2 2 3 2 5 3 2" xfId="1116"/>
    <cellStyle name="Comma 2 2 3 2 5 3 2 2" xfId="1117"/>
    <cellStyle name="Comma 2 2 3 2 5 3 3" xfId="1118"/>
    <cellStyle name="Comma 2 2 3 2 5 4" xfId="1119"/>
    <cellStyle name="Comma 2 2 3 2 5 4 2" xfId="1120"/>
    <cellStyle name="Comma 2 2 3 2 5 5" xfId="1121"/>
    <cellStyle name="Comma 2 2 3 2 6" xfId="1122"/>
    <cellStyle name="Comma 2 2 3 2 6 2" xfId="1123"/>
    <cellStyle name="Comma 2 2 3 2 6 2 2" xfId="1124"/>
    <cellStyle name="Comma 2 2 3 2 6 2 2 2" xfId="1125"/>
    <cellStyle name="Comma 2 2 3 2 6 2 3" xfId="1126"/>
    <cellStyle name="Comma 2 2 3 2 6 3" xfId="1127"/>
    <cellStyle name="Comma 2 2 3 2 6 3 2" xfId="1128"/>
    <cellStyle name="Comma 2 2 3 2 6 4" xfId="1129"/>
    <cellStyle name="Comma 2 2 3 2 7" xfId="1130"/>
    <cellStyle name="Comma 2 2 3 2 7 2" xfId="1131"/>
    <cellStyle name="Comma 2 2 3 2 7 2 2" xfId="1132"/>
    <cellStyle name="Comma 2 2 3 2 7 3" xfId="1133"/>
    <cellStyle name="Comma 2 2 3 2 8" xfId="1134"/>
    <cellStyle name="Comma 2 2 3 2 8 2" xfId="1135"/>
    <cellStyle name="Comma 2 2 3 2 9" xfId="1136"/>
    <cellStyle name="Comma 2 2 3 2 9 2" xfId="1137"/>
    <cellStyle name="Comma 2 2 3 3" xfId="1138"/>
    <cellStyle name="Comma 2 2 3 3 10" xfId="1139"/>
    <cellStyle name="Comma 2 2 3 3 11" xfId="28865"/>
    <cellStyle name="Comma 2 2 3 3 2" xfId="1140"/>
    <cellStyle name="Comma 2 2 3 3 2 2" xfId="1141"/>
    <cellStyle name="Comma 2 2 3 3 2 2 2" xfId="1142"/>
    <cellStyle name="Comma 2 2 3 3 2 2 2 2" xfId="1143"/>
    <cellStyle name="Comma 2 2 3 3 2 2 2 2 2" xfId="1144"/>
    <cellStyle name="Comma 2 2 3 3 2 2 2 2 2 2" xfId="1145"/>
    <cellStyle name="Comma 2 2 3 3 2 2 2 2 3" xfId="1146"/>
    <cellStyle name="Comma 2 2 3 3 2 2 2 3" xfId="1147"/>
    <cellStyle name="Comma 2 2 3 3 2 2 2 3 2" xfId="1148"/>
    <cellStyle name="Comma 2 2 3 3 2 2 2 4" xfId="1149"/>
    <cellStyle name="Comma 2 2 3 3 2 2 3" xfId="1150"/>
    <cellStyle name="Comma 2 2 3 3 2 2 3 2" xfId="1151"/>
    <cellStyle name="Comma 2 2 3 3 2 2 3 2 2" xfId="1152"/>
    <cellStyle name="Comma 2 2 3 3 2 2 3 3" xfId="1153"/>
    <cellStyle name="Comma 2 2 3 3 2 2 4" xfId="1154"/>
    <cellStyle name="Comma 2 2 3 3 2 2 4 2" xfId="1155"/>
    <cellStyle name="Comma 2 2 3 3 2 2 5" xfId="1156"/>
    <cellStyle name="Comma 2 2 3 3 2 3" xfId="1157"/>
    <cellStyle name="Comma 2 2 3 3 2 3 2" xfId="1158"/>
    <cellStyle name="Comma 2 2 3 3 2 3 2 2" xfId="1159"/>
    <cellStyle name="Comma 2 2 3 3 2 3 2 2 2" xfId="1160"/>
    <cellStyle name="Comma 2 2 3 3 2 3 2 2 2 2" xfId="1161"/>
    <cellStyle name="Comma 2 2 3 3 2 3 2 2 3" xfId="1162"/>
    <cellStyle name="Comma 2 2 3 3 2 3 2 3" xfId="1163"/>
    <cellStyle name="Comma 2 2 3 3 2 3 2 3 2" xfId="1164"/>
    <cellStyle name="Comma 2 2 3 3 2 3 2 4" xfId="1165"/>
    <cellStyle name="Comma 2 2 3 3 2 3 3" xfId="1166"/>
    <cellStyle name="Comma 2 2 3 3 2 3 3 2" xfId="1167"/>
    <cellStyle name="Comma 2 2 3 3 2 3 3 2 2" xfId="1168"/>
    <cellStyle name="Comma 2 2 3 3 2 3 3 3" xfId="1169"/>
    <cellStyle name="Comma 2 2 3 3 2 3 4" xfId="1170"/>
    <cellStyle name="Comma 2 2 3 3 2 3 4 2" xfId="1171"/>
    <cellStyle name="Comma 2 2 3 3 2 3 5" xfId="1172"/>
    <cellStyle name="Comma 2 2 3 3 2 4" xfId="1173"/>
    <cellStyle name="Comma 2 2 3 3 2 4 2" xfId="1174"/>
    <cellStyle name="Comma 2 2 3 3 2 4 2 2" xfId="1175"/>
    <cellStyle name="Comma 2 2 3 3 2 4 2 2 2" xfId="1176"/>
    <cellStyle name="Comma 2 2 3 3 2 4 2 3" xfId="1177"/>
    <cellStyle name="Comma 2 2 3 3 2 4 3" xfId="1178"/>
    <cellStyle name="Comma 2 2 3 3 2 4 3 2" xfId="1179"/>
    <cellStyle name="Comma 2 2 3 3 2 4 4" xfId="1180"/>
    <cellStyle name="Comma 2 2 3 3 2 5" xfId="1181"/>
    <cellStyle name="Comma 2 2 3 3 2 5 2" xfId="1182"/>
    <cellStyle name="Comma 2 2 3 3 2 5 2 2" xfId="1183"/>
    <cellStyle name="Comma 2 2 3 3 2 5 3" xfId="1184"/>
    <cellStyle name="Comma 2 2 3 3 2 6" xfId="1185"/>
    <cellStyle name="Comma 2 2 3 3 2 6 2" xfId="1186"/>
    <cellStyle name="Comma 2 2 3 3 2 7" xfId="1187"/>
    <cellStyle name="Comma 2 2 3 3 2 8" xfId="28866"/>
    <cellStyle name="Comma 2 2 3 3 3" xfId="1188"/>
    <cellStyle name="Comma 2 2 3 3 3 2" xfId="1189"/>
    <cellStyle name="Comma 2 2 3 3 3 2 2" xfId="1190"/>
    <cellStyle name="Comma 2 2 3 3 3 2 2 2" xfId="1191"/>
    <cellStyle name="Comma 2 2 3 3 3 2 2 2 2" xfId="1192"/>
    <cellStyle name="Comma 2 2 3 3 3 2 2 3" xfId="1193"/>
    <cellStyle name="Comma 2 2 3 3 3 2 3" xfId="1194"/>
    <cellStyle name="Comma 2 2 3 3 3 2 3 2" xfId="1195"/>
    <cellStyle name="Comma 2 2 3 3 3 2 4" xfId="1196"/>
    <cellStyle name="Comma 2 2 3 3 3 3" xfId="1197"/>
    <cellStyle name="Comma 2 2 3 3 3 3 2" xfId="1198"/>
    <cellStyle name="Comma 2 2 3 3 3 3 2 2" xfId="1199"/>
    <cellStyle name="Comma 2 2 3 3 3 3 3" xfId="1200"/>
    <cellStyle name="Comma 2 2 3 3 3 4" xfId="1201"/>
    <cellStyle name="Comma 2 2 3 3 3 4 2" xfId="1202"/>
    <cellStyle name="Comma 2 2 3 3 3 5" xfId="1203"/>
    <cellStyle name="Comma 2 2 3 3 4" xfId="1204"/>
    <cellStyle name="Comma 2 2 3 3 4 2" xfId="1205"/>
    <cellStyle name="Comma 2 2 3 3 4 2 2" xfId="1206"/>
    <cellStyle name="Comma 2 2 3 3 4 2 2 2" xfId="1207"/>
    <cellStyle name="Comma 2 2 3 3 4 2 2 2 2" xfId="1208"/>
    <cellStyle name="Comma 2 2 3 3 4 2 2 3" xfId="1209"/>
    <cellStyle name="Comma 2 2 3 3 4 2 3" xfId="1210"/>
    <cellStyle name="Comma 2 2 3 3 4 2 3 2" xfId="1211"/>
    <cellStyle name="Comma 2 2 3 3 4 2 4" xfId="1212"/>
    <cellStyle name="Comma 2 2 3 3 4 3" xfId="1213"/>
    <cellStyle name="Comma 2 2 3 3 4 3 2" xfId="1214"/>
    <cellStyle name="Comma 2 2 3 3 4 3 2 2" xfId="1215"/>
    <cellStyle name="Comma 2 2 3 3 4 3 3" xfId="1216"/>
    <cellStyle name="Comma 2 2 3 3 4 4" xfId="1217"/>
    <cellStyle name="Comma 2 2 3 3 4 4 2" xfId="1218"/>
    <cellStyle name="Comma 2 2 3 3 4 5" xfId="1219"/>
    <cellStyle name="Comma 2 2 3 3 5" xfId="1220"/>
    <cellStyle name="Comma 2 2 3 3 5 2" xfId="1221"/>
    <cellStyle name="Comma 2 2 3 3 5 2 2" xfId="1222"/>
    <cellStyle name="Comma 2 2 3 3 5 2 2 2" xfId="1223"/>
    <cellStyle name="Comma 2 2 3 3 5 2 2 2 2" xfId="1224"/>
    <cellStyle name="Comma 2 2 3 3 5 2 2 3" xfId="1225"/>
    <cellStyle name="Comma 2 2 3 3 5 2 3" xfId="1226"/>
    <cellStyle name="Comma 2 2 3 3 5 2 3 2" xfId="1227"/>
    <cellStyle name="Comma 2 2 3 3 5 2 4" xfId="1228"/>
    <cellStyle name="Comma 2 2 3 3 5 3" xfId="1229"/>
    <cellStyle name="Comma 2 2 3 3 5 3 2" xfId="1230"/>
    <cellStyle name="Comma 2 2 3 3 5 3 2 2" xfId="1231"/>
    <cellStyle name="Comma 2 2 3 3 5 3 3" xfId="1232"/>
    <cellStyle name="Comma 2 2 3 3 5 4" xfId="1233"/>
    <cellStyle name="Comma 2 2 3 3 5 4 2" xfId="1234"/>
    <cellStyle name="Comma 2 2 3 3 5 5" xfId="1235"/>
    <cellStyle name="Comma 2 2 3 3 6" xfId="1236"/>
    <cellStyle name="Comma 2 2 3 3 6 2" xfId="1237"/>
    <cellStyle name="Comma 2 2 3 3 6 2 2" xfId="1238"/>
    <cellStyle name="Comma 2 2 3 3 6 2 2 2" xfId="1239"/>
    <cellStyle name="Comma 2 2 3 3 6 2 3" xfId="1240"/>
    <cellStyle name="Comma 2 2 3 3 6 3" xfId="1241"/>
    <cellStyle name="Comma 2 2 3 3 6 3 2" xfId="1242"/>
    <cellStyle name="Comma 2 2 3 3 6 4" xfId="1243"/>
    <cellStyle name="Comma 2 2 3 3 7" xfId="1244"/>
    <cellStyle name="Comma 2 2 3 3 7 2" xfId="1245"/>
    <cellStyle name="Comma 2 2 3 3 7 2 2" xfId="1246"/>
    <cellStyle name="Comma 2 2 3 3 7 3" xfId="1247"/>
    <cellStyle name="Comma 2 2 3 3 8" xfId="1248"/>
    <cellStyle name="Comma 2 2 3 3 8 2" xfId="1249"/>
    <cellStyle name="Comma 2 2 3 3 9" xfId="1250"/>
    <cellStyle name="Comma 2 2 3 3 9 2" xfId="1251"/>
    <cellStyle name="Comma 2 2 3 4" xfId="1252"/>
    <cellStyle name="Comma 2 2 3 4 2" xfId="1253"/>
    <cellStyle name="Comma 2 2 3 4 2 2" xfId="1254"/>
    <cellStyle name="Comma 2 2 3 4 2 2 2" xfId="1255"/>
    <cellStyle name="Comma 2 2 3 4 2 2 2 2" xfId="1256"/>
    <cellStyle name="Comma 2 2 3 4 2 2 2 2 2" xfId="1257"/>
    <cellStyle name="Comma 2 2 3 4 2 2 2 3" xfId="1258"/>
    <cellStyle name="Comma 2 2 3 4 2 2 3" xfId="1259"/>
    <cellStyle name="Comma 2 2 3 4 2 2 3 2" xfId="1260"/>
    <cellStyle name="Comma 2 2 3 4 2 2 4" xfId="1261"/>
    <cellStyle name="Comma 2 2 3 4 2 3" xfId="1262"/>
    <cellStyle name="Comma 2 2 3 4 2 3 2" xfId="1263"/>
    <cellStyle name="Comma 2 2 3 4 2 3 2 2" xfId="1264"/>
    <cellStyle name="Comma 2 2 3 4 2 3 3" xfId="1265"/>
    <cellStyle name="Comma 2 2 3 4 2 4" xfId="1266"/>
    <cellStyle name="Comma 2 2 3 4 2 4 2" xfId="1267"/>
    <cellStyle name="Comma 2 2 3 4 2 5" xfId="1268"/>
    <cellStyle name="Comma 2 2 3 4 3" xfId="1269"/>
    <cellStyle name="Comma 2 2 3 4 3 2" xfId="1270"/>
    <cellStyle name="Comma 2 2 3 4 3 2 2" xfId="1271"/>
    <cellStyle name="Comma 2 2 3 4 3 2 2 2" xfId="1272"/>
    <cellStyle name="Comma 2 2 3 4 3 2 2 2 2" xfId="1273"/>
    <cellStyle name="Comma 2 2 3 4 3 2 2 3" xfId="1274"/>
    <cellStyle name="Comma 2 2 3 4 3 2 3" xfId="1275"/>
    <cellStyle name="Comma 2 2 3 4 3 2 3 2" xfId="1276"/>
    <cellStyle name="Comma 2 2 3 4 3 2 4" xfId="1277"/>
    <cellStyle name="Comma 2 2 3 4 3 3" xfId="1278"/>
    <cellStyle name="Comma 2 2 3 4 3 3 2" xfId="1279"/>
    <cellStyle name="Comma 2 2 3 4 3 3 2 2" xfId="1280"/>
    <cellStyle name="Comma 2 2 3 4 3 3 3" xfId="1281"/>
    <cellStyle name="Comma 2 2 3 4 3 4" xfId="1282"/>
    <cellStyle name="Comma 2 2 3 4 3 4 2" xfId="1283"/>
    <cellStyle name="Comma 2 2 3 4 3 5" xfId="1284"/>
    <cellStyle name="Comma 2 2 3 4 4" xfId="1285"/>
    <cellStyle name="Comma 2 2 3 4 4 2" xfId="1286"/>
    <cellStyle name="Comma 2 2 3 4 4 2 2" xfId="1287"/>
    <cellStyle name="Comma 2 2 3 4 4 2 2 2" xfId="1288"/>
    <cellStyle name="Comma 2 2 3 4 4 2 3" xfId="1289"/>
    <cellStyle name="Comma 2 2 3 4 4 3" xfId="1290"/>
    <cellStyle name="Comma 2 2 3 4 4 3 2" xfId="1291"/>
    <cellStyle name="Comma 2 2 3 4 4 4" xfId="1292"/>
    <cellStyle name="Comma 2 2 3 4 5" xfId="1293"/>
    <cellStyle name="Comma 2 2 3 4 5 2" xfId="1294"/>
    <cellStyle name="Comma 2 2 3 4 5 2 2" xfId="1295"/>
    <cellStyle name="Comma 2 2 3 4 5 3" xfId="1296"/>
    <cellStyle name="Comma 2 2 3 4 6" xfId="1297"/>
    <cellStyle name="Comma 2 2 3 4 6 2" xfId="1298"/>
    <cellStyle name="Comma 2 2 3 4 7" xfId="1299"/>
    <cellStyle name="Comma 2 2 3 4 8" xfId="28867"/>
    <cellStyle name="Comma 2 2 3 5" xfId="1300"/>
    <cellStyle name="Comma 2 2 3 5 2" xfId="1301"/>
    <cellStyle name="Comma 2 2 3 5 2 2" xfId="1302"/>
    <cellStyle name="Comma 2 2 3 5 2 2 2" xfId="1303"/>
    <cellStyle name="Comma 2 2 3 5 2 2 2 2" xfId="1304"/>
    <cellStyle name="Comma 2 2 3 5 2 2 3" xfId="1305"/>
    <cellStyle name="Comma 2 2 3 5 2 3" xfId="1306"/>
    <cellStyle name="Comma 2 2 3 5 2 3 2" xfId="1307"/>
    <cellStyle name="Comma 2 2 3 5 2 4" xfId="1308"/>
    <cellStyle name="Comma 2 2 3 5 3" xfId="1309"/>
    <cellStyle name="Comma 2 2 3 5 3 2" xfId="1310"/>
    <cellStyle name="Comma 2 2 3 5 3 2 2" xfId="1311"/>
    <cellStyle name="Comma 2 2 3 5 3 3" xfId="1312"/>
    <cellStyle name="Comma 2 2 3 5 4" xfId="1313"/>
    <cellStyle name="Comma 2 2 3 5 4 2" xfId="1314"/>
    <cellStyle name="Comma 2 2 3 5 5" xfId="1315"/>
    <cellStyle name="Comma 2 2 3 6" xfId="1316"/>
    <cellStyle name="Comma 2 2 3 6 2" xfId="1317"/>
    <cellStyle name="Comma 2 2 3 6 2 2" xfId="1318"/>
    <cellStyle name="Comma 2 2 3 6 2 2 2" xfId="1319"/>
    <cellStyle name="Comma 2 2 3 6 2 2 2 2" xfId="1320"/>
    <cellStyle name="Comma 2 2 3 6 2 2 3" xfId="1321"/>
    <cellStyle name="Comma 2 2 3 6 2 3" xfId="1322"/>
    <cellStyle name="Comma 2 2 3 6 2 3 2" xfId="1323"/>
    <cellStyle name="Comma 2 2 3 6 2 4" xfId="1324"/>
    <cellStyle name="Comma 2 2 3 6 3" xfId="1325"/>
    <cellStyle name="Comma 2 2 3 6 3 2" xfId="1326"/>
    <cellStyle name="Comma 2 2 3 6 3 2 2" xfId="1327"/>
    <cellStyle name="Comma 2 2 3 6 3 3" xfId="1328"/>
    <cellStyle name="Comma 2 2 3 6 4" xfId="1329"/>
    <cellStyle name="Comma 2 2 3 6 4 2" xfId="1330"/>
    <cellStyle name="Comma 2 2 3 6 5" xfId="1331"/>
    <cellStyle name="Comma 2 2 3 7" xfId="1332"/>
    <cellStyle name="Comma 2 2 3 7 2" xfId="1333"/>
    <cellStyle name="Comma 2 2 3 7 2 2" xfId="1334"/>
    <cellStyle name="Comma 2 2 3 7 2 2 2" xfId="1335"/>
    <cellStyle name="Comma 2 2 3 7 2 2 2 2" xfId="1336"/>
    <cellStyle name="Comma 2 2 3 7 2 2 3" xfId="1337"/>
    <cellStyle name="Comma 2 2 3 7 2 3" xfId="1338"/>
    <cellStyle name="Comma 2 2 3 7 2 3 2" xfId="1339"/>
    <cellStyle name="Comma 2 2 3 7 2 4" xfId="1340"/>
    <cellStyle name="Comma 2 2 3 7 3" xfId="1341"/>
    <cellStyle name="Comma 2 2 3 7 3 2" xfId="1342"/>
    <cellStyle name="Comma 2 2 3 7 3 2 2" xfId="1343"/>
    <cellStyle name="Comma 2 2 3 7 3 3" xfId="1344"/>
    <cellStyle name="Comma 2 2 3 7 4" xfId="1345"/>
    <cellStyle name="Comma 2 2 3 7 4 2" xfId="1346"/>
    <cellStyle name="Comma 2 2 3 7 5" xfId="1347"/>
    <cellStyle name="Comma 2 2 3 8" xfId="1348"/>
    <cellStyle name="Comma 2 2 3 8 2" xfId="1349"/>
    <cellStyle name="Comma 2 2 3 8 2 2" xfId="1350"/>
    <cellStyle name="Comma 2 2 3 8 2 2 2" xfId="1351"/>
    <cellStyle name="Comma 2 2 3 8 2 3" xfId="1352"/>
    <cellStyle name="Comma 2 2 3 8 3" xfId="1353"/>
    <cellStyle name="Comma 2 2 3 8 3 2" xfId="1354"/>
    <cellStyle name="Comma 2 2 3 8 4" xfId="1355"/>
    <cellStyle name="Comma 2 2 3 9" xfId="1356"/>
    <cellStyle name="Comma 2 2 3 9 2" xfId="1357"/>
    <cellStyle name="Comma 2 2 3 9 2 2" xfId="1358"/>
    <cellStyle name="Comma 2 2 3 9 3" xfId="1359"/>
    <cellStyle name="Comma 2 2 4" xfId="1360"/>
    <cellStyle name="Comma 2 2 4 10" xfId="1361"/>
    <cellStyle name="Comma 2 2 4 10 2" xfId="1362"/>
    <cellStyle name="Comma 2 2 4 11" xfId="1363"/>
    <cellStyle name="Comma 2 2 4 12" xfId="28868"/>
    <cellStyle name="Comma 2 2 4 2" xfId="1364"/>
    <cellStyle name="Comma 2 2 4 2 10" xfId="1365"/>
    <cellStyle name="Comma 2 2 4 2 11" xfId="28869"/>
    <cellStyle name="Comma 2 2 4 2 2" xfId="1366"/>
    <cellStyle name="Comma 2 2 4 2 2 2" xfId="1367"/>
    <cellStyle name="Comma 2 2 4 2 2 2 2" xfId="1368"/>
    <cellStyle name="Comma 2 2 4 2 2 2 2 2" xfId="1369"/>
    <cellStyle name="Comma 2 2 4 2 2 2 2 2 2" xfId="1370"/>
    <cellStyle name="Comma 2 2 4 2 2 2 2 2 2 2" xfId="1371"/>
    <cellStyle name="Comma 2 2 4 2 2 2 2 2 3" xfId="1372"/>
    <cellStyle name="Comma 2 2 4 2 2 2 2 3" xfId="1373"/>
    <cellStyle name="Comma 2 2 4 2 2 2 2 3 2" xfId="1374"/>
    <cellStyle name="Comma 2 2 4 2 2 2 2 4" xfId="1375"/>
    <cellStyle name="Comma 2 2 4 2 2 2 3" xfId="1376"/>
    <cellStyle name="Comma 2 2 4 2 2 2 3 2" xfId="1377"/>
    <cellStyle name="Comma 2 2 4 2 2 2 3 2 2" xfId="1378"/>
    <cellStyle name="Comma 2 2 4 2 2 2 3 3" xfId="1379"/>
    <cellStyle name="Comma 2 2 4 2 2 2 4" xfId="1380"/>
    <cellStyle name="Comma 2 2 4 2 2 2 4 2" xfId="1381"/>
    <cellStyle name="Comma 2 2 4 2 2 2 5" xfId="1382"/>
    <cellStyle name="Comma 2 2 4 2 2 3" xfId="1383"/>
    <cellStyle name="Comma 2 2 4 2 2 3 2" xfId="1384"/>
    <cellStyle name="Comma 2 2 4 2 2 3 2 2" xfId="1385"/>
    <cellStyle name="Comma 2 2 4 2 2 3 2 2 2" xfId="1386"/>
    <cellStyle name="Comma 2 2 4 2 2 3 2 2 2 2" xfId="1387"/>
    <cellStyle name="Comma 2 2 4 2 2 3 2 2 3" xfId="1388"/>
    <cellStyle name="Comma 2 2 4 2 2 3 2 3" xfId="1389"/>
    <cellStyle name="Comma 2 2 4 2 2 3 2 3 2" xfId="1390"/>
    <cellStyle name="Comma 2 2 4 2 2 3 2 4" xfId="1391"/>
    <cellStyle name="Comma 2 2 4 2 2 3 3" xfId="1392"/>
    <cellStyle name="Comma 2 2 4 2 2 3 3 2" xfId="1393"/>
    <cellStyle name="Comma 2 2 4 2 2 3 3 2 2" xfId="1394"/>
    <cellStyle name="Comma 2 2 4 2 2 3 3 3" xfId="1395"/>
    <cellStyle name="Comma 2 2 4 2 2 3 4" xfId="1396"/>
    <cellStyle name="Comma 2 2 4 2 2 3 4 2" xfId="1397"/>
    <cellStyle name="Comma 2 2 4 2 2 3 5" xfId="1398"/>
    <cellStyle name="Comma 2 2 4 2 2 4" xfId="1399"/>
    <cellStyle name="Comma 2 2 4 2 2 4 2" xfId="1400"/>
    <cellStyle name="Comma 2 2 4 2 2 4 2 2" xfId="1401"/>
    <cellStyle name="Comma 2 2 4 2 2 4 2 2 2" xfId="1402"/>
    <cellStyle name="Comma 2 2 4 2 2 4 2 3" xfId="1403"/>
    <cellStyle name="Comma 2 2 4 2 2 4 3" xfId="1404"/>
    <cellStyle name="Comma 2 2 4 2 2 4 3 2" xfId="1405"/>
    <cellStyle name="Comma 2 2 4 2 2 4 4" xfId="1406"/>
    <cellStyle name="Comma 2 2 4 2 2 5" xfId="1407"/>
    <cellStyle name="Comma 2 2 4 2 2 5 2" xfId="1408"/>
    <cellStyle name="Comma 2 2 4 2 2 5 2 2" xfId="1409"/>
    <cellStyle name="Comma 2 2 4 2 2 5 3" xfId="1410"/>
    <cellStyle name="Comma 2 2 4 2 2 6" xfId="1411"/>
    <cellStyle name="Comma 2 2 4 2 2 6 2" xfId="1412"/>
    <cellStyle name="Comma 2 2 4 2 2 7" xfId="1413"/>
    <cellStyle name="Comma 2 2 4 2 2 8" xfId="28870"/>
    <cellStyle name="Comma 2 2 4 2 3" xfId="1414"/>
    <cellStyle name="Comma 2 2 4 2 3 2" xfId="1415"/>
    <cellStyle name="Comma 2 2 4 2 3 2 2" xfId="1416"/>
    <cellStyle name="Comma 2 2 4 2 3 2 2 2" xfId="1417"/>
    <cellStyle name="Comma 2 2 4 2 3 2 2 2 2" xfId="1418"/>
    <cellStyle name="Comma 2 2 4 2 3 2 2 3" xfId="1419"/>
    <cellStyle name="Comma 2 2 4 2 3 2 3" xfId="1420"/>
    <cellStyle name="Comma 2 2 4 2 3 2 3 2" xfId="1421"/>
    <cellStyle name="Comma 2 2 4 2 3 2 4" xfId="1422"/>
    <cellStyle name="Comma 2 2 4 2 3 3" xfId="1423"/>
    <cellStyle name="Comma 2 2 4 2 3 3 2" xfId="1424"/>
    <cellStyle name="Comma 2 2 4 2 3 3 2 2" xfId="1425"/>
    <cellStyle name="Comma 2 2 4 2 3 3 3" xfId="1426"/>
    <cellStyle name="Comma 2 2 4 2 3 4" xfId="1427"/>
    <cellStyle name="Comma 2 2 4 2 3 4 2" xfId="1428"/>
    <cellStyle name="Comma 2 2 4 2 3 5" xfId="1429"/>
    <cellStyle name="Comma 2 2 4 2 4" xfId="1430"/>
    <cellStyle name="Comma 2 2 4 2 4 2" xfId="1431"/>
    <cellStyle name="Comma 2 2 4 2 4 2 2" xfId="1432"/>
    <cellStyle name="Comma 2 2 4 2 4 2 2 2" xfId="1433"/>
    <cellStyle name="Comma 2 2 4 2 4 2 2 2 2" xfId="1434"/>
    <cellStyle name="Comma 2 2 4 2 4 2 2 3" xfId="1435"/>
    <cellStyle name="Comma 2 2 4 2 4 2 3" xfId="1436"/>
    <cellStyle name="Comma 2 2 4 2 4 2 3 2" xfId="1437"/>
    <cellStyle name="Comma 2 2 4 2 4 2 4" xfId="1438"/>
    <cellStyle name="Comma 2 2 4 2 4 3" xfId="1439"/>
    <cellStyle name="Comma 2 2 4 2 4 3 2" xfId="1440"/>
    <cellStyle name="Comma 2 2 4 2 4 3 2 2" xfId="1441"/>
    <cellStyle name="Comma 2 2 4 2 4 3 3" xfId="1442"/>
    <cellStyle name="Comma 2 2 4 2 4 4" xfId="1443"/>
    <cellStyle name="Comma 2 2 4 2 4 4 2" xfId="1444"/>
    <cellStyle name="Comma 2 2 4 2 4 5" xfId="1445"/>
    <cellStyle name="Comma 2 2 4 2 5" xfId="1446"/>
    <cellStyle name="Comma 2 2 4 2 5 2" xfId="1447"/>
    <cellStyle name="Comma 2 2 4 2 5 2 2" xfId="1448"/>
    <cellStyle name="Comma 2 2 4 2 5 2 2 2" xfId="1449"/>
    <cellStyle name="Comma 2 2 4 2 5 2 2 2 2" xfId="1450"/>
    <cellStyle name="Comma 2 2 4 2 5 2 2 3" xfId="1451"/>
    <cellStyle name="Comma 2 2 4 2 5 2 3" xfId="1452"/>
    <cellStyle name="Comma 2 2 4 2 5 2 3 2" xfId="1453"/>
    <cellStyle name="Comma 2 2 4 2 5 2 4" xfId="1454"/>
    <cellStyle name="Comma 2 2 4 2 5 3" xfId="1455"/>
    <cellStyle name="Comma 2 2 4 2 5 3 2" xfId="1456"/>
    <cellStyle name="Comma 2 2 4 2 5 3 2 2" xfId="1457"/>
    <cellStyle name="Comma 2 2 4 2 5 3 3" xfId="1458"/>
    <cellStyle name="Comma 2 2 4 2 5 4" xfId="1459"/>
    <cellStyle name="Comma 2 2 4 2 5 4 2" xfId="1460"/>
    <cellStyle name="Comma 2 2 4 2 5 5" xfId="1461"/>
    <cellStyle name="Comma 2 2 4 2 6" xfId="1462"/>
    <cellStyle name="Comma 2 2 4 2 6 2" xfId="1463"/>
    <cellStyle name="Comma 2 2 4 2 6 2 2" xfId="1464"/>
    <cellStyle name="Comma 2 2 4 2 6 2 2 2" xfId="1465"/>
    <cellStyle name="Comma 2 2 4 2 6 2 3" xfId="1466"/>
    <cellStyle name="Comma 2 2 4 2 6 3" xfId="1467"/>
    <cellStyle name="Comma 2 2 4 2 6 3 2" xfId="1468"/>
    <cellStyle name="Comma 2 2 4 2 6 4" xfId="1469"/>
    <cellStyle name="Comma 2 2 4 2 7" xfId="1470"/>
    <cellStyle name="Comma 2 2 4 2 7 2" xfId="1471"/>
    <cellStyle name="Comma 2 2 4 2 7 2 2" xfId="1472"/>
    <cellStyle name="Comma 2 2 4 2 7 3" xfId="1473"/>
    <cellStyle name="Comma 2 2 4 2 8" xfId="1474"/>
    <cellStyle name="Comma 2 2 4 2 8 2" xfId="1475"/>
    <cellStyle name="Comma 2 2 4 2 9" xfId="1476"/>
    <cellStyle name="Comma 2 2 4 2 9 2" xfId="1477"/>
    <cellStyle name="Comma 2 2 4 3" xfId="1478"/>
    <cellStyle name="Comma 2 2 4 3 2" xfId="1479"/>
    <cellStyle name="Comma 2 2 4 3 2 2" xfId="1480"/>
    <cellStyle name="Comma 2 2 4 3 2 2 2" xfId="1481"/>
    <cellStyle name="Comma 2 2 4 3 2 2 2 2" xfId="1482"/>
    <cellStyle name="Comma 2 2 4 3 2 2 2 2 2" xfId="1483"/>
    <cellStyle name="Comma 2 2 4 3 2 2 2 3" xfId="1484"/>
    <cellStyle name="Comma 2 2 4 3 2 2 3" xfId="1485"/>
    <cellStyle name="Comma 2 2 4 3 2 2 3 2" xfId="1486"/>
    <cellStyle name="Comma 2 2 4 3 2 2 4" xfId="1487"/>
    <cellStyle name="Comma 2 2 4 3 2 3" xfId="1488"/>
    <cellStyle name="Comma 2 2 4 3 2 3 2" xfId="1489"/>
    <cellStyle name="Comma 2 2 4 3 2 3 2 2" xfId="1490"/>
    <cellStyle name="Comma 2 2 4 3 2 3 3" xfId="1491"/>
    <cellStyle name="Comma 2 2 4 3 2 4" xfId="1492"/>
    <cellStyle name="Comma 2 2 4 3 2 4 2" xfId="1493"/>
    <cellStyle name="Comma 2 2 4 3 2 5" xfId="1494"/>
    <cellStyle name="Comma 2 2 4 3 3" xfId="1495"/>
    <cellStyle name="Comma 2 2 4 3 3 2" xfId="1496"/>
    <cellStyle name="Comma 2 2 4 3 3 2 2" xfId="1497"/>
    <cellStyle name="Comma 2 2 4 3 3 2 2 2" xfId="1498"/>
    <cellStyle name="Comma 2 2 4 3 3 2 2 2 2" xfId="1499"/>
    <cellStyle name="Comma 2 2 4 3 3 2 2 3" xfId="1500"/>
    <cellStyle name="Comma 2 2 4 3 3 2 3" xfId="1501"/>
    <cellStyle name="Comma 2 2 4 3 3 2 3 2" xfId="1502"/>
    <cellStyle name="Comma 2 2 4 3 3 2 4" xfId="1503"/>
    <cellStyle name="Comma 2 2 4 3 3 3" xfId="1504"/>
    <cellStyle name="Comma 2 2 4 3 3 3 2" xfId="1505"/>
    <cellStyle name="Comma 2 2 4 3 3 3 2 2" xfId="1506"/>
    <cellStyle name="Comma 2 2 4 3 3 3 3" xfId="1507"/>
    <cellStyle name="Comma 2 2 4 3 3 4" xfId="1508"/>
    <cellStyle name="Comma 2 2 4 3 3 4 2" xfId="1509"/>
    <cellStyle name="Comma 2 2 4 3 3 5" xfId="1510"/>
    <cellStyle name="Comma 2 2 4 3 4" xfId="1511"/>
    <cellStyle name="Comma 2 2 4 3 4 2" xfId="1512"/>
    <cellStyle name="Comma 2 2 4 3 4 2 2" xfId="1513"/>
    <cellStyle name="Comma 2 2 4 3 4 2 2 2" xfId="1514"/>
    <cellStyle name="Comma 2 2 4 3 4 2 3" xfId="1515"/>
    <cellStyle name="Comma 2 2 4 3 4 3" xfId="1516"/>
    <cellStyle name="Comma 2 2 4 3 4 3 2" xfId="1517"/>
    <cellStyle name="Comma 2 2 4 3 4 4" xfId="1518"/>
    <cellStyle name="Comma 2 2 4 3 5" xfId="1519"/>
    <cellStyle name="Comma 2 2 4 3 5 2" xfId="1520"/>
    <cellStyle name="Comma 2 2 4 3 5 2 2" xfId="1521"/>
    <cellStyle name="Comma 2 2 4 3 5 3" xfId="1522"/>
    <cellStyle name="Comma 2 2 4 3 6" xfId="1523"/>
    <cellStyle name="Comma 2 2 4 3 6 2" xfId="1524"/>
    <cellStyle name="Comma 2 2 4 3 7" xfId="1525"/>
    <cellStyle name="Comma 2 2 4 3 8" xfId="28871"/>
    <cellStyle name="Comma 2 2 4 4" xfId="1526"/>
    <cellStyle name="Comma 2 2 4 4 2" xfId="1527"/>
    <cellStyle name="Comma 2 2 4 4 2 2" xfId="1528"/>
    <cellStyle name="Comma 2 2 4 4 2 2 2" xfId="1529"/>
    <cellStyle name="Comma 2 2 4 4 2 2 2 2" xfId="1530"/>
    <cellStyle name="Comma 2 2 4 4 2 2 3" xfId="1531"/>
    <cellStyle name="Comma 2 2 4 4 2 3" xfId="1532"/>
    <cellStyle name="Comma 2 2 4 4 2 3 2" xfId="1533"/>
    <cellStyle name="Comma 2 2 4 4 2 4" xfId="1534"/>
    <cellStyle name="Comma 2 2 4 4 3" xfId="1535"/>
    <cellStyle name="Comma 2 2 4 4 3 2" xfId="1536"/>
    <cellStyle name="Comma 2 2 4 4 3 2 2" xfId="1537"/>
    <cellStyle name="Comma 2 2 4 4 3 3" xfId="1538"/>
    <cellStyle name="Comma 2 2 4 4 4" xfId="1539"/>
    <cellStyle name="Comma 2 2 4 4 4 2" xfId="1540"/>
    <cellStyle name="Comma 2 2 4 4 5" xfId="1541"/>
    <cellStyle name="Comma 2 2 4 5" xfId="1542"/>
    <cellStyle name="Comma 2 2 4 5 2" xfId="1543"/>
    <cellStyle name="Comma 2 2 4 5 2 2" xfId="1544"/>
    <cellStyle name="Comma 2 2 4 5 2 2 2" xfId="1545"/>
    <cellStyle name="Comma 2 2 4 5 2 2 2 2" xfId="1546"/>
    <cellStyle name="Comma 2 2 4 5 2 2 3" xfId="1547"/>
    <cellStyle name="Comma 2 2 4 5 2 3" xfId="1548"/>
    <cellStyle name="Comma 2 2 4 5 2 3 2" xfId="1549"/>
    <cellStyle name="Comma 2 2 4 5 2 4" xfId="1550"/>
    <cellStyle name="Comma 2 2 4 5 3" xfId="1551"/>
    <cellStyle name="Comma 2 2 4 5 3 2" xfId="1552"/>
    <cellStyle name="Comma 2 2 4 5 3 2 2" xfId="1553"/>
    <cellStyle name="Comma 2 2 4 5 3 3" xfId="1554"/>
    <cellStyle name="Comma 2 2 4 5 4" xfId="1555"/>
    <cellStyle name="Comma 2 2 4 5 4 2" xfId="1556"/>
    <cellStyle name="Comma 2 2 4 5 5" xfId="1557"/>
    <cellStyle name="Comma 2 2 4 6" xfId="1558"/>
    <cellStyle name="Comma 2 2 4 6 2" xfId="1559"/>
    <cellStyle name="Comma 2 2 4 6 2 2" xfId="1560"/>
    <cellStyle name="Comma 2 2 4 6 2 2 2" xfId="1561"/>
    <cellStyle name="Comma 2 2 4 6 2 2 2 2" xfId="1562"/>
    <cellStyle name="Comma 2 2 4 6 2 2 3" xfId="1563"/>
    <cellStyle name="Comma 2 2 4 6 2 3" xfId="1564"/>
    <cellStyle name="Comma 2 2 4 6 2 3 2" xfId="1565"/>
    <cellStyle name="Comma 2 2 4 6 2 4" xfId="1566"/>
    <cellStyle name="Comma 2 2 4 6 3" xfId="1567"/>
    <cellStyle name="Comma 2 2 4 6 3 2" xfId="1568"/>
    <cellStyle name="Comma 2 2 4 6 3 2 2" xfId="1569"/>
    <cellStyle name="Comma 2 2 4 6 3 3" xfId="1570"/>
    <cellStyle name="Comma 2 2 4 6 4" xfId="1571"/>
    <cellStyle name="Comma 2 2 4 6 4 2" xfId="1572"/>
    <cellStyle name="Comma 2 2 4 6 5" xfId="1573"/>
    <cellStyle name="Comma 2 2 4 7" xfId="1574"/>
    <cellStyle name="Comma 2 2 4 7 2" xfId="1575"/>
    <cellStyle name="Comma 2 2 4 7 2 2" xfId="1576"/>
    <cellStyle name="Comma 2 2 4 7 2 2 2" xfId="1577"/>
    <cellStyle name="Comma 2 2 4 7 2 3" xfId="1578"/>
    <cellStyle name="Comma 2 2 4 7 3" xfId="1579"/>
    <cellStyle name="Comma 2 2 4 7 3 2" xfId="1580"/>
    <cellStyle name="Comma 2 2 4 7 4" xfId="1581"/>
    <cellStyle name="Comma 2 2 4 8" xfId="1582"/>
    <cellStyle name="Comma 2 2 4 8 2" xfId="1583"/>
    <cellStyle name="Comma 2 2 4 8 2 2" xfId="1584"/>
    <cellStyle name="Comma 2 2 4 8 3" xfId="1585"/>
    <cellStyle name="Comma 2 2 4 9" xfId="1586"/>
    <cellStyle name="Comma 2 2 4 9 2" xfId="1587"/>
    <cellStyle name="Comma 2 2 5" xfId="1588"/>
    <cellStyle name="Comma 2 2 5 10" xfId="1589"/>
    <cellStyle name="Comma 2 2 5 11" xfId="28872"/>
    <cellStyle name="Comma 2 2 5 2" xfId="1590"/>
    <cellStyle name="Comma 2 2 5 2 2" xfId="1591"/>
    <cellStyle name="Comma 2 2 5 2 2 2" xfId="1592"/>
    <cellStyle name="Comma 2 2 5 2 2 2 2" xfId="1593"/>
    <cellStyle name="Comma 2 2 5 2 2 2 2 2" xfId="1594"/>
    <cellStyle name="Comma 2 2 5 2 2 2 2 2 2" xfId="1595"/>
    <cellStyle name="Comma 2 2 5 2 2 2 2 3" xfId="1596"/>
    <cellStyle name="Comma 2 2 5 2 2 2 3" xfId="1597"/>
    <cellStyle name="Comma 2 2 5 2 2 2 3 2" xfId="1598"/>
    <cellStyle name="Comma 2 2 5 2 2 2 4" xfId="1599"/>
    <cellStyle name="Comma 2 2 5 2 2 3" xfId="1600"/>
    <cellStyle name="Comma 2 2 5 2 2 3 2" xfId="1601"/>
    <cellStyle name="Comma 2 2 5 2 2 3 2 2" xfId="1602"/>
    <cellStyle name="Comma 2 2 5 2 2 3 3" xfId="1603"/>
    <cellStyle name="Comma 2 2 5 2 2 4" xfId="1604"/>
    <cellStyle name="Comma 2 2 5 2 2 4 2" xfId="1605"/>
    <cellStyle name="Comma 2 2 5 2 2 5" xfId="1606"/>
    <cellStyle name="Comma 2 2 5 2 3" xfId="1607"/>
    <cellStyle name="Comma 2 2 5 2 3 2" xfId="1608"/>
    <cellStyle name="Comma 2 2 5 2 3 2 2" xfId="1609"/>
    <cellStyle name="Comma 2 2 5 2 3 2 2 2" xfId="1610"/>
    <cellStyle name="Comma 2 2 5 2 3 2 2 2 2" xfId="1611"/>
    <cellStyle name="Comma 2 2 5 2 3 2 2 3" xfId="1612"/>
    <cellStyle name="Comma 2 2 5 2 3 2 3" xfId="1613"/>
    <cellStyle name="Comma 2 2 5 2 3 2 3 2" xfId="1614"/>
    <cellStyle name="Comma 2 2 5 2 3 2 4" xfId="1615"/>
    <cellStyle name="Comma 2 2 5 2 3 3" xfId="1616"/>
    <cellStyle name="Comma 2 2 5 2 3 3 2" xfId="1617"/>
    <cellStyle name="Comma 2 2 5 2 3 3 2 2" xfId="1618"/>
    <cellStyle name="Comma 2 2 5 2 3 3 3" xfId="1619"/>
    <cellStyle name="Comma 2 2 5 2 3 4" xfId="1620"/>
    <cellStyle name="Comma 2 2 5 2 3 4 2" xfId="1621"/>
    <cellStyle name="Comma 2 2 5 2 3 5" xfId="1622"/>
    <cellStyle name="Comma 2 2 5 2 4" xfId="1623"/>
    <cellStyle name="Comma 2 2 5 2 4 2" xfId="1624"/>
    <cellStyle name="Comma 2 2 5 2 4 2 2" xfId="1625"/>
    <cellStyle name="Comma 2 2 5 2 4 2 2 2" xfId="1626"/>
    <cellStyle name="Comma 2 2 5 2 4 2 3" xfId="1627"/>
    <cellStyle name="Comma 2 2 5 2 4 3" xfId="1628"/>
    <cellStyle name="Comma 2 2 5 2 4 3 2" xfId="1629"/>
    <cellStyle name="Comma 2 2 5 2 4 4" xfId="1630"/>
    <cellStyle name="Comma 2 2 5 2 5" xfId="1631"/>
    <cellStyle name="Comma 2 2 5 2 5 2" xfId="1632"/>
    <cellStyle name="Comma 2 2 5 2 5 2 2" xfId="1633"/>
    <cellStyle name="Comma 2 2 5 2 5 3" xfId="1634"/>
    <cellStyle name="Comma 2 2 5 2 6" xfId="1635"/>
    <cellStyle name="Comma 2 2 5 2 6 2" xfId="1636"/>
    <cellStyle name="Comma 2 2 5 2 7" xfId="1637"/>
    <cellStyle name="Comma 2 2 5 2 8" xfId="28873"/>
    <cellStyle name="Comma 2 2 5 3" xfId="1638"/>
    <cellStyle name="Comma 2 2 5 3 2" xfId="1639"/>
    <cellStyle name="Comma 2 2 5 3 2 2" xfId="1640"/>
    <cellStyle name="Comma 2 2 5 3 2 2 2" xfId="1641"/>
    <cellStyle name="Comma 2 2 5 3 2 2 2 2" xfId="1642"/>
    <cellStyle name="Comma 2 2 5 3 2 2 3" xfId="1643"/>
    <cellStyle name="Comma 2 2 5 3 2 3" xfId="1644"/>
    <cellStyle name="Comma 2 2 5 3 2 3 2" xfId="1645"/>
    <cellStyle name="Comma 2 2 5 3 2 4" xfId="1646"/>
    <cellStyle name="Comma 2 2 5 3 3" xfId="1647"/>
    <cellStyle name="Comma 2 2 5 3 3 2" xfId="1648"/>
    <cellStyle name="Comma 2 2 5 3 3 2 2" xfId="1649"/>
    <cellStyle name="Comma 2 2 5 3 3 3" xfId="1650"/>
    <cellStyle name="Comma 2 2 5 3 4" xfId="1651"/>
    <cellStyle name="Comma 2 2 5 3 4 2" xfId="1652"/>
    <cellStyle name="Comma 2 2 5 3 5" xfId="1653"/>
    <cellStyle name="Comma 2 2 5 4" xfId="1654"/>
    <cellStyle name="Comma 2 2 5 4 2" xfId="1655"/>
    <cellStyle name="Comma 2 2 5 4 2 2" xfId="1656"/>
    <cellStyle name="Comma 2 2 5 4 2 2 2" xfId="1657"/>
    <cellStyle name="Comma 2 2 5 4 2 2 2 2" xfId="1658"/>
    <cellStyle name="Comma 2 2 5 4 2 2 3" xfId="1659"/>
    <cellStyle name="Comma 2 2 5 4 2 3" xfId="1660"/>
    <cellStyle name="Comma 2 2 5 4 2 3 2" xfId="1661"/>
    <cellStyle name="Comma 2 2 5 4 2 4" xfId="1662"/>
    <cellStyle name="Comma 2 2 5 4 3" xfId="1663"/>
    <cellStyle name="Comma 2 2 5 4 3 2" xfId="1664"/>
    <cellStyle name="Comma 2 2 5 4 3 2 2" xfId="1665"/>
    <cellStyle name="Comma 2 2 5 4 3 3" xfId="1666"/>
    <cellStyle name="Comma 2 2 5 4 4" xfId="1667"/>
    <cellStyle name="Comma 2 2 5 4 4 2" xfId="1668"/>
    <cellStyle name="Comma 2 2 5 4 5" xfId="1669"/>
    <cellStyle name="Comma 2 2 5 5" xfId="1670"/>
    <cellStyle name="Comma 2 2 5 5 2" xfId="1671"/>
    <cellStyle name="Comma 2 2 5 5 2 2" xfId="1672"/>
    <cellStyle name="Comma 2 2 5 5 2 2 2" xfId="1673"/>
    <cellStyle name="Comma 2 2 5 5 2 2 2 2" xfId="1674"/>
    <cellStyle name="Comma 2 2 5 5 2 2 3" xfId="1675"/>
    <cellStyle name="Comma 2 2 5 5 2 3" xfId="1676"/>
    <cellStyle name="Comma 2 2 5 5 2 3 2" xfId="1677"/>
    <cellStyle name="Comma 2 2 5 5 2 4" xfId="1678"/>
    <cellStyle name="Comma 2 2 5 5 3" xfId="1679"/>
    <cellStyle name="Comma 2 2 5 5 3 2" xfId="1680"/>
    <cellStyle name="Comma 2 2 5 5 3 2 2" xfId="1681"/>
    <cellStyle name="Comma 2 2 5 5 3 3" xfId="1682"/>
    <cellStyle name="Comma 2 2 5 5 4" xfId="1683"/>
    <cellStyle name="Comma 2 2 5 5 4 2" xfId="1684"/>
    <cellStyle name="Comma 2 2 5 5 5" xfId="1685"/>
    <cellStyle name="Comma 2 2 5 6" xfId="1686"/>
    <cellStyle name="Comma 2 2 5 6 2" xfId="1687"/>
    <cellStyle name="Comma 2 2 5 6 2 2" xfId="1688"/>
    <cellStyle name="Comma 2 2 5 6 2 2 2" xfId="1689"/>
    <cellStyle name="Comma 2 2 5 6 2 3" xfId="1690"/>
    <cellStyle name="Comma 2 2 5 6 3" xfId="1691"/>
    <cellStyle name="Comma 2 2 5 6 3 2" xfId="1692"/>
    <cellStyle name="Comma 2 2 5 6 4" xfId="1693"/>
    <cellStyle name="Comma 2 2 5 7" xfId="1694"/>
    <cellStyle name="Comma 2 2 5 7 2" xfId="1695"/>
    <cellStyle name="Comma 2 2 5 7 2 2" xfId="1696"/>
    <cellStyle name="Comma 2 2 5 7 3" xfId="1697"/>
    <cellStyle name="Comma 2 2 5 8" xfId="1698"/>
    <cellStyle name="Comma 2 2 5 8 2" xfId="1699"/>
    <cellStyle name="Comma 2 2 5 9" xfId="1700"/>
    <cellStyle name="Comma 2 2 5 9 2" xfId="1701"/>
    <cellStyle name="Comma 2 2 6" xfId="1702"/>
    <cellStyle name="Comma 2 2 6 10" xfId="1703"/>
    <cellStyle name="Comma 2 2 6 11" xfId="28874"/>
    <cellStyle name="Comma 2 2 6 2" xfId="1704"/>
    <cellStyle name="Comma 2 2 6 2 2" xfId="1705"/>
    <cellStyle name="Comma 2 2 6 2 2 2" xfId="1706"/>
    <cellStyle name="Comma 2 2 6 2 2 2 2" xfId="1707"/>
    <cellStyle name="Comma 2 2 6 2 2 2 2 2" xfId="1708"/>
    <cellStyle name="Comma 2 2 6 2 2 2 2 2 2" xfId="1709"/>
    <cellStyle name="Comma 2 2 6 2 2 2 2 3" xfId="1710"/>
    <cellStyle name="Comma 2 2 6 2 2 2 3" xfId="1711"/>
    <cellStyle name="Comma 2 2 6 2 2 2 3 2" xfId="1712"/>
    <cellStyle name="Comma 2 2 6 2 2 2 4" xfId="1713"/>
    <cellStyle name="Comma 2 2 6 2 2 3" xfId="1714"/>
    <cellStyle name="Comma 2 2 6 2 2 3 2" xfId="1715"/>
    <cellStyle name="Comma 2 2 6 2 2 3 2 2" xfId="1716"/>
    <cellStyle name="Comma 2 2 6 2 2 3 3" xfId="1717"/>
    <cellStyle name="Comma 2 2 6 2 2 4" xfId="1718"/>
    <cellStyle name="Comma 2 2 6 2 2 4 2" xfId="1719"/>
    <cellStyle name="Comma 2 2 6 2 2 5" xfId="1720"/>
    <cellStyle name="Comma 2 2 6 2 3" xfId="1721"/>
    <cellStyle name="Comma 2 2 6 2 3 2" xfId="1722"/>
    <cellStyle name="Comma 2 2 6 2 3 2 2" xfId="1723"/>
    <cellStyle name="Comma 2 2 6 2 3 2 2 2" xfId="1724"/>
    <cellStyle name="Comma 2 2 6 2 3 2 2 2 2" xfId="1725"/>
    <cellStyle name="Comma 2 2 6 2 3 2 2 3" xfId="1726"/>
    <cellStyle name="Comma 2 2 6 2 3 2 3" xfId="1727"/>
    <cellStyle name="Comma 2 2 6 2 3 2 3 2" xfId="1728"/>
    <cellStyle name="Comma 2 2 6 2 3 2 4" xfId="1729"/>
    <cellStyle name="Comma 2 2 6 2 3 3" xfId="1730"/>
    <cellStyle name="Comma 2 2 6 2 3 3 2" xfId="1731"/>
    <cellStyle name="Comma 2 2 6 2 3 3 2 2" xfId="1732"/>
    <cellStyle name="Comma 2 2 6 2 3 3 3" xfId="1733"/>
    <cellStyle name="Comma 2 2 6 2 3 4" xfId="1734"/>
    <cellStyle name="Comma 2 2 6 2 3 4 2" xfId="1735"/>
    <cellStyle name="Comma 2 2 6 2 3 5" xfId="1736"/>
    <cellStyle name="Comma 2 2 6 2 4" xfId="1737"/>
    <cellStyle name="Comma 2 2 6 2 4 2" xfId="1738"/>
    <cellStyle name="Comma 2 2 6 2 4 2 2" xfId="1739"/>
    <cellStyle name="Comma 2 2 6 2 4 2 2 2" xfId="1740"/>
    <cellStyle name="Comma 2 2 6 2 4 2 3" xfId="1741"/>
    <cellStyle name="Comma 2 2 6 2 4 3" xfId="1742"/>
    <cellStyle name="Comma 2 2 6 2 4 3 2" xfId="1743"/>
    <cellStyle name="Comma 2 2 6 2 4 4" xfId="1744"/>
    <cellStyle name="Comma 2 2 6 2 5" xfId="1745"/>
    <cellStyle name="Comma 2 2 6 2 5 2" xfId="1746"/>
    <cellStyle name="Comma 2 2 6 2 5 2 2" xfId="1747"/>
    <cellStyle name="Comma 2 2 6 2 5 3" xfId="1748"/>
    <cellStyle name="Comma 2 2 6 2 6" xfId="1749"/>
    <cellStyle name="Comma 2 2 6 2 6 2" xfId="1750"/>
    <cellStyle name="Comma 2 2 6 2 7" xfId="1751"/>
    <cellStyle name="Comma 2 2 6 2 8" xfId="28875"/>
    <cellStyle name="Comma 2 2 6 3" xfId="1752"/>
    <cellStyle name="Comma 2 2 6 3 2" xfId="1753"/>
    <cellStyle name="Comma 2 2 6 3 2 2" xfId="1754"/>
    <cellStyle name="Comma 2 2 6 3 2 2 2" xfId="1755"/>
    <cellStyle name="Comma 2 2 6 3 2 2 2 2" xfId="1756"/>
    <cellStyle name="Comma 2 2 6 3 2 2 3" xfId="1757"/>
    <cellStyle name="Comma 2 2 6 3 2 3" xfId="1758"/>
    <cellStyle name="Comma 2 2 6 3 2 3 2" xfId="1759"/>
    <cellStyle name="Comma 2 2 6 3 2 4" xfId="1760"/>
    <cellStyle name="Comma 2 2 6 3 3" xfId="1761"/>
    <cellStyle name="Comma 2 2 6 3 3 2" xfId="1762"/>
    <cellStyle name="Comma 2 2 6 3 3 2 2" xfId="1763"/>
    <cellStyle name="Comma 2 2 6 3 3 3" xfId="1764"/>
    <cellStyle name="Comma 2 2 6 3 4" xfId="1765"/>
    <cellStyle name="Comma 2 2 6 3 4 2" xfId="1766"/>
    <cellStyle name="Comma 2 2 6 3 5" xfId="1767"/>
    <cellStyle name="Comma 2 2 6 4" xfId="1768"/>
    <cellStyle name="Comma 2 2 6 4 2" xfId="1769"/>
    <cellStyle name="Comma 2 2 6 4 2 2" xfId="1770"/>
    <cellStyle name="Comma 2 2 6 4 2 2 2" xfId="1771"/>
    <cellStyle name="Comma 2 2 6 4 2 2 2 2" xfId="1772"/>
    <cellStyle name="Comma 2 2 6 4 2 2 3" xfId="1773"/>
    <cellStyle name="Comma 2 2 6 4 2 3" xfId="1774"/>
    <cellStyle name="Comma 2 2 6 4 2 3 2" xfId="1775"/>
    <cellStyle name="Comma 2 2 6 4 2 4" xfId="1776"/>
    <cellStyle name="Comma 2 2 6 4 3" xfId="1777"/>
    <cellStyle name="Comma 2 2 6 4 3 2" xfId="1778"/>
    <cellStyle name="Comma 2 2 6 4 3 2 2" xfId="1779"/>
    <cellStyle name="Comma 2 2 6 4 3 3" xfId="1780"/>
    <cellStyle name="Comma 2 2 6 4 4" xfId="1781"/>
    <cellStyle name="Comma 2 2 6 4 4 2" xfId="1782"/>
    <cellStyle name="Comma 2 2 6 4 5" xfId="1783"/>
    <cellStyle name="Comma 2 2 6 5" xfId="1784"/>
    <cellStyle name="Comma 2 2 6 5 2" xfId="1785"/>
    <cellStyle name="Comma 2 2 6 5 2 2" xfId="1786"/>
    <cellStyle name="Comma 2 2 6 5 2 2 2" xfId="1787"/>
    <cellStyle name="Comma 2 2 6 5 2 2 2 2" xfId="1788"/>
    <cellStyle name="Comma 2 2 6 5 2 2 3" xfId="1789"/>
    <cellStyle name="Comma 2 2 6 5 2 3" xfId="1790"/>
    <cellStyle name="Comma 2 2 6 5 2 3 2" xfId="1791"/>
    <cellStyle name="Comma 2 2 6 5 2 4" xfId="1792"/>
    <cellStyle name="Comma 2 2 6 5 3" xfId="1793"/>
    <cellStyle name="Comma 2 2 6 5 3 2" xfId="1794"/>
    <cellStyle name="Comma 2 2 6 5 3 2 2" xfId="1795"/>
    <cellStyle name="Comma 2 2 6 5 3 3" xfId="1796"/>
    <cellStyle name="Comma 2 2 6 5 4" xfId="1797"/>
    <cellStyle name="Comma 2 2 6 5 4 2" xfId="1798"/>
    <cellStyle name="Comma 2 2 6 5 5" xfId="1799"/>
    <cellStyle name="Comma 2 2 6 6" xfId="1800"/>
    <cellStyle name="Comma 2 2 6 6 2" xfId="1801"/>
    <cellStyle name="Comma 2 2 6 6 2 2" xfId="1802"/>
    <cellStyle name="Comma 2 2 6 6 2 2 2" xfId="1803"/>
    <cellStyle name="Comma 2 2 6 6 2 3" xfId="1804"/>
    <cellStyle name="Comma 2 2 6 6 3" xfId="1805"/>
    <cellStyle name="Comma 2 2 6 6 3 2" xfId="1806"/>
    <cellStyle name="Comma 2 2 6 6 4" xfId="1807"/>
    <cellStyle name="Comma 2 2 6 7" xfId="1808"/>
    <cellStyle name="Comma 2 2 6 7 2" xfId="1809"/>
    <cellStyle name="Comma 2 2 6 7 2 2" xfId="1810"/>
    <cellStyle name="Comma 2 2 6 7 3" xfId="1811"/>
    <cellStyle name="Comma 2 2 6 8" xfId="1812"/>
    <cellStyle name="Comma 2 2 6 8 2" xfId="1813"/>
    <cellStyle name="Comma 2 2 6 9" xfId="1814"/>
    <cellStyle name="Comma 2 2 6 9 2" xfId="1815"/>
    <cellStyle name="Comma 2 2 7" xfId="1816"/>
    <cellStyle name="Comma 2 2 7 2" xfId="1817"/>
    <cellStyle name="Comma 2 2 7 2 2" xfId="1818"/>
    <cellStyle name="Comma 2 2 7 2 2 2" xfId="1819"/>
    <cellStyle name="Comma 2 2 7 2 2 2 2" xfId="1820"/>
    <cellStyle name="Comma 2 2 7 2 2 2 2 2" xfId="1821"/>
    <cellStyle name="Comma 2 2 7 2 2 2 3" xfId="1822"/>
    <cellStyle name="Comma 2 2 7 2 2 3" xfId="1823"/>
    <cellStyle name="Comma 2 2 7 2 2 3 2" xfId="1824"/>
    <cellStyle name="Comma 2 2 7 2 2 4" xfId="1825"/>
    <cellStyle name="Comma 2 2 7 2 3" xfId="1826"/>
    <cellStyle name="Comma 2 2 7 2 3 2" xfId="1827"/>
    <cellStyle name="Comma 2 2 7 2 3 2 2" xfId="1828"/>
    <cellStyle name="Comma 2 2 7 2 3 3" xfId="1829"/>
    <cellStyle name="Comma 2 2 7 2 4" xfId="1830"/>
    <cellStyle name="Comma 2 2 7 2 4 2" xfId="1831"/>
    <cellStyle name="Comma 2 2 7 2 5" xfId="1832"/>
    <cellStyle name="Comma 2 2 7 3" xfId="1833"/>
    <cellStyle name="Comma 2 2 7 3 2" xfId="1834"/>
    <cellStyle name="Comma 2 2 7 3 2 2" xfId="1835"/>
    <cellStyle name="Comma 2 2 7 3 2 2 2" xfId="1836"/>
    <cellStyle name="Comma 2 2 7 3 2 2 2 2" xfId="1837"/>
    <cellStyle name="Comma 2 2 7 3 2 2 3" xfId="1838"/>
    <cellStyle name="Comma 2 2 7 3 2 3" xfId="1839"/>
    <cellStyle name="Comma 2 2 7 3 2 3 2" xfId="1840"/>
    <cellStyle name="Comma 2 2 7 3 2 4" xfId="1841"/>
    <cellStyle name="Comma 2 2 7 3 3" xfId="1842"/>
    <cellStyle name="Comma 2 2 7 3 3 2" xfId="1843"/>
    <cellStyle name="Comma 2 2 7 3 3 2 2" xfId="1844"/>
    <cellStyle name="Comma 2 2 7 3 3 3" xfId="1845"/>
    <cellStyle name="Comma 2 2 7 3 4" xfId="1846"/>
    <cellStyle name="Comma 2 2 7 3 4 2" xfId="1847"/>
    <cellStyle name="Comma 2 2 7 3 5" xfId="1848"/>
    <cellStyle name="Comma 2 2 7 4" xfId="1849"/>
    <cellStyle name="Comma 2 2 7 4 2" xfId="1850"/>
    <cellStyle name="Comma 2 2 7 4 2 2" xfId="1851"/>
    <cellStyle name="Comma 2 2 7 4 2 2 2" xfId="1852"/>
    <cellStyle name="Comma 2 2 7 4 2 3" xfId="1853"/>
    <cellStyle name="Comma 2 2 7 4 3" xfId="1854"/>
    <cellStyle name="Comma 2 2 7 4 3 2" xfId="1855"/>
    <cellStyle name="Comma 2 2 7 4 4" xfId="1856"/>
    <cellStyle name="Comma 2 2 7 5" xfId="1857"/>
    <cellStyle name="Comma 2 2 7 5 2" xfId="1858"/>
    <cellStyle name="Comma 2 2 7 5 2 2" xfId="1859"/>
    <cellStyle name="Comma 2 2 7 5 3" xfId="1860"/>
    <cellStyle name="Comma 2 2 7 6" xfId="1861"/>
    <cellStyle name="Comma 2 2 7 6 2" xfId="1862"/>
    <cellStyle name="Comma 2 2 7 7" xfId="1863"/>
    <cellStyle name="Comma 2 2 7 8" xfId="28876"/>
    <cellStyle name="Comma 2 2 8" xfId="1864"/>
    <cellStyle name="Comma 2 2 8 2" xfId="1865"/>
    <cellStyle name="Comma 2 2 8 2 2" xfId="1866"/>
    <cellStyle name="Comma 2 2 8 2 2 2" xfId="1867"/>
    <cellStyle name="Comma 2 2 8 2 2 2 2" xfId="1868"/>
    <cellStyle name="Comma 2 2 8 2 2 3" xfId="1869"/>
    <cellStyle name="Comma 2 2 8 2 3" xfId="1870"/>
    <cellStyle name="Comma 2 2 8 2 3 2" xfId="1871"/>
    <cellStyle name="Comma 2 2 8 2 4" xfId="1872"/>
    <cellStyle name="Comma 2 2 8 3" xfId="1873"/>
    <cellStyle name="Comma 2 2 8 3 2" xfId="1874"/>
    <cellStyle name="Comma 2 2 8 3 2 2" xfId="1875"/>
    <cellStyle name="Comma 2 2 8 3 3" xfId="1876"/>
    <cellStyle name="Comma 2 2 8 4" xfId="1877"/>
    <cellStyle name="Comma 2 2 8 4 2" xfId="1878"/>
    <cellStyle name="Comma 2 2 8 5" xfId="1879"/>
    <cellStyle name="Comma 2 2 9" xfId="1880"/>
    <cellStyle name="Comma 2 2 9 2" xfId="1881"/>
    <cellStyle name="Comma 2 2 9 2 2" xfId="1882"/>
    <cellStyle name="Comma 2 2 9 2 2 2" xfId="1883"/>
    <cellStyle name="Comma 2 2 9 2 2 2 2" xfId="1884"/>
    <cellStyle name="Comma 2 2 9 2 2 3" xfId="1885"/>
    <cellStyle name="Comma 2 2 9 2 3" xfId="1886"/>
    <cellStyle name="Comma 2 2 9 2 3 2" xfId="1887"/>
    <cellStyle name="Comma 2 2 9 2 4" xfId="1888"/>
    <cellStyle name="Comma 2 2 9 3" xfId="1889"/>
    <cellStyle name="Comma 2 2 9 3 2" xfId="1890"/>
    <cellStyle name="Comma 2 2 9 3 2 2" xfId="1891"/>
    <cellStyle name="Comma 2 2 9 3 3" xfId="1892"/>
    <cellStyle name="Comma 2 2 9 4" xfId="1893"/>
    <cellStyle name="Comma 2 2 9 4 2" xfId="1894"/>
    <cellStyle name="Comma 2 2 9 5" xfId="1895"/>
    <cellStyle name="Comma 2 3" xfId="1896"/>
    <cellStyle name="Comma 2 3 10" xfId="1897"/>
    <cellStyle name="Comma 2 3 10 2" xfId="1898"/>
    <cellStyle name="Comma 2 3 10 2 2" xfId="1899"/>
    <cellStyle name="Comma 2 3 10 2 2 2" xfId="1900"/>
    <cellStyle name="Comma 2 3 10 2 3" xfId="1901"/>
    <cellStyle name="Comma 2 3 10 3" xfId="1902"/>
    <cellStyle name="Comma 2 3 10 3 2" xfId="1903"/>
    <cellStyle name="Comma 2 3 10 4" xfId="1904"/>
    <cellStyle name="Comma 2 3 11" xfId="1905"/>
    <cellStyle name="Comma 2 3 11 2" xfId="1906"/>
    <cellStyle name="Comma 2 3 11 2 2" xfId="1907"/>
    <cellStyle name="Comma 2 3 11 3" xfId="1908"/>
    <cellStyle name="Comma 2 3 12" xfId="1909"/>
    <cellStyle name="Comma 2 3 12 2" xfId="1910"/>
    <cellStyle name="Comma 2 3 13" xfId="1911"/>
    <cellStyle name="Comma 2 3 13 2" xfId="1912"/>
    <cellStyle name="Comma 2 3 14" xfId="1913"/>
    <cellStyle name="Comma 2 3 15" xfId="28877"/>
    <cellStyle name="Comma 2 3 2" xfId="1914"/>
    <cellStyle name="Comma 2 3 2 10" xfId="1915"/>
    <cellStyle name="Comma 2 3 2 10 2" xfId="1916"/>
    <cellStyle name="Comma 2 3 2 11" xfId="1917"/>
    <cellStyle name="Comma 2 3 2 11 2" xfId="1918"/>
    <cellStyle name="Comma 2 3 2 12" xfId="1919"/>
    <cellStyle name="Comma 2 3 2 13" xfId="28878"/>
    <cellStyle name="Comma 2 3 2 2" xfId="1920"/>
    <cellStyle name="Comma 2 3 2 2 10" xfId="1921"/>
    <cellStyle name="Comma 2 3 2 2 11" xfId="28879"/>
    <cellStyle name="Comma 2 3 2 2 2" xfId="1922"/>
    <cellStyle name="Comma 2 3 2 2 2 2" xfId="1923"/>
    <cellStyle name="Comma 2 3 2 2 2 2 2" xfId="1924"/>
    <cellStyle name="Comma 2 3 2 2 2 2 2 2" xfId="1925"/>
    <cellStyle name="Comma 2 3 2 2 2 2 2 2 2" xfId="1926"/>
    <cellStyle name="Comma 2 3 2 2 2 2 2 2 2 2" xfId="1927"/>
    <cellStyle name="Comma 2 3 2 2 2 2 2 2 3" xfId="1928"/>
    <cellStyle name="Comma 2 3 2 2 2 2 2 3" xfId="1929"/>
    <cellStyle name="Comma 2 3 2 2 2 2 2 3 2" xfId="1930"/>
    <cellStyle name="Comma 2 3 2 2 2 2 2 4" xfId="1931"/>
    <cellStyle name="Comma 2 3 2 2 2 2 3" xfId="1932"/>
    <cellStyle name="Comma 2 3 2 2 2 2 3 2" xfId="1933"/>
    <cellStyle name="Comma 2 3 2 2 2 2 3 2 2" xfId="1934"/>
    <cellStyle name="Comma 2 3 2 2 2 2 3 3" xfId="1935"/>
    <cellStyle name="Comma 2 3 2 2 2 2 4" xfId="1936"/>
    <cellStyle name="Comma 2 3 2 2 2 2 4 2" xfId="1937"/>
    <cellStyle name="Comma 2 3 2 2 2 2 5" xfId="1938"/>
    <cellStyle name="Comma 2 3 2 2 2 3" xfId="1939"/>
    <cellStyle name="Comma 2 3 2 2 2 3 2" xfId="1940"/>
    <cellStyle name="Comma 2 3 2 2 2 3 2 2" xfId="1941"/>
    <cellStyle name="Comma 2 3 2 2 2 3 2 2 2" xfId="1942"/>
    <cellStyle name="Comma 2 3 2 2 2 3 2 2 2 2" xfId="1943"/>
    <cellStyle name="Comma 2 3 2 2 2 3 2 2 3" xfId="1944"/>
    <cellStyle name="Comma 2 3 2 2 2 3 2 3" xfId="1945"/>
    <cellStyle name="Comma 2 3 2 2 2 3 2 3 2" xfId="1946"/>
    <cellStyle name="Comma 2 3 2 2 2 3 2 4" xfId="1947"/>
    <cellStyle name="Comma 2 3 2 2 2 3 3" xfId="1948"/>
    <cellStyle name="Comma 2 3 2 2 2 3 3 2" xfId="1949"/>
    <cellStyle name="Comma 2 3 2 2 2 3 3 2 2" xfId="1950"/>
    <cellStyle name="Comma 2 3 2 2 2 3 3 3" xfId="1951"/>
    <cellStyle name="Comma 2 3 2 2 2 3 4" xfId="1952"/>
    <cellStyle name="Comma 2 3 2 2 2 3 4 2" xfId="1953"/>
    <cellStyle name="Comma 2 3 2 2 2 3 5" xfId="1954"/>
    <cellStyle name="Comma 2 3 2 2 2 4" xfId="1955"/>
    <cellStyle name="Comma 2 3 2 2 2 4 2" xfId="1956"/>
    <cellStyle name="Comma 2 3 2 2 2 4 2 2" xfId="1957"/>
    <cellStyle name="Comma 2 3 2 2 2 4 2 2 2" xfId="1958"/>
    <cellStyle name="Comma 2 3 2 2 2 4 2 3" xfId="1959"/>
    <cellStyle name="Comma 2 3 2 2 2 4 3" xfId="1960"/>
    <cellStyle name="Comma 2 3 2 2 2 4 3 2" xfId="1961"/>
    <cellStyle name="Comma 2 3 2 2 2 4 4" xfId="1962"/>
    <cellStyle name="Comma 2 3 2 2 2 5" xfId="1963"/>
    <cellStyle name="Comma 2 3 2 2 2 5 2" xfId="1964"/>
    <cellStyle name="Comma 2 3 2 2 2 5 2 2" xfId="1965"/>
    <cellStyle name="Comma 2 3 2 2 2 5 3" xfId="1966"/>
    <cellStyle name="Comma 2 3 2 2 2 6" xfId="1967"/>
    <cellStyle name="Comma 2 3 2 2 2 6 2" xfId="1968"/>
    <cellStyle name="Comma 2 3 2 2 2 7" xfId="1969"/>
    <cellStyle name="Comma 2 3 2 2 2 8" xfId="28880"/>
    <cellStyle name="Comma 2 3 2 2 3" xfId="1970"/>
    <cellStyle name="Comma 2 3 2 2 3 2" xfId="1971"/>
    <cellStyle name="Comma 2 3 2 2 3 2 2" xfId="1972"/>
    <cellStyle name="Comma 2 3 2 2 3 2 2 2" xfId="1973"/>
    <cellStyle name="Comma 2 3 2 2 3 2 2 2 2" xfId="1974"/>
    <cellStyle name="Comma 2 3 2 2 3 2 2 3" xfId="1975"/>
    <cellStyle name="Comma 2 3 2 2 3 2 3" xfId="1976"/>
    <cellStyle name="Comma 2 3 2 2 3 2 3 2" xfId="1977"/>
    <cellStyle name="Comma 2 3 2 2 3 2 4" xfId="1978"/>
    <cellStyle name="Comma 2 3 2 2 3 3" xfId="1979"/>
    <cellStyle name="Comma 2 3 2 2 3 3 2" xfId="1980"/>
    <cellStyle name="Comma 2 3 2 2 3 3 2 2" xfId="1981"/>
    <cellStyle name="Comma 2 3 2 2 3 3 3" xfId="1982"/>
    <cellStyle name="Comma 2 3 2 2 3 4" xfId="1983"/>
    <cellStyle name="Comma 2 3 2 2 3 4 2" xfId="1984"/>
    <cellStyle name="Comma 2 3 2 2 3 5" xfId="1985"/>
    <cellStyle name="Comma 2 3 2 2 4" xfId="1986"/>
    <cellStyle name="Comma 2 3 2 2 4 2" xfId="1987"/>
    <cellStyle name="Comma 2 3 2 2 4 2 2" xfId="1988"/>
    <cellStyle name="Comma 2 3 2 2 4 2 2 2" xfId="1989"/>
    <cellStyle name="Comma 2 3 2 2 4 2 2 2 2" xfId="1990"/>
    <cellStyle name="Comma 2 3 2 2 4 2 2 3" xfId="1991"/>
    <cellStyle name="Comma 2 3 2 2 4 2 3" xfId="1992"/>
    <cellStyle name="Comma 2 3 2 2 4 2 3 2" xfId="1993"/>
    <cellStyle name="Comma 2 3 2 2 4 2 4" xfId="1994"/>
    <cellStyle name="Comma 2 3 2 2 4 3" xfId="1995"/>
    <cellStyle name="Comma 2 3 2 2 4 3 2" xfId="1996"/>
    <cellStyle name="Comma 2 3 2 2 4 3 2 2" xfId="1997"/>
    <cellStyle name="Comma 2 3 2 2 4 3 3" xfId="1998"/>
    <cellStyle name="Comma 2 3 2 2 4 4" xfId="1999"/>
    <cellStyle name="Comma 2 3 2 2 4 4 2" xfId="2000"/>
    <cellStyle name="Comma 2 3 2 2 4 5" xfId="2001"/>
    <cellStyle name="Comma 2 3 2 2 5" xfId="2002"/>
    <cellStyle name="Comma 2 3 2 2 5 2" xfId="2003"/>
    <cellStyle name="Comma 2 3 2 2 5 2 2" xfId="2004"/>
    <cellStyle name="Comma 2 3 2 2 5 2 2 2" xfId="2005"/>
    <cellStyle name="Comma 2 3 2 2 5 2 2 2 2" xfId="2006"/>
    <cellStyle name="Comma 2 3 2 2 5 2 2 3" xfId="2007"/>
    <cellStyle name="Comma 2 3 2 2 5 2 3" xfId="2008"/>
    <cellStyle name="Comma 2 3 2 2 5 2 3 2" xfId="2009"/>
    <cellStyle name="Comma 2 3 2 2 5 2 4" xfId="2010"/>
    <cellStyle name="Comma 2 3 2 2 5 3" xfId="2011"/>
    <cellStyle name="Comma 2 3 2 2 5 3 2" xfId="2012"/>
    <cellStyle name="Comma 2 3 2 2 5 3 2 2" xfId="2013"/>
    <cellStyle name="Comma 2 3 2 2 5 3 3" xfId="2014"/>
    <cellStyle name="Comma 2 3 2 2 5 4" xfId="2015"/>
    <cellStyle name="Comma 2 3 2 2 5 4 2" xfId="2016"/>
    <cellStyle name="Comma 2 3 2 2 5 5" xfId="2017"/>
    <cellStyle name="Comma 2 3 2 2 6" xfId="2018"/>
    <cellStyle name="Comma 2 3 2 2 6 2" xfId="2019"/>
    <cellStyle name="Comma 2 3 2 2 6 2 2" xfId="2020"/>
    <cellStyle name="Comma 2 3 2 2 6 2 2 2" xfId="2021"/>
    <cellStyle name="Comma 2 3 2 2 6 2 3" xfId="2022"/>
    <cellStyle name="Comma 2 3 2 2 6 3" xfId="2023"/>
    <cellStyle name="Comma 2 3 2 2 6 3 2" xfId="2024"/>
    <cellStyle name="Comma 2 3 2 2 6 4" xfId="2025"/>
    <cellStyle name="Comma 2 3 2 2 7" xfId="2026"/>
    <cellStyle name="Comma 2 3 2 2 7 2" xfId="2027"/>
    <cellStyle name="Comma 2 3 2 2 7 2 2" xfId="2028"/>
    <cellStyle name="Comma 2 3 2 2 7 3" xfId="2029"/>
    <cellStyle name="Comma 2 3 2 2 8" xfId="2030"/>
    <cellStyle name="Comma 2 3 2 2 8 2" xfId="2031"/>
    <cellStyle name="Comma 2 3 2 2 9" xfId="2032"/>
    <cellStyle name="Comma 2 3 2 2 9 2" xfId="2033"/>
    <cellStyle name="Comma 2 3 2 3" xfId="2034"/>
    <cellStyle name="Comma 2 3 2 3 10" xfId="2035"/>
    <cellStyle name="Comma 2 3 2 3 11" xfId="28881"/>
    <cellStyle name="Comma 2 3 2 3 2" xfId="2036"/>
    <cellStyle name="Comma 2 3 2 3 2 2" xfId="2037"/>
    <cellStyle name="Comma 2 3 2 3 2 2 2" xfId="2038"/>
    <cellStyle name="Comma 2 3 2 3 2 2 2 2" xfId="2039"/>
    <cellStyle name="Comma 2 3 2 3 2 2 2 2 2" xfId="2040"/>
    <cellStyle name="Comma 2 3 2 3 2 2 2 2 2 2" xfId="2041"/>
    <cellStyle name="Comma 2 3 2 3 2 2 2 2 3" xfId="2042"/>
    <cellStyle name="Comma 2 3 2 3 2 2 2 3" xfId="2043"/>
    <cellStyle name="Comma 2 3 2 3 2 2 2 3 2" xfId="2044"/>
    <cellStyle name="Comma 2 3 2 3 2 2 2 4" xfId="2045"/>
    <cellStyle name="Comma 2 3 2 3 2 2 3" xfId="2046"/>
    <cellStyle name="Comma 2 3 2 3 2 2 3 2" xfId="2047"/>
    <cellStyle name="Comma 2 3 2 3 2 2 3 2 2" xfId="2048"/>
    <cellStyle name="Comma 2 3 2 3 2 2 3 3" xfId="2049"/>
    <cellStyle name="Comma 2 3 2 3 2 2 4" xfId="2050"/>
    <cellStyle name="Comma 2 3 2 3 2 2 4 2" xfId="2051"/>
    <cellStyle name="Comma 2 3 2 3 2 2 5" xfId="2052"/>
    <cellStyle name="Comma 2 3 2 3 2 3" xfId="2053"/>
    <cellStyle name="Comma 2 3 2 3 2 3 2" xfId="2054"/>
    <cellStyle name="Comma 2 3 2 3 2 3 2 2" xfId="2055"/>
    <cellStyle name="Comma 2 3 2 3 2 3 2 2 2" xfId="2056"/>
    <cellStyle name="Comma 2 3 2 3 2 3 2 2 2 2" xfId="2057"/>
    <cellStyle name="Comma 2 3 2 3 2 3 2 2 3" xfId="2058"/>
    <cellStyle name="Comma 2 3 2 3 2 3 2 3" xfId="2059"/>
    <cellStyle name="Comma 2 3 2 3 2 3 2 3 2" xfId="2060"/>
    <cellStyle name="Comma 2 3 2 3 2 3 2 4" xfId="2061"/>
    <cellStyle name="Comma 2 3 2 3 2 3 3" xfId="2062"/>
    <cellStyle name="Comma 2 3 2 3 2 3 3 2" xfId="2063"/>
    <cellStyle name="Comma 2 3 2 3 2 3 3 2 2" xfId="2064"/>
    <cellStyle name="Comma 2 3 2 3 2 3 3 3" xfId="2065"/>
    <cellStyle name="Comma 2 3 2 3 2 3 4" xfId="2066"/>
    <cellStyle name="Comma 2 3 2 3 2 3 4 2" xfId="2067"/>
    <cellStyle name="Comma 2 3 2 3 2 3 5" xfId="2068"/>
    <cellStyle name="Comma 2 3 2 3 2 4" xfId="2069"/>
    <cellStyle name="Comma 2 3 2 3 2 4 2" xfId="2070"/>
    <cellStyle name="Comma 2 3 2 3 2 4 2 2" xfId="2071"/>
    <cellStyle name="Comma 2 3 2 3 2 4 2 2 2" xfId="2072"/>
    <cellStyle name="Comma 2 3 2 3 2 4 2 3" xfId="2073"/>
    <cellStyle name="Comma 2 3 2 3 2 4 3" xfId="2074"/>
    <cellStyle name="Comma 2 3 2 3 2 4 3 2" xfId="2075"/>
    <cellStyle name="Comma 2 3 2 3 2 4 4" xfId="2076"/>
    <cellStyle name="Comma 2 3 2 3 2 5" xfId="2077"/>
    <cellStyle name="Comma 2 3 2 3 2 5 2" xfId="2078"/>
    <cellStyle name="Comma 2 3 2 3 2 5 2 2" xfId="2079"/>
    <cellStyle name="Comma 2 3 2 3 2 5 3" xfId="2080"/>
    <cellStyle name="Comma 2 3 2 3 2 6" xfId="2081"/>
    <cellStyle name="Comma 2 3 2 3 2 6 2" xfId="2082"/>
    <cellStyle name="Comma 2 3 2 3 2 7" xfId="2083"/>
    <cellStyle name="Comma 2 3 2 3 2 8" xfId="28882"/>
    <cellStyle name="Comma 2 3 2 3 3" xfId="2084"/>
    <cellStyle name="Comma 2 3 2 3 3 2" xfId="2085"/>
    <cellStyle name="Comma 2 3 2 3 3 2 2" xfId="2086"/>
    <cellStyle name="Comma 2 3 2 3 3 2 2 2" xfId="2087"/>
    <cellStyle name="Comma 2 3 2 3 3 2 2 2 2" xfId="2088"/>
    <cellStyle name="Comma 2 3 2 3 3 2 2 3" xfId="2089"/>
    <cellStyle name="Comma 2 3 2 3 3 2 3" xfId="2090"/>
    <cellStyle name="Comma 2 3 2 3 3 2 3 2" xfId="2091"/>
    <cellStyle name="Comma 2 3 2 3 3 2 4" xfId="2092"/>
    <cellStyle name="Comma 2 3 2 3 3 3" xfId="2093"/>
    <cellStyle name="Comma 2 3 2 3 3 3 2" xfId="2094"/>
    <cellStyle name="Comma 2 3 2 3 3 3 2 2" xfId="2095"/>
    <cellStyle name="Comma 2 3 2 3 3 3 3" xfId="2096"/>
    <cellStyle name="Comma 2 3 2 3 3 4" xfId="2097"/>
    <cellStyle name="Comma 2 3 2 3 3 4 2" xfId="2098"/>
    <cellStyle name="Comma 2 3 2 3 3 5" xfId="2099"/>
    <cellStyle name="Comma 2 3 2 3 4" xfId="2100"/>
    <cellStyle name="Comma 2 3 2 3 4 2" xfId="2101"/>
    <cellStyle name="Comma 2 3 2 3 4 2 2" xfId="2102"/>
    <cellStyle name="Comma 2 3 2 3 4 2 2 2" xfId="2103"/>
    <cellStyle name="Comma 2 3 2 3 4 2 2 2 2" xfId="2104"/>
    <cellStyle name="Comma 2 3 2 3 4 2 2 3" xfId="2105"/>
    <cellStyle name="Comma 2 3 2 3 4 2 3" xfId="2106"/>
    <cellStyle name="Comma 2 3 2 3 4 2 3 2" xfId="2107"/>
    <cellStyle name="Comma 2 3 2 3 4 2 4" xfId="2108"/>
    <cellStyle name="Comma 2 3 2 3 4 3" xfId="2109"/>
    <cellStyle name="Comma 2 3 2 3 4 3 2" xfId="2110"/>
    <cellStyle name="Comma 2 3 2 3 4 3 2 2" xfId="2111"/>
    <cellStyle name="Comma 2 3 2 3 4 3 3" xfId="2112"/>
    <cellStyle name="Comma 2 3 2 3 4 4" xfId="2113"/>
    <cellStyle name="Comma 2 3 2 3 4 4 2" xfId="2114"/>
    <cellStyle name="Comma 2 3 2 3 4 5" xfId="2115"/>
    <cellStyle name="Comma 2 3 2 3 5" xfId="2116"/>
    <cellStyle name="Comma 2 3 2 3 5 2" xfId="2117"/>
    <cellStyle name="Comma 2 3 2 3 5 2 2" xfId="2118"/>
    <cellStyle name="Comma 2 3 2 3 5 2 2 2" xfId="2119"/>
    <cellStyle name="Comma 2 3 2 3 5 2 2 2 2" xfId="2120"/>
    <cellStyle name="Comma 2 3 2 3 5 2 2 3" xfId="2121"/>
    <cellStyle name="Comma 2 3 2 3 5 2 3" xfId="2122"/>
    <cellStyle name="Comma 2 3 2 3 5 2 3 2" xfId="2123"/>
    <cellStyle name="Comma 2 3 2 3 5 2 4" xfId="2124"/>
    <cellStyle name="Comma 2 3 2 3 5 3" xfId="2125"/>
    <cellStyle name="Comma 2 3 2 3 5 3 2" xfId="2126"/>
    <cellStyle name="Comma 2 3 2 3 5 3 2 2" xfId="2127"/>
    <cellStyle name="Comma 2 3 2 3 5 3 3" xfId="2128"/>
    <cellStyle name="Comma 2 3 2 3 5 4" xfId="2129"/>
    <cellStyle name="Comma 2 3 2 3 5 4 2" xfId="2130"/>
    <cellStyle name="Comma 2 3 2 3 5 5" xfId="2131"/>
    <cellStyle name="Comma 2 3 2 3 6" xfId="2132"/>
    <cellStyle name="Comma 2 3 2 3 6 2" xfId="2133"/>
    <cellStyle name="Comma 2 3 2 3 6 2 2" xfId="2134"/>
    <cellStyle name="Comma 2 3 2 3 6 2 2 2" xfId="2135"/>
    <cellStyle name="Comma 2 3 2 3 6 2 3" xfId="2136"/>
    <cellStyle name="Comma 2 3 2 3 6 3" xfId="2137"/>
    <cellStyle name="Comma 2 3 2 3 6 3 2" xfId="2138"/>
    <cellStyle name="Comma 2 3 2 3 6 4" xfId="2139"/>
    <cellStyle name="Comma 2 3 2 3 7" xfId="2140"/>
    <cellStyle name="Comma 2 3 2 3 7 2" xfId="2141"/>
    <cellStyle name="Comma 2 3 2 3 7 2 2" xfId="2142"/>
    <cellStyle name="Comma 2 3 2 3 7 3" xfId="2143"/>
    <cellStyle name="Comma 2 3 2 3 8" xfId="2144"/>
    <cellStyle name="Comma 2 3 2 3 8 2" xfId="2145"/>
    <cellStyle name="Comma 2 3 2 3 9" xfId="2146"/>
    <cellStyle name="Comma 2 3 2 3 9 2" xfId="2147"/>
    <cellStyle name="Comma 2 3 2 4" xfId="2148"/>
    <cellStyle name="Comma 2 3 2 4 2" xfId="2149"/>
    <cellStyle name="Comma 2 3 2 4 2 2" xfId="2150"/>
    <cellStyle name="Comma 2 3 2 4 2 2 2" xfId="2151"/>
    <cellStyle name="Comma 2 3 2 4 2 2 2 2" xfId="2152"/>
    <cellStyle name="Comma 2 3 2 4 2 2 2 2 2" xfId="2153"/>
    <cellStyle name="Comma 2 3 2 4 2 2 2 3" xfId="2154"/>
    <cellStyle name="Comma 2 3 2 4 2 2 3" xfId="2155"/>
    <cellStyle name="Comma 2 3 2 4 2 2 3 2" xfId="2156"/>
    <cellStyle name="Comma 2 3 2 4 2 2 4" xfId="2157"/>
    <cellStyle name="Comma 2 3 2 4 2 3" xfId="2158"/>
    <cellStyle name="Comma 2 3 2 4 2 3 2" xfId="2159"/>
    <cellStyle name="Comma 2 3 2 4 2 3 2 2" xfId="2160"/>
    <cellStyle name="Comma 2 3 2 4 2 3 3" xfId="2161"/>
    <cellStyle name="Comma 2 3 2 4 2 4" xfId="2162"/>
    <cellStyle name="Comma 2 3 2 4 2 4 2" xfId="2163"/>
    <cellStyle name="Comma 2 3 2 4 2 5" xfId="2164"/>
    <cellStyle name="Comma 2 3 2 4 3" xfId="2165"/>
    <cellStyle name="Comma 2 3 2 4 3 2" xfId="2166"/>
    <cellStyle name="Comma 2 3 2 4 3 2 2" xfId="2167"/>
    <cellStyle name="Comma 2 3 2 4 3 2 2 2" xfId="2168"/>
    <cellStyle name="Comma 2 3 2 4 3 2 2 2 2" xfId="2169"/>
    <cellStyle name="Comma 2 3 2 4 3 2 2 3" xfId="2170"/>
    <cellStyle name="Comma 2 3 2 4 3 2 3" xfId="2171"/>
    <cellStyle name="Comma 2 3 2 4 3 2 3 2" xfId="2172"/>
    <cellStyle name="Comma 2 3 2 4 3 2 4" xfId="2173"/>
    <cellStyle name="Comma 2 3 2 4 3 3" xfId="2174"/>
    <cellStyle name="Comma 2 3 2 4 3 3 2" xfId="2175"/>
    <cellStyle name="Comma 2 3 2 4 3 3 2 2" xfId="2176"/>
    <cellStyle name="Comma 2 3 2 4 3 3 3" xfId="2177"/>
    <cellStyle name="Comma 2 3 2 4 3 4" xfId="2178"/>
    <cellStyle name="Comma 2 3 2 4 3 4 2" xfId="2179"/>
    <cellStyle name="Comma 2 3 2 4 3 5" xfId="2180"/>
    <cellStyle name="Comma 2 3 2 4 4" xfId="2181"/>
    <cellStyle name="Comma 2 3 2 4 4 2" xfId="2182"/>
    <cellStyle name="Comma 2 3 2 4 4 2 2" xfId="2183"/>
    <cellStyle name="Comma 2 3 2 4 4 2 2 2" xfId="2184"/>
    <cellStyle name="Comma 2 3 2 4 4 2 3" xfId="2185"/>
    <cellStyle name="Comma 2 3 2 4 4 3" xfId="2186"/>
    <cellStyle name="Comma 2 3 2 4 4 3 2" xfId="2187"/>
    <cellStyle name="Comma 2 3 2 4 4 4" xfId="2188"/>
    <cellStyle name="Comma 2 3 2 4 5" xfId="2189"/>
    <cellStyle name="Comma 2 3 2 4 5 2" xfId="2190"/>
    <cellStyle name="Comma 2 3 2 4 5 2 2" xfId="2191"/>
    <cellStyle name="Comma 2 3 2 4 5 3" xfId="2192"/>
    <cellStyle name="Comma 2 3 2 4 6" xfId="2193"/>
    <cellStyle name="Comma 2 3 2 4 6 2" xfId="2194"/>
    <cellStyle name="Comma 2 3 2 4 7" xfId="2195"/>
    <cellStyle name="Comma 2 3 2 4 8" xfId="28883"/>
    <cellStyle name="Comma 2 3 2 5" xfId="2196"/>
    <cellStyle name="Comma 2 3 2 5 2" xfId="2197"/>
    <cellStyle name="Comma 2 3 2 5 2 2" xfId="2198"/>
    <cellStyle name="Comma 2 3 2 5 2 2 2" xfId="2199"/>
    <cellStyle name="Comma 2 3 2 5 2 2 2 2" xfId="2200"/>
    <cellStyle name="Comma 2 3 2 5 2 2 3" xfId="2201"/>
    <cellStyle name="Comma 2 3 2 5 2 3" xfId="2202"/>
    <cellStyle name="Comma 2 3 2 5 2 3 2" xfId="2203"/>
    <cellStyle name="Comma 2 3 2 5 2 4" xfId="2204"/>
    <cellStyle name="Comma 2 3 2 5 3" xfId="2205"/>
    <cellStyle name="Comma 2 3 2 5 3 2" xfId="2206"/>
    <cellStyle name="Comma 2 3 2 5 3 2 2" xfId="2207"/>
    <cellStyle name="Comma 2 3 2 5 3 3" xfId="2208"/>
    <cellStyle name="Comma 2 3 2 5 4" xfId="2209"/>
    <cellStyle name="Comma 2 3 2 5 4 2" xfId="2210"/>
    <cellStyle name="Comma 2 3 2 5 5" xfId="2211"/>
    <cellStyle name="Comma 2 3 2 6" xfId="2212"/>
    <cellStyle name="Comma 2 3 2 6 2" xfId="2213"/>
    <cellStyle name="Comma 2 3 2 6 2 2" xfId="2214"/>
    <cellStyle name="Comma 2 3 2 6 2 2 2" xfId="2215"/>
    <cellStyle name="Comma 2 3 2 6 2 2 2 2" xfId="2216"/>
    <cellStyle name="Comma 2 3 2 6 2 2 3" xfId="2217"/>
    <cellStyle name="Comma 2 3 2 6 2 3" xfId="2218"/>
    <cellStyle name="Comma 2 3 2 6 2 3 2" xfId="2219"/>
    <cellStyle name="Comma 2 3 2 6 2 4" xfId="2220"/>
    <cellStyle name="Comma 2 3 2 6 3" xfId="2221"/>
    <cellStyle name="Comma 2 3 2 6 3 2" xfId="2222"/>
    <cellStyle name="Comma 2 3 2 6 3 2 2" xfId="2223"/>
    <cellStyle name="Comma 2 3 2 6 3 3" xfId="2224"/>
    <cellStyle name="Comma 2 3 2 6 4" xfId="2225"/>
    <cellStyle name="Comma 2 3 2 6 4 2" xfId="2226"/>
    <cellStyle name="Comma 2 3 2 6 5" xfId="2227"/>
    <cellStyle name="Comma 2 3 2 7" xfId="2228"/>
    <cellStyle name="Comma 2 3 2 7 2" xfId="2229"/>
    <cellStyle name="Comma 2 3 2 7 2 2" xfId="2230"/>
    <cellStyle name="Comma 2 3 2 7 2 2 2" xfId="2231"/>
    <cellStyle name="Comma 2 3 2 7 2 2 2 2" xfId="2232"/>
    <cellStyle name="Comma 2 3 2 7 2 2 3" xfId="2233"/>
    <cellStyle name="Comma 2 3 2 7 2 3" xfId="2234"/>
    <cellStyle name="Comma 2 3 2 7 2 3 2" xfId="2235"/>
    <cellStyle name="Comma 2 3 2 7 2 4" xfId="2236"/>
    <cellStyle name="Comma 2 3 2 7 3" xfId="2237"/>
    <cellStyle name="Comma 2 3 2 7 3 2" xfId="2238"/>
    <cellStyle name="Comma 2 3 2 7 3 2 2" xfId="2239"/>
    <cellStyle name="Comma 2 3 2 7 3 3" xfId="2240"/>
    <cellStyle name="Comma 2 3 2 7 4" xfId="2241"/>
    <cellStyle name="Comma 2 3 2 7 4 2" xfId="2242"/>
    <cellStyle name="Comma 2 3 2 7 5" xfId="2243"/>
    <cellStyle name="Comma 2 3 2 8" xfId="2244"/>
    <cellStyle name="Comma 2 3 2 8 2" xfId="2245"/>
    <cellStyle name="Comma 2 3 2 8 2 2" xfId="2246"/>
    <cellStyle name="Comma 2 3 2 8 2 2 2" xfId="2247"/>
    <cellStyle name="Comma 2 3 2 8 2 3" xfId="2248"/>
    <cellStyle name="Comma 2 3 2 8 3" xfId="2249"/>
    <cellStyle name="Comma 2 3 2 8 3 2" xfId="2250"/>
    <cellStyle name="Comma 2 3 2 8 4" xfId="2251"/>
    <cellStyle name="Comma 2 3 2 9" xfId="2252"/>
    <cellStyle name="Comma 2 3 2 9 2" xfId="2253"/>
    <cellStyle name="Comma 2 3 2 9 2 2" xfId="2254"/>
    <cellStyle name="Comma 2 3 2 9 3" xfId="2255"/>
    <cellStyle name="Comma 2 3 3" xfId="2256"/>
    <cellStyle name="Comma 2 3 3 10" xfId="2257"/>
    <cellStyle name="Comma 2 3 3 10 2" xfId="2258"/>
    <cellStyle name="Comma 2 3 3 11" xfId="2259"/>
    <cellStyle name="Comma 2 3 3 12" xfId="28884"/>
    <cellStyle name="Comma 2 3 3 2" xfId="2260"/>
    <cellStyle name="Comma 2 3 3 2 10" xfId="2261"/>
    <cellStyle name="Comma 2 3 3 2 11" xfId="28885"/>
    <cellStyle name="Comma 2 3 3 2 2" xfId="2262"/>
    <cellStyle name="Comma 2 3 3 2 2 2" xfId="2263"/>
    <cellStyle name="Comma 2 3 3 2 2 2 2" xfId="2264"/>
    <cellStyle name="Comma 2 3 3 2 2 2 2 2" xfId="2265"/>
    <cellStyle name="Comma 2 3 3 2 2 2 2 2 2" xfId="2266"/>
    <cellStyle name="Comma 2 3 3 2 2 2 2 2 2 2" xfId="2267"/>
    <cellStyle name="Comma 2 3 3 2 2 2 2 2 3" xfId="2268"/>
    <cellStyle name="Comma 2 3 3 2 2 2 2 3" xfId="2269"/>
    <cellStyle name="Comma 2 3 3 2 2 2 2 3 2" xfId="2270"/>
    <cellStyle name="Comma 2 3 3 2 2 2 2 4" xfId="2271"/>
    <cellStyle name="Comma 2 3 3 2 2 2 3" xfId="2272"/>
    <cellStyle name="Comma 2 3 3 2 2 2 3 2" xfId="2273"/>
    <cellStyle name="Comma 2 3 3 2 2 2 3 2 2" xfId="2274"/>
    <cellStyle name="Comma 2 3 3 2 2 2 3 3" xfId="2275"/>
    <cellStyle name="Comma 2 3 3 2 2 2 4" xfId="2276"/>
    <cellStyle name="Comma 2 3 3 2 2 2 4 2" xfId="2277"/>
    <cellStyle name="Comma 2 3 3 2 2 2 5" xfId="2278"/>
    <cellStyle name="Comma 2 3 3 2 2 3" xfId="2279"/>
    <cellStyle name="Comma 2 3 3 2 2 3 2" xfId="2280"/>
    <cellStyle name="Comma 2 3 3 2 2 3 2 2" xfId="2281"/>
    <cellStyle name="Comma 2 3 3 2 2 3 2 2 2" xfId="2282"/>
    <cellStyle name="Comma 2 3 3 2 2 3 2 2 2 2" xfId="2283"/>
    <cellStyle name="Comma 2 3 3 2 2 3 2 2 3" xfId="2284"/>
    <cellStyle name="Comma 2 3 3 2 2 3 2 3" xfId="2285"/>
    <cellStyle name="Comma 2 3 3 2 2 3 2 3 2" xfId="2286"/>
    <cellStyle name="Comma 2 3 3 2 2 3 2 4" xfId="2287"/>
    <cellStyle name="Comma 2 3 3 2 2 3 3" xfId="2288"/>
    <cellStyle name="Comma 2 3 3 2 2 3 3 2" xfId="2289"/>
    <cellStyle name="Comma 2 3 3 2 2 3 3 2 2" xfId="2290"/>
    <cellStyle name="Comma 2 3 3 2 2 3 3 3" xfId="2291"/>
    <cellStyle name="Comma 2 3 3 2 2 3 4" xfId="2292"/>
    <cellStyle name="Comma 2 3 3 2 2 3 4 2" xfId="2293"/>
    <cellStyle name="Comma 2 3 3 2 2 3 5" xfId="2294"/>
    <cellStyle name="Comma 2 3 3 2 2 4" xfId="2295"/>
    <cellStyle name="Comma 2 3 3 2 2 4 2" xfId="2296"/>
    <cellStyle name="Comma 2 3 3 2 2 4 2 2" xfId="2297"/>
    <cellStyle name="Comma 2 3 3 2 2 4 2 2 2" xfId="2298"/>
    <cellStyle name="Comma 2 3 3 2 2 4 2 3" xfId="2299"/>
    <cellStyle name="Comma 2 3 3 2 2 4 3" xfId="2300"/>
    <cellStyle name="Comma 2 3 3 2 2 4 3 2" xfId="2301"/>
    <cellStyle name="Comma 2 3 3 2 2 4 4" xfId="2302"/>
    <cellStyle name="Comma 2 3 3 2 2 5" xfId="2303"/>
    <cellStyle name="Comma 2 3 3 2 2 5 2" xfId="2304"/>
    <cellStyle name="Comma 2 3 3 2 2 5 2 2" xfId="2305"/>
    <cellStyle name="Comma 2 3 3 2 2 5 3" xfId="2306"/>
    <cellStyle name="Comma 2 3 3 2 2 6" xfId="2307"/>
    <cellStyle name="Comma 2 3 3 2 2 6 2" xfId="2308"/>
    <cellStyle name="Comma 2 3 3 2 2 7" xfId="2309"/>
    <cellStyle name="Comma 2 3 3 2 2 8" xfId="28886"/>
    <cellStyle name="Comma 2 3 3 2 3" xfId="2310"/>
    <cellStyle name="Comma 2 3 3 2 3 2" xfId="2311"/>
    <cellStyle name="Comma 2 3 3 2 3 2 2" xfId="2312"/>
    <cellStyle name="Comma 2 3 3 2 3 2 2 2" xfId="2313"/>
    <cellStyle name="Comma 2 3 3 2 3 2 2 2 2" xfId="2314"/>
    <cellStyle name="Comma 2 3 3 2 3 2 2 3" xfId="2315"/>
    <cellStyle name="Comma 2 3 3 2 3 2 3" xfId="2316"/>
    <cellStyle name="Comma 2 3 3 2 3 2 3 2" xfId="2317"/>
    <cellStyle name="Comma 2 3 3 2 3 2 4" xfId="2318"/>
    <cellStyle name="Comma 2 3 3 2 3 3" xfId="2319"/>
    <cellStyle name="Comma 2 3 3 2 3 3 2" xfId="2320"/>
    <cellStyle name="Comma 2 3 3 2 3 3 2 2" xfId="2321"/>
    <cellStyle name="Comma 2 3 3 2 3 3 3" xfId="2322"/>
    <cellStyle name="Comma 2 3 3 2 3 4" xfId="2323"/>
    <cellStyle name="Comma 2 3 3 2 3 4 2" xfId="2324"/>
    <cellStyle name="Comma 2 3 3 2 3 5" xfId="2325"/>
    <cellStyle name="Comma 2 3 3 2 4" xfId="2326"/>
    <cellStyle name="Comma 2 3 3 2 4 2" xfId="2327"/>
    <cellStyle name="Comma 2 3 3 2 4 2 2" xfId="2328"/>
    <cellStyle name="Comma 2 3 3 2 4 2 2 2" xfId="2329"/>
    <cellStyle name="Comma 2 3 3 2 4 2 2 2 2" xfId="2330"/>
    <cellStyle name="Comma 2 3 3 2 4 2 2 3" xfId="2331"/>
    <cellStyle name="Comma 2 3 3 2 4 2 3" xfId="2332"/>
    <cellStyle name="Comma 2 3 3 2 4 2 3 2" xfId="2333"/>
    <cellStyle name="Comma 2 3 3 2 4 2 4" xfId="2334"/>
    <cellStyle name="Comma 2 3 3 2 4 3" xfId="2335"/>
    <cellStyle name="Comma 2 3 3 2 4 3 2" xfId="2336"/>
    <cellStyle name="Comma 2 3 3 2 4 3 2 2" xfId="2337"/>
    <cellStyle name="Comma 2 3 3 2 4 3 3" xfId="2338"/>
    <cellStyle name="Comma 2 3 3 2 4 4" xfId="2339"/>
    <cellStyle name="Comma 2 3 3 2 4 4 2" xfId="2340"/>
    <cellStyle name="Comma 2 3 3 2 4 5" xfId="2341"/>
    <cellStyle name="Comma 2 3 3 2 5" xfId="2342"/>
    <cellStyle name="Comma 2 3 3 2 5 2" xfId="2343"/>
    <cellStyle name="Comma 2 3 3 2 5 2 2" xfId="2344"/>
    <cellStyle name="Comma 2 3 3 2 5 2 2 2" xfId="2345"/>
    <cellStyle name="Comma 2 3 3 2 5 2 2 2 2" xfId="2346"/>
    <cellStyle name="Comma 2 3 3 2 5 2 2 3" xfId="2347"/>
    <cellStyle name="Comma 2 3 3 2 5 2 3" xfId="2348"/>
    <cellStyle name="Comma 2 3 3 2 5 2 3 2" xfId="2349"/>
    <cellStyle name="Comma 2 3 3 2 5 2 4" xfId="2350"/>
    <cellStyle name="Comma 2 3 3 2 5 3" xfId="2351"/>
    <cellStyle name="Comma 2 3 3 2 5 3 2" xfId="2352"/>
    <cellStyle name="Comma 2 3 3 2 5 3 2 2" xfId="2353"/>
    <cellStyle name="Comma 2 3 3 2 5 3 3" xfId="2354"/>
    <cellStyle name="Comma 2 3 3 2 5 4" xfId="2355"/>
    <cellStyle name="Comma 2 3 3 2 5 4 2" xfId="2356"/>
    <cellStyle name="Comma 2 3 3 2 5 5" xfId="2357"/>
    <cellStyle name="Comma 2 3 3 2 6" xfId="2358"/>
    <cellStyle name="Comma 2 3 3 2 6 2" xfId="2359"/>
    <cellStyle name="Comma 2 3 3 2 6 2 2" xfId="2360"/>
    <cellStyle name="Comma 2 3 3 2 6 2 2 2" xfId="2361"/>
    <cellStyle name="Comma 2 3 3 2 6 2 3" xfId="2362"/>
    <cellStyle name="Comma 2 3 3 2 6 3" xfId="2363"/>
    <cellStyle name="Comma 2 3 3 2 6 3 2" xfId="2364"/>
    <cellStyle name="Comma 2 3 3 2 6 4" xfId="2365"/>
    <cellStyle name="Comma 2 3 3 2 7" xfId="2366"/>
    <cellStyle name="Comma 2 3 3 2 7 2" xfId="2367"/>
    <cellStyle name="Comma 2 3 3 2 7 2 2" xfId="2368"/>
    <cellStyle name="Comma 2 3 3 2 7 3" xfId="2369"/>
    <cellStyle name="Comma 2 3 3 2 8" xfId="2370"/>
    <cellStyle name="Comma 2 3 3 2 8 2" xfId="2371"/>
    <cellStyle name="Comma 2 3 3 2 9" xfId="2372"/>
    <cellStyle name="Comma 2 3 3 2 9 2" xfId="2373"/>
    <cellStyle name="Comma 2 3 3 3" xfId="2374"/>
    <cellStyle name="Comma 2 3 3 3 2" xfId="2375"/>
    <cellStyle name="Comma 2 3 3 3 2 2" xfId="2376"/>
    <cellStyle name="Comma 2 3 3 3 2 2 2" xfId="2377"/>
    <cellStyle name="Comma 2 3 3 3 2 2 2 2" xfId="2378"/>
    <cellStyle name="Comma 2 3 3 3 2 2 2 2 2" xfId="2379"/>
    <cellStyle name="Comma 2 3 3 3 2 2 2 3" xfId="2380"/>
    <cellStyle name="Comma 2 3 3 3 2 2 3" xfId="2381"/>
    <cellStyle name="Comma 2 3 3 3 2 2 3 2" xfId="2382"/>
    <cellStyle name="Comma 2 3 3 3 2 2 4" xfId="2383"/>
    <cellStyle name="Comma 2 3 3 3 2 3" xfId="2384"/>
    <cellStyle name="Comma 2 3 3 3 2 3 2" xfId="2385"/>
    <cellStyle name="Comma 2 3 3 3 2 3 2 2" xfId="2386"/>
    <cellStyle name="Comma 2 3 3 3 2 3 3" xfId="2387"/>
    <cellStyle name="Comma 2 3 3 3 2 4" xfId="2388"/>
    <cellStyle name="Comma 2 3 3 3 2 4 2" xfId="2389"/>
    <cellStyle name="Comma 2 3 3 3 2 5" xfId="2390"/>
    <cellStyle name="Comma 2 3 3 3 3" xfId="2391"/>
    <cellStyle name="Comma 2 3 3 3 3 2" xfId="2392"/>
    <cellStyle name="Comma 2 3 3 3 3 2 2" xfId="2393"/>
    <cellStyle name="Comma 2 3 3 3 3 2 2 2" xfId="2394"/>
    <cellStyle name="Comma 2 3 3 3 3 2 2 2 2" xfId="2395"/>
    <cellStyle name="Comma 2 3 3 3 3 2 2 3" xfId="2396"/>
    <cellStyle name="Comma 2 3 3 3 3 2 3" xfId="2397"/>
    <cellStyle name="Comma 2 3 3 3 3 2 3 2" xfId="2398"/>
    <cellStyle name="Comma 2 3 3 3 3 2 4" xfId="2399"/>
    <cellStyle name="Comma 2 3 3 3 3 3" xfId="2400"/>
    <cellStyle name="Comma 2 3 3 3 3 3 2" xfId="2401"/>
    <cellStyle name="Comma 2 3 3 3 3 3 2 2" xfId="2402"/>
    <cellStyle name="Comma 2 3 3 3 3 3 3" xfId="2403"/>
    <cellStyle name="Comma 2 3 3 3 3 4" xfId="2404"/>
    <cellStyle name="Comma 2 3 3 3 3 4 2" xfId="2405"/>
    <cellStyle name="Comma 2 3 3 3 3 5" xfId="2406"/>
    <cellStyle name="Comma 2 3 3 3 4" xfId="2407"/>
    <cellStyle name="Comma 2 3 3 3 4 2" xfId="2408"/>
    <cellStyle name="Comma 2 3 3 3 4 2 2" xfId="2409"/>
    <cellStyle name="Comma 2 3 3 3 4 2 2 2" xfId="2410"/>
    <cellStyle name="Comma 2 3 3 3 4 2 3" xfId="2411"/>
    <cellStyle name="Comma 2 3 3 3 4 3" xfId="2412"/>
    <cellStyle name="Comma 2 3 3 3 4 3 2" xfId="2413"/>
    <cellStyle name="Comma 2 3 3 3 4 4" xfId="2414"/>
    <cellStyle name="Comma 2 3 3 3 5" xfId="2415"/>
    <cellStyle name="Comma 2 3 3 3 5 2" xfId="2416"/>
    <cellStyle name="Comma 2 3 3 3 5 2 2" xfId="2417"/>
    <cellStyle name="Comma 2 3 3 3 5 3" xfId="2418"/>
    <cellStyle name="Comma 2 3 3 3 6" xfId="2419"/>
    <cellStyle name="Comma 2 3 3 3 6 2" xfId="2420"/>
    <cellStyle name="Comma 2 3 3 3 7" xfId="2421"/>
    <cellStyle name="Comma 2 3 3 3 8" xfId="28887"/>
    <cellStyle name="Comma 2 3 3 4" xfId="2422"/>
    <cellStyle name="Comma 2 3 3 4 2" xfId="2423"/>
    <cellStyle name="Comma 2 3 3 4 2 2" xfId="2424"/>
    <cellStyle name="Comma 2 3 3 4 2 2 2" xfId="2425"/>
    <cellStyle name="Comma 2 3 3 4 2 2 2 2" xfId="2426"/>
    <cellStyle name="Comma 2 3 3 4 2 2 3" xfId="2427"/>
    <cellStyle name="Comma 2 3 3 4 2 3" xfId="2428"/>
    <cellStyle name="Comma 2 3 3 4 2 3 2" xfId="2429"/>
    <cellStyle name="Comma 2 3 3 4 2 4" xfId="2430"/>
    <cellStyle name="Comma 2 3 3 4 3" xfId="2431"/>
    <cellStyle name="Comma 2 3 3 4 3 2" xfId="2432"/>
    <cellStyle name="Comma 2 3 3 4 3 2 2" xfId="2433"/>
    <cellStyle name="Comma 2 3 3 4 3 3" xfId="2434"/>
    <cellStyle name="Comma 2 3 3 4 4" xfId="2435"/>
    <cellStyle name="Comma 2 3 3 4 4 2" xfId="2436"/>
    <cellStyle name="Comma 2 3 3 4 5" xfId="2437"/>
    <cellStyle name="Comma 2 3 3 5" xfId="2438"/>
    <cellStyle name="Comma 2 3 3 5 2" xfId="2439"/>
    <cellStyle name="Comma 2 3 3 5 2 2" xfId="2440"/>
    <cellStyle name="Comma 2 3 3 5 2 2 2" xfId="2441"/>
    <cellStyle name="Comma 2 3 3 5 2 2 2 2" xfId="2442"/>
    <cellStyle name="Comma 2 3 3 5 2 2 3" xfId="2443"/>
    <cellStyle name="Comma 2 3 3 5 2 3" xfId="2444"/>
    <cellStyle name="Comma 2 3 3 5 2 3 2" xfId="2445"/>
    <cellStyle name="Comma 2 3 3 5 2 4" xfId="2446"/>
    <cellStyle name="Comma 2 3 3 5 3" xfId="2447"/>
    <cellStyle name="Comma 2 3 3 5 3 2" xfId="2448"/>
    <cellStyle name="Comma 2 3 3 5 3 2 2" xfId="2449"/>
    <cellStyle name="Comma 2 3 3 5 3 3" xfId="2450"/>
    <cellStyle name="Comma 2 3 3 5 4" xfId="2451"/>
    <cellStyle name="Comma 2 3 3 5 4 2" xfId="2452"/>
    <cellStyle name="Comma 2 3 3 5 5" xfId="2453"/>
    <cellStyle name="Comma 2 3 3 6" xfId="2454"/>
    <cellStyle name="Comma 2 3 3 6 2" xfId="2455"/>
    <cellStyle name="Comma 2 3 3 6 2 2" xfId="2456"/>
    <cellStyle name="Comma 2 3 3 6 2 2 2" xfId="2457"/>
    <cellStyle name="Comma 2 3 3 6 2 2 2 2" xfId="2458"/>
    <cellStyle name="Comma 2 3 3 6 2 2 3" xfId="2459"/>
    <cellStyle name="Comma 2 3 3 6 2 3" xfId="2460"/>
    <cellStyle name="Comma 2 3 3 6 2 3 2" xfId="2461"/>
    <cellStyle name="Comma 2 3 3 6 2 4" xfId="2462"/>
    <cellStyle name="Comma 2 3 3 6 3" xfId="2463"/>
    <cellStyle name="Comma 2 3 3 6 3 2" xfId="2464"/>
    <cellStyle name="Comma 2 3 3 6 3 2 2" xfId="2465"/>
    <cellStyle name="Comma 2 3 3 6 3 3" xfId="2466"/>
    <cellStyle name="Comma 2 3 3 6 4" xfId="2467"/>
    <cellStyle name="Comma 2 3 3 6 4 2" xfId="2468"/>
    <cellStyle name="Comma 2 3 3 6 5" xfId="2469"/>
    <cellStyle name="Comma 2 3 3 7" xfId="2470"/>
    <cellStyle name="Comma 2 3 3 7 2" xfId="2471"/>
    <cellStyle name="Comma 2 3 3 7 2 2" xfId="2472"/>
    <cellStyle name="Comma 2 3 3 7 2 2 2" xfId="2473"/>
    <cellStyle name="Comma 2 3 3 7 2 3" xfId="2474"/>
    <cellStyle name="Comma 2 3 3 7 3" xfId="2475"/>
    <cellStyle name="Comma 2 3 3 7 3 2" xfId="2476"/>
    <cellStyle name="Comma 2 3 3 7 4" xfId="2477"/>
    <cellStyle name="Comma 2 3 3 8" xfId="2478"/>
    <cellStyle name="Comma 2 3 3 8 2" xfId="2479"/>
    <cellStyle name="Comma 2 3 3 8 2 2" xfId="2480"/>
    <cellStyle name="Comma 2 3 3 8 3" xfId="2481"/>
    <cellStyle name="Comma 2 3 3 9" xfId="2482"/>
    <cellStyle name="Comma 2 3 3 9 2" xfId="2483"/>
    <cellStyle name="Comma 2 3 4" xfId="2484"/>
    <cellStyle name="Comma 2 3 4 10" xfId="2485"/>
    <cellStyle name="Comma 2 3 4 11" xfId="28888"/>
    <cellStyle name="Comma 2 3 4 2" xfId="2486"/>
    <cellStyle name="Comma 2 3 4 2 2" xfId="2487"/>
    <cellStyle name="Comma 2 3 4 2 2 2" xfId="2488"/>
    <cellStyle name="Comma 2 3 4 2 2 2 2" xfId="2489"/>
    <cellStyle name="Comma 2 3 4 2 2 2 2 2" xfId="2490"/>
    <cellStyle name="Comma 2 3 4 2 2 2 2 2 2" xfId="2491"/>
    <cellStyle name="Comma 2 3 4 2 2 2 2 3" xfId="2492"/>
    <cellStyle name="Comma 2 3 4 2 2 2 3" xfId="2493"/>
    <cellStyle name="Comma 2 3 4 2 2 2 3 2" xfId="2494"/>
    <cellStyle name="Comma 2 3 4 2 2 2 4" xfId="2495"/>
    <cellStyle name="Comma 2 3 4 2 2 3" xfId="2496"/>
    <cellStyle name="Comma 2 3 4 2 2 3 2" xfId="2497"/>
    <cellStyle name="Comma 2 3 4 2 2 3 2 2" xfId="2498"/>
    <cellStyle name="Comma 2 3 4 2 2 3 3" xfId="2499"/>
    <cellStyle name="Comma 2 3 4 2 2 4" xfId="2500"/>
    <cellStyle name="Comma 2 3 4 2 2 4 2" xfId="2501"/>
    <cellStyle name="Comma 2 3 4 2 2 5" xfId="2502"/>
    <cellStyle name="Comma 2 3 4 2 3" xfId="2503"/>
    <cellStyle name="Comma 2 3 4 2 3 2" xfId="2504"/>
    <cellStyle name="Comma 2 3 4 2 3 2 2" xfId="2505"/>
    <cellStyle name="Comma 2 3 4 2 3 2 2 2" xfId="2506"/>
    <cellStyle name="Comma 2 3 4 2 3 2 2 2 2" xfId="2507"/>
    <cellStyle name="Comma 2 3 4 2 3 2 2 3" xfId="2508"/>
    <cellStyle name="Comma 2 3 4 2 3 2 3" xfId="2509"/>
    <cellStyle name="Comma 2 3 4 2 3 2 3 2" xfId="2510"/>
    <cellStyle name="Comma 2 3 4 2 3 2 4" xfId="2511"/>
    <cellStyle name="Comma 2 3 4 2 3 3" xfId="2512"/>
    <cellStyle name="Comma 2 3 4 2 3 3 2" xfId="2513"/>
    <cellStyle name="Comma 2 3 4 2 3 3 2 2" xfId="2514"/>
    <cellStyle name="Comma 2 3 4 2 3 3 3" xfId="2515"/>
    <cellStyle name="Comma 2 3 4 2 3 4" xfId="2516"/>
    <cellStyle name="Comma 2 3 4 2 3 4 2" xfId="2517"/>
    <cellStyle name="Comma 2 3 4 2 3 5" xfId="2518"/>
    <cellStyle name="Comma 2 3 4 2 4" xfId="2519"/>
    <cellStyle name="Comma 2 3 4 2 4 2" xfId="2520"/>
    <cellStyle name="Comma 2 3 4 2 4 2 2" xfId="2521"/>
    <cellStyle name="Comma 2 3 4 2 4 2 2 2" xfId="2522"/>
    <cellStyle name="Comma 2 3 4 2 4 2 3" xfId="2523"/>
    <cellStyle name="Comma 2 3 4 2 4 3" xfId="2524"/>
    <cellStyle name="Comma 2 3 4 2 4 3 2" xfId="2525"/>
    <cellStyle name="Comma 2 3 4 2 4 4" xfId="2526"/>
    <cellStyle name="Comma 2 3 4 2 5" xfId="2527"/>
    <cellStyle name="Comma 2 3 4 2 5 2" xfId="2528"/>
    <cellStyle name="Comma 2 3 4 2 5 2 2" xfId="2529"/>
    <cellStyle name="Comma 2 3 4 2 5 3" xfId="2530"/>
    <cellStyle name="Comma 2 3 4 2 6" xfId="2531"/>
    <cellStyle name="Comma 2 3 4 2 6 2" xfId="2532"/>
    <cellStyle name="Comma 2 3 4 2 7" xfId="2533"/>
    <cellStyle name="Comma 2 3 4 2 8" xfId="28889"/>
    <cellStyle name="Comma 2 3 4 3" xfId="2534"/>
    <cellStyle name="Comma 2 3 4 3 2" xfId="2535"/>
    <cellStyle name="Comma 2 3 4 3 2 2" xfId="2536"/>
    <cellStyle name="Comma 2 3 4 3 2 2 2" xfId="2537"/>
    <cellStyle name="Comma 2 3 4 3 2 2 2 2" xfId="2538"/>
    <cellStyle name="Comma 2 3 4 3 2 2 3" xfId="2539"/>
    <cellStyle name="Comma 2 3 4 3 2 3" xfId="2540"/>
    <cellStyle name="Comma 2 3 4 3 2 3 2" xfId="2541"/>
    <cellStyle name="Comma 2 3 4 3 2 4" xfId="2542"/>
    <cellStyle name="Comma 2 3 4 3 3" xfId="2543"/>
    <cellStyle name="Comma 2 3 4 3 3 2" xfId="2544"/>
    <cellStyle name="Comma 2 3 4 3 3 2 2" xfId="2545"/>
    <cellStyle name="Comma 2 3 4 3 3 3" xfId="2546"/>
    <cellStyle name="Comma 2 3 4 3 4" xfId="2547"/>
    <cellStyle name="Comma 2 3 4 3 4 2" xfId="2548"/>
    <cellStyle name="Comma 2 3 4 3 5" xfId="2549"/>
    <cellStyle name="Comma 2 3 4 4" xfId="2550"/>
    <cellStyle name="Comma 2 3 4 4 2" xfId="2551"/>
    <cellStyle name="Comma 2 3 4 4 2 2" xfId="2552"/>
    <cellStyle name="Comma 2 3 4 4 2 2 2" xfId="2553"/>
    <cellStyle name="Comma 2 3 4 4 2 2 2 2" xfId="2554"/>
    <cellStyle name="Comma 2 3 4 4 2 2 3" xfId="2555"/>
    <cellStyle name="Comma 2 3 4 4 2 3" xfId="2556"/>
    <cellStyle name="Comma 2 3 4 4 2 3 2" xfId="2557"/>
    <cellStyle name="Comma 2 3 4 4 2 4" xfId="2558"/>
    <cellStyle name="Comma 2 3 4 4 3" xfId="2559"/>
    <cellStyle name="Comma 2 3 4 4 3 2" xfId="2560"/>
    <cellStyle name="Comma 2 3 4 4 3 2 2" xfId="2561"/>
    <cellStyle name="Comma 2 3 4 4 3 3" xfId="2562"/>
    <cellStyle name="Comma 2 3 4 4 4" xfId="2563"/>
    <cellStyle name="Comma 2 3 4 4 4 2" xfId="2564"/>
    <cellStyle name="Comma 2 3 4 4 5" xfId="2565"/>
    <cellStyle name="Comma 2 3 4 5" xfId="2566"/>
    <cellStyle name="Comma 2 3 4 5 2" xfId="2567"/>
    <cellStyle name="Comma 2 3 4 5 2 2" xfId="2568"/>
    <cellStyle name="Comma 2 3 4 5 2 2 2" xfId="2569"/>
    <cellStyle name="Comma 2 3 4 5 2 2 2 2" xfId="2570"/>
    <cellStyle name="Comma 2 3 4 5 2 2 3" xfId="2571"/>
    <cellStyle name="Comma 2 3 4 5 2 3" xfId="2572"/>
    <cellStyle name="Comma 2 3 4 5 2 3 2" xfId="2573"/>
    <cellStyle name="Comma 2 3 4 5 2 4" xfId="2574"/>
    <cellStyle name="Comma 2 3 4 5 3" xfId="2575"/>
    <cellStyle name="Comma 2 3 4 5 3 2" xfId="2576"/>
    <cellStyle name="Comma 2 3 4 5 3 2 2" xfId="2577"/>
    <cellStyle name="Comma 2 3 4 5 3 3" xfId="2578"/>
    <cellStyle name="Comma 2 3 4 5 4" xfId="2579"/>
    <cellStyle name="Comma 2 3 4 5 4 2" xfId="2580"/>
    <cellStyle name="Comma 2 3 4 5 5" xfId="2581"/>
    <cellStyle name="Comma 2 3 4 6" xfId="2582"/>
    <cellStyle name="Comma 2 3 4 6 2" xfId="2583"/>
    <cellStyle name="Comma 2 3 4 6 2 2" xfId="2584"/>
    <cellStyle name="Comma 2 3 4 6 2 2 2" xfId="2585"/>
    <cellStyle name="Comma 2 3 4 6 2 3" xfId="2586"/>
    <cellStyle name="Comma 2 3 4 6 3" xfId="2587"/>
    <cellStyle name="Comma 2 3 4 6 3 2" xfId="2588"/>
    <cellStyle name="Comma 2 3 4 6 4" xfId="2589"/>
    <cellStyle name="Comma 2 3 4 7" xfId="2590"/>
    <cellStyle name="Comma 2 3 4 7 2" xfId="2591"/>
    <cellStyle name="Comma 2 3 4 7 2 2" xfId="2592"/>
    <cellStyle name="Comma 2 3 4 7 3" xfId="2593"/>
    <cellStyle name="Comma 2 3 4 8" xfId="2594"/>
    <cellStyle name="Comma 2 3 4 8 2" xfId="2595"/>
    <cellStyle name="Comma 2 3 4 9" xfId="2596"/>
    <cellStyle name="Comma 2 3 4 9 2" xfId="2597"/>
    <cellStyle name="Comma 2 3 5" xfId="2598"/>
    <cellStyle name="Comma 2 3 5 10" xfId="2599"/>
    <cellStyle name="Comma 2 3 5 11" xfId="28890"/>
    <cellStyle name="Comma 2 3 5 2" xfId="2600"/>
    <cellStyle name="Comma 2 3 5 2 2" xfId="2601"/>
    <cellStyle name="Comma 2 3 5 2 2 2" xfId="2602"/>
    <cellStyle name="Comma 2 3 5 2 2 2 2" xfId="2603"/>
    <cellStyle name="Comma 2 3 5 2 2 2 2 2" xfId="2604"/>
    <cellStyle name="Comma 2 3 5 2 2 2 2 2 2" xfId="2605"/>
    <cellStyle name="Comma 2 3 5 2 2 2 2 3" xfId="2606"/>
    <cellStyle name="Comma 2 3 5 2 2 2 3" xfId="2607"/>
    <cellStyle name="Comma 2 3 5 2 2 2 3 2" xfId="2608"/>
    <cellStyle name="Comma 2 3 5 2 2 2 4" xfId="2609"/>
    <cellStyle name="Comma 2 3 5 2 2 3" xfId="2610"/>
    <cellStyle name="Comma 2 3 5 2 2 3 2" xfId="2611"/>
    <cellStyle name="Comma 2 3 5 2 2 3 2 2" xfId="2612"/>
    <cellStyle name="Comma 2 3 5 2 2 3 3" xfId="2613"/>
    <cellStyle name="Comma 2 3 5 2 2 4" xfId="2614"/>
    <cellStyle name="Comma 2 3 5 2 2 4 2" xfId="2615"/>
    <cellStyle name="Comma 2 3 5 2 2 5" xfId="2616"/>
    <cellStyle name="Comma 2 3 5 2 3" xfId="2617"/>
    <cellStyle name="Comma 2 3 5 2 3 2" xfId="2618"/>
    <cellStyle name="Comma 2 3 5 2 3 2 2" xfId="2619"/>
    <cellStyle name="Comma 2 3 5 2 3 2 2 2" xfId="2620"/>
    <cellStyle name="Comma 2 3 5 2 3 2 2 2 2" xfId="2621"/>
    <cellStyle name="Comma 2 3 5 2 3 2 2 3" xfId="2622"/>
    <cellStyle name="Comma 2 3 5 2 3 2 3" xfId="2623"/>
    <cellStyle name="Comma 2 3 5 2 3 2 3 2" xfId="2624"/>
    <cellStyle name="Comma 2 3 5 2 3 2 4" xfId="2625"/>
    <cellStyle name="Comma 2 3 5 2 3 3" xfId="2626"/>
    <cellStyle name="Comma 2 3 5 2 3 3 2" xfId="2627"/>
    <cellStyle name="Comma 2 3 5 2 3 3 2 2" xfId="2628"/>
    <cellStyle name="Comma 2 3 5 2 3 3 3" xfId="2629"/>
    <cellStyle name="Comma 2 3 5 2 3 4" xfId="2630"/>
    <cellStyle name="Comma 2 3 5 2 3 4 2" xfId="2631"/>
    <cellStyle name="Comma 2 3 5 2 3 5" xfId="2632"/>
    <cellStyle name="Comma 2 3 5 2 4" xfId="2633"/>
    <cellStyle name="Comma 2 3 5 2 4 2" xfId="2634"/>
    <cellStyle name="Comma 2 3 5 2 4 2 2" xfId="2635"/>
    <cellStyle name="Comma 2 3 5 2 4 2 2 2" xfId="2636"/>
    <cellStyle name="Comma 2 3 5 2 4 2 3" xfId="2637"/>
    <cellStyle name="Comma 2 3 5 2 4 3" xfId="2638"/>
    <cellStyle name="Comma 2 3 5 2 4 3 2" xfId="2639"/>
    <cellStyle name="Comma 2 3 5 2 4 4" xfId="2640"/>
    <cellStyle name="Comma 2 3 5 2 5" xfId="2641"/>
    <cellStyle name="Comma 2 3 5 2 5 2" xfId="2642"/>
    <cellStyle name="Comma 2 3 5 2 5 2 2" xfId="2643"/>
    <cellStyle name="Comma 2 3 5 2 5 3" xfId="2644"/>
    <cellStyle name="Comma 2 3 5 2 6" xfId="2645"/>
    <cellStyle name="Comma 2 3 5 2 6 2" xfId="2646"/>
    <cellStyle name="Comma 2 3 5 2 7" xfId="2647"/>
    <cellStyle name="Comma 2 3 5 2 8" xfId="28891"/>
    <cellStyle name="Comma 2 3 5 3" xfId="2648"/>
    <cellStyle name="Comma 2 3 5 3 2" xfId="2649"/>
    <cellStyle name="Comma 2 3 5 3 2 2" xfId="2650"/>
    <cellStyle name="Comma 2 3 5 3 2 2 2" xfId="2651"/>
    <cellStyle name="Comma 2 3 5 3 2 2 2 2" xfId="2652"/>
    <cellStyle name="Comma 2 3 5 3 2 2 3" xfId="2653"/>
    <cellStyle name="Comma 2 3 5 3 2 3" xfId="2654"/>
    <cellStyle name="Comma 2 3 5 3 2 3 2" xfId="2655"/>
    <cellStyle name="Comma 2 3 5 3 2 4" xfId="2656"/>
    <cellStyle name="Comma 2 3 5 3 3" xfId="2657"/>
    <cellStyle name="Comma 2 3 5 3 3 2" xfId="2658"/>
    <cellStyle name="Comma 2 3 5 3 3 2 2" xfId="2659"/>
    <cellStyle name="Comma 2 3 5 3 3 3" xfId="2660"/>
    <cellStyle name="Comma 2 3 5 3 4" xfId="2661"/>
    <cellStyle name="Comma 2 3 5 3 4 2" xfId="2662"/>
    <cellStyle name="Comma 2 3 5 3 5" xfId="2663"/>
    <cellStyle name="Comma 2 3 5 4" xfId="2664"/>
    <cellStyle name="Comma 2 3 5 4 2" xfId="2665"/>
    <cellStyle name="Comma 2 3 5 4 2 2" xfId="2666"/>
    <cellStyle name="Comma 2 3 5 4 2 2 2" xfId="2667"/>
    <cellStyle name="Comma 2 3 5 4 2 2 2 2" xfId="2668"/>
    <cellStyle name="Comma 2 3 5 4 2 2 3" xfId="2669"/>
    <cellStyle name="Comma 2 3 5 4 2 3" xfId="2670"/>
    <cellStyle name="Comma 2 3 5 4 2 3 2" xfId="2671"/>
    <cellStyle name="Comma 2 3 5 4 2 4" xfId="2672"/>
    <cellStyle name="Comma 2 3 5 4 3" xfId="2673"/>
    <cellStyle name="Comma 2 3 5 4 3 2" xfId="2674"/>
    <cellStyle name="Comma 2 3 5 4 3 2 2" xfId="2675"/>
    <cellStyle name="Comma 2 3 5 4 3 3" xfId="2676"/>
    <cellStyle name="Comma 2 3 5 4 4" xfId="2677"/>
    <cellStyle name="Comma 2 3 5 4 4 2" xfId="2678"/>
    <cellStyle name="Comma 2 3 5 4 5" xfId="2679"/>
    <cellStyle name="Comma 2 3 5 5" xfId="2680"/>
    <cellStyle name="Comma 2 3 5 5 2" xfId="2681"/>
    <cellStyle name="Comma 2 3 5 5 2 2" xfId="2682"/>
    <cellStyle name="Comma 2 3 5 5 2 2 2" xfId="2683"/>
    <cellStyle name="Comma 2 3 5 5 2 2 2 2" xfId="2684"/>
    <cellStyle name="Comma 2 3 5 5 2 2 3" xfId="2685"/>
    <cellStyle name="Comma 2 3 5 5 2 3" xfId="2686"/>
    <cellStyle name="Comma 2 3 5 5 2 3 2" xfId="2687"/>
    <cellStyle name="Comma 2 3 5 5 2 4" xfId="2688"/>
    <cellStyle name="Comma 2 3 5 5 3" xfId="2689"/>
    <cellStyle name="Comma 2 3 5 5 3 2" xfId="2690"/>
    <cellStyle name="Comma 2 3 5 5 3 2 2" xfId="2691"/>
    <cellStyle name="Comma 2 3 5 5 3 3" xfId="2692"/>
    <cellStyle name="Comma 2 3 5 5 4" xfId="2693"/>
    <cellStyle name="Comma 2 3 5 5 4 2" xfId="2694"/>
    <cellStyle name="Comma 2 3 5 5 5" xfId="2695"/>
    <cellStyle name="Comma 2 3 5 6" xfId="2696"/>
    <cellStyle name="Comma 2 3 5 6 2" xfId="2697"/>
    <cellStyle name="Comma 2 3 5 6 2 2" xfId="2698"/>
    <cellStyle name="Comma 2 3 5 6 2 2 2" xfId="2699"/>
    <cellStyle name="Comma 2 3 5 6 2 3" xfId="2700"/>
    <cellStyle name="Comma 2 3 5 6 3" xfId="2701"/>
    <cellStyle name="Comma 2 3 5 6 3 2" xfId="2702"/>
    <cellStyle name="Comma 2 3 5 6 4" xfId="2703"/>
    <cellStyle name="Comma 2 3 5 7" xfId="2704"/>
    <cellStyle name="Comma 2 3 5 7 2" xfId="2705"/>
    <cellStyle name="Comma 2 3 5 7 2 2" xfId="2706"/>
    <cellStyle name="Comma 2 3 5 7 3" xfId="2707"/>
    <cellStyle name="Comma 2 3 5 8" xfId="2708"/>
    <cellStyle name="Comma 2 3 5 8 2" xfId="2709"/>
    <cellStyle name="Comma 2 3 5 9" xfId="2710"/>
    <cellStyle name="Comma 2 3 5 9 2" xfId="2711"/>
    <cellStyle name="Comma 2 3 6" xfId="2712"/>
    <cellStyle name="Comma 2 3 6 2" xfId="2713"/>
    <cellStyle name="Comma 2 3 6 2 2" xfId="2714"/>
    <cellStyle name="Comma 2 3 6 2 2 2" xfId="2715"/>
    <cellStyle name="Comma 2 3 6 2 2 2 2" xfId="2716"/>
    <cellStyle name="Comma 2 3 6 2 2 2 2 2" xfId="2717"/>
    <cellStyle name="Comma 2 3 6 2 2 2 3" xfId="2718"/>
    <cellStyle name="Comma 2 3 6 2 2 3" xfId="2719"/>
    <cellStyle name="Comma 2 3 6 2 2 3 2" xfId="2720"/>
    <cellStyle name="Comma 2 3 6 2 2 4" xfId="2721"/>
    <cellStyle name="Comma 2 3 6 2 3" xfId="2722"/>
    <cellStyle name="Comma 2 3 6 2 3 2" xfId="2723"/>
    <cellStyle name="Comma 2 3 6 2 3 2 2" xfId="2724"/>
    <cellStyle name="Comma 2 3 6 2 3 3" xfId="2725"/>
    <cellStyle name="Comma 2 3 6 2 4" xfId="2726"/>
    <cellStyle name="Comma 2 3 6 2 4 2" xfId="2727"/>
    <cellStyle name="Comma 2 3 6 2 5" xfId="2728"/>
    <cellStyle name="Comma 2 3 6 3" xfId="2729"/>
    <cellStyle name="Comma 2 3 6 3 2" xfId="2730"/>
    <cellStyle name="Comma 2 3 6 3 2 2" xfId="2731"/>
    <cellStyle name="Comma 2 3 6 3 2 2 2" xfId="2732"/>
    <cellStyle name="Comma 2 3 6 3 2 2 2 2" xfId="2733"/>
    <cellStyle name="Comma 2 3 6 3 2 2 3" xfId="2734"/>
    <cellStyle name="Comma 2 3 6 3 2 3" xfId="2735"/>
    <cellStyle name="Comma 2 3 6 3 2 3 2" xfId="2736"/>
    <cellStyle name="Comma 2 3 6 3 2 4" xfId="2737"/>
    <cellStyle name="Comma 2 3 6 3 3" xfId="2738"/>
    <cellStyle name="Comma 2 3 6 3 3 2" xfId="2739"/>
    <cellStyle name="Comma 2 3 6 3 3 2 2" xfId="2740"/>
    <cellStyle name="Comma 2 3 6 3 3 3" xfId="2741"/>
    <cellStyle name="Comma 2 3 6 3 4" xfId="2742"/>
    <cellStyle name="Comma 2 3 6 3 4 2" xfId="2743"/>
    <cellStyle name="Comma 2 3 6 3 5" xfId="2744"/>
    <cellStyle name="Comma 2 3 6 4" xfId="2745"/>
    <cellStyle name="Comma 2 3 6 4 2" xfId="2746"/>
    <cellStyle name="Comma 2 3 6 4 2 2" xfId="2747"/>
    <cellStyle name="Comma 2 3 6 4 2 2 2" xfId="2748"/>
    <cellStyle name="Comma 2 3 6 4 2 3" xfId="2749"/>
    <cellStyle name="Comma 2 3 6 4 3" xfId="2750"/>
    <cellStyle name="Comma 2 3 6 4 3 2" xfId="2751"/>
    <cellStyle name="Comma 2 3 6 4 4" xfId="2752"/>
    <cellStyle name="Comma 2 3 6 5" xfId="2753"/>
    <cellStyle name="Comma 2 3 6 5 2" xfId="2754"/>
    <cellStyle name="Comma 2 3 6 5 2 2" xfId="2755"/>
    <cellStyle name="Comma 2 3 6 5 3" xfId="2756"/>
    <cellStyle name="Comma 2 3 6 6" xfId="2757"/>
    <cellStyle name="Comma 2 3 6 6 2" xfId="2758"/>
    <cellStyle name="Comma 2 3 6 7" xfId="2759"/>
    <cellStyle name="Comma 2 3 6 8" xfId="28892"/>
    <cellStyle name="Comma 2 3 7" xfId="2760"/>
    <cellStyle name="Comma 2 3 7 2" xfId="2761"/>
    <cellStyle name="Comma 2 3 7 2 2" xfId="2762"/>
    <cellStyle name="Comma 2 3 7 2 2 2" xfId="2763"/>
    <cellStyle name="Comma 2 3 7 2 2 2 2" xfId="2764"/>
    <cellStyle name="Comma 2 3 7 2 2 3" xfId="2765"/>
    <cellStyle name="Comma 2 3 7 2 3" xfId="2766"/>
    <cellStyle name="Comma 2 3 7 2 3 2" xfId="2767"/>
    <cellStyle name="Comma 2 3 7 2 4" xfId="2768"/>
    <cellStyle name="Comma 2 3 7 3" xfId="2769"/>
    <cellStyle name="Comma 2 3 7 3 2" xfId="2770"/>
    <cellStyle name="Comma 2 3 7 3 2 2" xfId="2771"/>
    <cellStyle name="Comma 2 3 7 3 3" xfId="2772"/>
    <cellStyle name="Comma 2 3 7 4" xfId="2773"/>
    <cellStyle name="Comma 2 3 7 4 2" xfId="2774"/>
    <cellStyle name="Comma 2 3 7 5" xfId="2775"/>
    <cellStyle name="Comma 2 3 8" xfId="2776"/>
    <cellStyle name="Comma 2 3 8 2" xfId="2777"/>
    <cellStyle name="Comma 2 3 8 2 2" xfId="2778"/>
    <cellStyle name="Comma 2 3 8 2 2 2" xfId="2779"/>
    <cellStyle name="Comma 2 3 8 2 2 2 2" xfId="2780"/>
    <cellStyle name="Comma 2 3 8 2 2 3" xfId="2781"/>
    <cellStyle name="Comma 2 3 8 2 3" xfId="2782"/>
    <cellStyle name="Comma 2 3 8 2 3 2" xfId="2783"/>
    <cellStyle name="Comma 2 3 8 2 4" xfId="2784"/>
    <cellStyle name="Comma 2 3 8 3" xfId="2785"/>
    <cellStyle name="Comma 2 3 8 3 2" xfId="2786"/>
    <cellStyle name="Comma 2 3 8 3 2 2" xfId="2787"/>
    <cellStyle name="Comma 2 3 8 3 3" xfId="2788"/>
    <cellStyle name="Comma 2 3 8 4" xfId="2789"/>
    <cellStyle name="Comma 2 3 8 4 2" xfId="2790"/>
    <cellStyle name="Comma 2 3 8 5" xfId="2791"/>
    <cellStyle name="Comma 2 3 9" xfId="2792"/>
    <cellStyle name="Comma 2 3 9 2" xfId="2793"/>
    <cellStyle name="Comma 2 3 9 2 2" xfId="2794"/>
    <cellStyle name="Comma 2 3 9 2 2 2" xfId="2795"/>
    <cellStyle name="Comma 2 3 9 2 2 2 2" xfId="2796"/>
    <cellStyle name="Comma 2 3 9 2 2 3" xfId="2797"/>
    <cellStyle name="Comma 2 3 9 2 3" xfId="2798"/>
    <cellStyle name="Comma 2 3 9 2 3 2" xfId="2799"/>
    <cellStyle name="Comma 2 3 9 2 4" xfId="2800"/>
    <cellStyle name="Comma 2 3 9 3" xfId="2801"/>
    <cellStyle name="Comma 2 3 9 3 2" xfId="2802"/>
    <cellStyle name="Comma 2 3 9 3 2 2" xfId="2803"/>
    <cellStyle name="Comma 2 3 9 3 3" xfId="2804"/>
    <cellStyle name="Comma 2 3 9 4" xfId="2805"/>
    <cellStyle name="Comma 2 3 9 4 2" xfId="2806"/>
    <cellStyle name="Comma 2 3 9 5" xfId="2807"/>
    <cellStyle name="Comma 2 4" xfId="2808"/>
    <cellStyle name="Comma 2 4 10" xfId="2809"/>
    <cellStyle name="Comma 2 4 10 2" xfId="2810"/>
    <cellStyle name="Comma 2 4 11" xfId="2811"/>
    <cellStyle name="Comma 2 4 11 2" xfId="2812"/>
    <cellStyle name="Comma 2 4 12" xfId="2813"/>
    <cellStyle name="Comma 2 4 13" xfId="28893"/>
    <cellStyle name="Comma 2 4 2" xfId="2814"/>
    <cellStyle name="Comma 2 4 2 10" xfId="2815"/>
    <cellStyle name="Comma 2 4 2 11" xfId="28894"/>
    <cellStyle name="Comma 2 4 2 2" xfId="2816"/>
    <cellStyle name="Comma 2 4 2 2 2" xfId="2817"/>
    <cellStyle name="Comma 2 4 2 2 2 2" xfId="2818"/>
    <cellStyle name="Comma 2 4 2 2 2 2 2" xfId="2819"/>
    <cellStyle name="Comma 2 4 2 2 2 2 2 2" xfId="2820"/>
    <cellStyle name="Comma 2 4 2 2 2 2 2 2 2" xfId="2821"/>
    <cellStyle name="Comma 2 4 2 2 2 2 2 3" xfId="2822"/>
    <cellStyle name="Comma 2 4 2 2 2 2 3" xfId="2823"/>
    <cellStyle name="Comma 2 4 2 2 2 2 3 2" xfId="2824"/>
    <cellStyle name="Comma 2 4 2 2 2 2 4" xfId="2825"/>
    <cellStyle name="Comma 2 4 2 2 2 3" xfId="2826"/>
    <cellStyle name="Comma 2 4 2 2 2 3 2" xfId="2827"/>
    <cellStyle name="Comma 2 4 2 2 2 3 2 2" xfId="2828"/>
    <cellStyle name="Comma 2 4 2 2 2 3 3" xfId="2829"/>
    <cellStyle name="Comma 2 4 2 2 2 4" xfId="2830"/>
    <cellStyle name="Comma 2 4 2 2 2 4 2" xfId="2831"/>
    <cellStyle name="Comma 2 4 2 2 2 5" xfId="2832"/>
    <cellStyle name="Comma 2 4 2 2 3" xfId="2833"/>
    <cellStyle name="Comma 2 4 2 2 3 2" xfId="2834"/>
    <cellStyle name="Comma 2 4 2 2 3 2 2" xfId="2835"/>
    <cellStyle name="Comma 2 4 2 2 3 2 2 2" xfId="2836"/>
    <cellStyle name="Comma 2 4 2 2 3 2 2 2 2" xfId="2837"/>
    <cellStyle name="Comma 2 4 2 2 3 2 2 3" xfId="2838"/>
    <cellStyle name="Comma 2 4 2 2 3 2 3" xfId="2839"/>
    <cellStyle name="Comma 2 4 2 2 3 2 3 2" xfId="2840"/>
    <cellStyle name="Comma 2 4 2 2 3 2 4" xfId="2841"/>
    <cellStyle name="Comma 2 4 2 2 3 3" xfId="2842"/>
    <cellStyle name="Comma 2 4 2 2 3 3 2" xfId="2843"/>
    <cellStyle name="Comma 2 4 2 2 3 3 2 2" xfId="2844"/>
    <cellStyle name="Comma 2 4 2 2 3 3 3" xfId="2845"/>
    <cellStyle name="Comma 2 4 2 2 3 4" xfId="2846"/>
    <cellStyle name="Comma 2 4 2 2 3 4 2" xfId="2847"/>
    <cellStyle name="Comma 2 4 2 2 3 5" xfId="2848"/>
    <cellStyle name="Comma 2 4 2 2 4" xfId="2849"/>
    <cellStyle name="Comma 2 4 2 2 4 2" xfId="2850"/>
    <cellStyle name="Comma 2 4 2 2 4 2 2" xfId="2851"/>
    <cellStyle name="Comma 2 4 2 2 4 2 2 2" xfId="2852"/>
    <cellStyle name="Comma 2 4 2 2 4 2 3" xfId="2853"/>
    <cellStyle name="Comma 2 4 2 2 4 3" xfId="2854"/>
    <cellStyle name="Comma 2 4 2 2 4 3 2" xfId="2855"/>
    <cellStyle name="Comma 2 4 2 2 4 4" xfId="2856"/>
    <cellStyle name="Comma 2 4 2 2 5" xfId="2857"/>
    <cellStyle name="Comma 2 4 2 2 5 2" xfId="2858"/>
    <cellStyle name="Comma 2 4 2 2 5 2 2" xfId="2859"/>
    <cellStyle name="Comma 2 4 2 2 5 3" xfId="2860"/>
    <cellStyle name="Comma 2 4 2 2 6" xfId="2861"/>
    <cellStyle name="Comma 2 4 2 2 6 2" xfId="2862"/>
    <cellStyle name="Comma 2 4 2 2 7" xfId="2863"/>
    <cellStyle name="Comma 2 4 2 2 8" xfId="28895"/>
    <cellStyle name="Comma 2 4 2 3" xfId="2864"/>
    <cellStyle name="Comma 2 4 2 3 2" xfId="2865"/>
    <cellStyle name="Comma 2 4 2 3 2 2" xfId="2866"/>
    <cellStyle name="Comma 2 4 2 3 2 2 2" xfId="2867"/>
    <cellStyle name="Comma 2 4 2 3 2 2 2 2" xfId="2868"/>
    <cellStyle name="Comma 2 4 2 3 2 2 3" xfId="2869"/>
    <cellStyle name="Comma 2 4 2 3 2 3" xfId="2870"/>
    <cellStyle name="Comma 2 4 2 3 2 3 2" xfId="2871"/>
    <cellStyle name="Comma 2 4 2 3 2 4" xfId="2872"/>
    <cellStyle name="Comma 2 4 2 3 3" xfId="2873"/>
    <cellStyle name="Comma 2 4 2 3 3 2" xfId="2874"/>
    <cellStyle name="Comma 2 4 2 3 3 2 2" xfId="2875"/>
    <cellStyle name="Comma 2 4 2 3 3 3" xfId="2876"/>
    <cellStyle name="Comma 2 4 2 3 4" xfId="2877"/>
    <cellStyle name="Comma 2 4 2 3 4 2" xfId="2878"/>
    <cellStyle name="Comma 2 4 2 3 5" xfId="2879"/>
    <cellStyle name="Comma 2 4 2 4" xfId="2880"/>
    <cellStyle name="Comma 2 4 2 4 2" xfId="2881"/>
    <cellStyle name="Comma 2 4 2 4 2 2" xfId="2882"/>
    <cellStyle name="Comma 2 4 2 4 2 2 2" xfId="2883"/>
    <cellStyle name="Comma 2 4 2 4 2 2 2 2" xfId="2884"/>
    <cellStyle name="Comma 2 4 2 4 2 2 3" xfId="2885"/>
    <cellStyle name="Comma 2 4 2 4 2 3" xfId="2886"/>
    <cellStyle name="Comma 2 4 2 4 2 3 2" xfId="2887"/>
    <cellStyle name="Comma 2 4 2 4 2 4" xfId="2888"/>
    <cellStyle name="Comma 2 4 2 4 3" xfId="2889"/>
    <cellStyle name="Comma 2 4 2 4 3 2" xfId="2890"/>
    <cellStyle name="Comma 2 4 2 4 3 2 2" xfId="2891"/>
    <cellStyle name="Comma 2 4 2 4 3 3" xfId="2892"/>
    <cellStyle name="Comma 2 4 2 4 4" xfId="2893"/>
    <cellStyle name="Comma 2 4 2 4 4 2" xfId="2894"/>
    <cellStyle name="Comma 2 4 2 4 5" xfId="2895"/>
    <cellStyle name="Comma 2 4 2 5" xfId="2896"/>
    <cellStyle name="Comma 2 4 2 5 2" xfId="2897"/>
    <cellStyle name="Comma 2 4 2 5 2 2" xfId="2898"/>
    <cellStyle name="Comma 2 4 2 5 2 2 2" xfId="2899"/>
    <cellStyle name="Comma 2 4 2 5 2 2 2 2" xfId="2900"/>
    <cellStyle name="Comma 2 4 2 5 2 2 3" xfId="2901"/>
    <cellStyle name="Comma 2 4 2 5 2 3" xfId="2902"/>
    <cellStyle name="Comma 2 4 2 5 2 3 2" xfId="2903"/>
    <cellStyle name="Comma 2 4 2 5 2 4" xfId="2904"/>
    <cellStyle name="Comma 2 4 2 5 3" xfId="2905"/>
    <cellStyle name="Comma 2 4 2 5 3 2" xfId="2906"/>
    <cellStyle name="Comma 2 4 2 5 3 2 2" xfId="2907"/>
    <cellStyle name="Comma 2 4 2 5 3 3" xfId="2908"/>
    <cellStyle name="Comma 2 4 2 5 4" xfId="2909"/>
    <cellStyle name="Comma 2 4 2 5 4 2" xfId="2910"/>
    <cellStyle name="Comma 2 4 2 5 5" xfId="2911"/>
    <cellStyle name="Comma 2 4 2 6" xfId="2912"/>
    <cellStyle name="Comma 2 4 2 6 2" xfId="2913"/>
    <cellStyle name="Comma 2 4 2 6 2 2" xfId="2914"/>
    <cellStyle name="Comma 2 4 2 6 2 2 2" xfId="2915"/>
    <cellStyle name="Comma 2 4 2 6 2 3" xfId="2916"/>
    <cellStyle name="Comma 2 4 2 6 3" xfId="2917"/>
    <cellStyle name="Comma 2 4 2 6 3 2" xfId="2918"/>
    <cellStyle name="Comma 2 4 2 6 4" xfId="2919"/>
    <cellStyle name="Comma 2 4 2 7" xfId="2920"/>
    <cellStyle name="Comma 2 4 2 7 2" xfId="2921"/>
    <cellStyle name="Comma 2 4 2 7 2 2" xfId="2922"/>
    <cellStyle name="Comma 2 4 2 7 3" xfId="2923"/>
    <cellStyle name="Comma 2 4 2 8" xfId="2924"/>
    <cellStyle name="Comma 2 4 2 8 2" xfId="2925"/>
    <cellStyle name="Comma 2 4 2 9" xfId="2926"/>
    <cellStyle name="Comma 2 4 2 9 2" xfId="2927"/>
    <cellStyle name="Comma 2 4 3" xfId="2928"/>
    <cellStyle name="Comma 2 4 3 10" xfId="2929"/>
    <cellStyle name="Comma 2 4 3 11" xfId="28896"/>
    <cellStyle name="Comma 2 4 3 2" xfId="2930"/>
    <cellStyle name="Comma 2 4 3 2 2" xfId="2931"/>
    <cellStyle name="Comma 2 4 3 2 2 2" xfId="2932"/>
    <cellStyle name="Comma 2 4 3 2 2 2 2" xfId="2933"/>
    <cellStyle name="Comma 2 4 3 2 2 2 2 2" xfId="2934"/>
    <cellStyle name="Comma 2 4 3 2 2 2 2 2 2" xfId="2935"/>
    <cellStyle name="Comma 2 4 3 2 2 2 2 3" xfId="2936"/>
    <cellStyle name="Comma 2 4 3 2 2 2 3" xfId="2937"/>
    <cellStyle name="Comma 2 4 3 2 2 2 3 2" xfId="2938"/>
    <cellStyle name="Comma 2 4 3 2 2 2 4" xfId="2939"/>
    <cellStyle name="Comma 2 4 3 2 2 3" xfId="2940"/>
    <cellStyle name="Comma 2 4 3 2 2 3 2" xfId="2941"/>
    <cellStyle name="Comma 2 4 3 2 2 3 2 2" xfId="2942"/>
    <cellStyle name="Comma 2 4 3 2 2 3 3" xfId="2943"/>
    <cellStyle name="Comma 2 4 3 2 2 4" xfId="2944"/>
    <cellStyle name="Comma 2 4 3 2 2 4 2" xfId="2945"/>
    <cellStyle name="Comma 2 4 3 2 2 5" xfId="2946"/>
    <cellStyle name="Comma 2 4 3 2 3" xfId="2947"/>
    <cellStyle name="Comma 2 4 3 2 3 2" xfId="2948"/>
    <cellStyle name="Comma 2 4 3 2 3 2 2" xfId="2949"/>
    <cellStyle name="Comma 2 4 3 2 3 2 2 2" xfId="2950"/>
    <cellStyle name="Comma 2 4 3 2 3 2 2 2 2" xfId="2951"/>
    <cellStyle name="Comma 2 4 3 2 3 2 2 3" xfId="2952"/>
    <cellStyle name="Comma 2 4 3 2 3 2 3" xfId="2953"/>
    <cellStyle name="Comma 2 4 3 2 3 2 3 2" xfId="2954"/>
    <cellStyle name="Comma 2 4 3 2 3 2 4" xfId="2955"/>
    <cellStyle name="Comma 2 4 3 2 3 3" xfId="2956"/>
    <cellStyle name="Comma 2 4 3 2 3 3 2" xfId="2957"/>
    <cellStyle name="Comma 2 4 3 2 3 3 2 2" xfId="2958"/>
    <cellStyle name="Comma 2 4 3 2 3 3 3" xfId="2959"/>
    <cellStyle name="Comma 2 4 3 2 3 4" xfId="2960"/>
    <cellStyle name="Comma 2 4 3 2 3 4 2" xfId="2961"/>
    <cellStyle name="Comma 2 4 3 2 3 5" xfId="2962"/>
    <cellStyle name="Comma 2 4 3 2 4" xfId="2963"/>
    <cellStyle name="Comma 2 4 3 2 4 2" xfId="2964"/>
    <cellStyle name="Comma 2 4 3 2 4 2 2" xfId="2965"/>
    <cellStyle name="Comma 2 4 3 2 4 2 2 2" xfId="2966"/>
    <cellStyle name="Comma 2 4 3 2 4 2 3" xfId="2967"/>
    <cellStyle name="Comma 2 4 3 2 4 3" xfId="2968"/>
    <cellStyle name="Comma 2 4 3 2 4 3 2" xfId="2969"/>
    <cellStyle name="Comma 2 4 3 2 4 4" xfId="2970"/>
    <cellStyle name="Comma 2 4 3 2 5" xfId="2971"/>
    <cellStyle name="Comma 2 4 3 2 5 2" xfId="2972"/>
    <cellStyle name="Comma 2 4 3 2 5 2 2" xfId="2973"/>
    <cellStyle name="Comma 2 4 3 2 5 3" xfId="2974"/>
    <cellStyle name="Comma 2 4 3 2 6" xfId="2975"/>
    <cellStyle name="Comma 2 4 3 2 6 2" xfId="2976"/>
    <cellStyle name="Comma 2 4 3 2 7" xfId="2977"/>
    <cellStyle name="Comma 2 4 3 2 8" xfId="28897"/>
    <cellStyle name="Comma 2 4 3 3" xfId="2978"/>
    <cellStyle name="Comma 2 4 3 3 2" xfId="2979"/>
    <cellStyle name="Comma 2 4 3 3 2 2" xfId="2980"/>
    <cellStyle name="Comma 2 4 3 3 2 2 2" xfId="2981"/>
    <cellStyle name="Comma 2 4 3 3 2 2 2 2" xfId="2982"/>
    <cellStyle name="Comma 2 4 3 3 2 2 3" xfId="2983"/>
    <cellStyle name="Comma 2 4 3 3 2 3" xfId="2984"/>
    <cellStyle name="Comma 2 4 3 3 2 3 2" xfId="2985"/>
    <cellStyle name="Comma 2 4 3 3 2 4" xfId="2986"/>
    <cellStyle name="Comma 2 4 3 3 3" xfId="2987"/>
    <cellStyle name="Comma 2 4 3 3 3 2" xfId="2988"/>
    <cellStyle name="Comma 2 4 3 3 3 2 2" xfId="2989"/>
    <cellStyle name="Comma 2 4 3 3 3 3" xfId="2990"/>
    <cellStyle name="Comma 2 4 3 3 4" xfId="2991"/>
    <cellStyle name="Comma 2 4 3 3 4 2" xfId="2992"/>
    <cellStyle name="Comma 2 4 3 3 5" xfId="2993"/>
    <cellStyle name="Comma 2 4 3 4" xfId="2994"/>
    <cellStyle name="Comma 2 4 3 4 2" xfId="2995"/>
    <cellStyle name="Comma 2 4 3 4 2 2" xfId="2996"/>
    <cellStyle name="Comma 2 4 3 4 2 2 2" xfId="2997"/>
    <cellStyle name="Comma 2 4 3 4 2 2 2 2" xfId="2998"/>
    <cellStyle name="Comma 2 4 3 4 2 2 3" xfId="2999"/>
    <cellStyle name="Comma 2 4 3 4 2 3" xfId="3000"/>
    <cellStyle name="Comma 2 4 3 4 2 3 2" xfId="3001"/>
    <cellStyle name="Comma 2 4 3 4 2 4" xfId="3002"/>
    <cellStyle name="Comma 2 4 3 4 3" xfId="3003"/>
    <cellStyle name="Comma 2 4 3 4 3 2" xfId="3004"/>
    <cellStyle name="Comma 2 4 3 4 3 2 2" xfId="3005"/>
    <cellStyle name="Comma 2 4 3 4 3 3" xfId="3006"/>
    <cellStyle name="Comma 2 4 3 4 4" xfId="3007"/>
    <cellStyle name="Comma 2 4 3 4 4 2" xfId="3008"/>
    <cellStyle name="Comma 2 4 3 4 5" xfId="3009"/>
    <cellStyle name="Comma 2 4 3 5" xfId="3010"/>
    <cellStyle name="Comma 2 4 3 5 2" xfId="3011"/>
    <cellStyle name="Comma 2 4 3 5 2 2" xfId="3012"/>
    <cellStyle name="Comma 2 4 3 5 2 2 2" xfId="3013"/>
    <cellStyle name="Comma 2 4 3 5 2 2 2 2" xfId="3014"/>
    <cellStyle name="Comma 2 4 3 5 2 2 3" xfId="3015"/>
    <cellStyle name="Comma 2 4 3 5 2 3" xfId="3016"/>
    <cellStyle name="Comma 2 4 3 5 2 3 2" xfId="3017"/>
    <cellStyle name="Comma 2 4 3 5 2 4" xfId="3018"/>
    <cellStyle name="Comma 2 4 3 5 3" xfId="3019"/>
    <cellStyle name="Comma 2 4 3 5 3 2" xfId="3020"/>
    <cellStyle name="Comma 2 4 3 5 3 2 2" xfId="3021"/>
    <cellStyle name="Comma 2 4 3 5 3 3" xfId="3022"/>
    <cellStyle name="Comma 2 4 3 5 4" xfId="3023"/>
    <cellStyle name="Comma 2 4 3 5 4 2" xfId="3024"/>
    <cellStyle name="Comma 2 4 3 5 5" xfId="3025"/>
    <cellStyle name="Comma 2 4 3 6" xfId="3026"/>
    <cellStyle name="Comma 2 4 3 6 2" xfId="3027"/>
    <cellStyle name="Comma 2 4 3 6 2 2" xfId="3028"/>
    <cellStyle name="Comma 2 4 3 6 2 2 2" xfId="3029"/>
    <cellStyle name="Comma 2 4 3 6 2 3" xfId="3030"/>
    <cellStyle name="Comma 2 4 3 6 3" xfId="3031"/>
    <cellStyle name="Comma 2 4 3 6 3 2" xfId="3032"/>
    <cellStyle name="Comma 2 4 3 6 4" xfId="3033"/>
    <cellStyle name="Comma 2 4 3 7" xfId="3034"/>
    <cellStyle name="Comma 2 4 3 7 2" xfId="3035"/>
    <cellStyle name="Comma 2 4 3 7 2 2" xfId="3036"/>
    <cellStyle name="Comma 2 4 3 7 3" xfId="3037"/>
    <cellStyle name="Comma 2 4 3 8" xfId="3038"/>
    <cellStyle name="Comma 2 4 3 8 2" xfId="3039"/>
    <cellStyle name="Comma 2 4 3 9" xfId="3040"/>
    <cellStyle name="Comma 2 4 3 9 2" xfId="3041"/>
    <cellStyle name="Comma 2 4 4" xfId="3042"/>
    <cellStyle name="Comma 2 4 4 2" xfId="3043"/>
    <cellStyle name="Comma 2 4 4 2 2" xfId="3044"/>
    <cellStyle name="Comma 2 4 4 2 2 2" xfId="3045"/>
    <cellStyle name="Comma 2 4 4 2 2 2 2" xfId="3046"/>
    <cellStyle name="Comma 2 4 4 2 2 2 2 2" xfId="3047"/>
    <cellStyle name="Comma 2 4 4 2 2 2 3" xfId="3048"/>
    <cellStyle name="Comma 2 4 4 2 2 3" xfId="3049"/>
    <cellStyle name="Comma 2 4 4 2 2 3 2" xfId="3050"/>
    <cellStyle name="Comma 2 4 4 2 2 4" xfId="3051"/>
    <cellStyle name="Comma 2 4 4 2 3" xfId="3052"/>
    <cellStyle name="Comma 2 4 4 2 3 2" xfId="3053"/>
    <cellStyle name="Comma 2 4 4 2 3 2 2" xfId="3054"/>
    <cellStyle name="Comma 2 4 4 2 3 3" xfId="3055"/>
    <cellStyle name="Comma 2 4 4 2 4" xfId="3056"/>
    <cellStyle name="Comma 2 4 4 2 4 2" xfId="3057"/>
    <cellStyle name="Comma 2 4 4 2 5" xfId="3058"/>
    <cellStyle name="Comma 2 4 4 3" xfId="3059"/>
    <cellStyle name="Comma 2 4 4 3 2" xfId="3060"/>
    <cellStyle name="Comma 2 4 4 3 2 2" xfId="3061"/>
    <cellStyle name="Comma 2 4 4 3 2 2 2" xfId="3062"/>
    <cellStyle name="Comma 2 4 4 3 2 2 2 2" xfId="3063"/>
    <cellStyle name="Comma 2 4 4 3 2 2 3" xfId="3064"/>
    <cellStyle name="Comma 2 4 4 3 2 3" xfId="3065"/>
    <cellStyle name="Comma 2 4 4 3 2 3 2" xfId="3066"/>
    <cellStyle name="Comma 2 4 4 3 2 4" xfId="3067"/>
    <cellStyle name="Comma 2 4 4 3 3" xfId="3068"/>
    <cellStyle name="Comma 2 4 4 3 3 2" xfId="3069"/>
    <cellStyle name="Comma 2 4 4 3 3 2 2" xfId="3070"/>
    <cellStyle name="Comma 2 4 4 3 3 3" xfId="3071"/>
    <cellStyle name="Comma 2 4 4 3 4" xfId="3072"/>
    <cellStyle name="Comma 2 4 4 3 4 2" xfId="3073"/>
    <cellStyle name="Comma 2 4 4 3 5" xfId="3074"/>
    <cellStyle name="Comma 2 4 4 4" xfId="3075"/>
    <cellStyle name="Comma 2 4 4 4 2" xfId="3076"/>
    <cellStyle name="Comma 2 4 4 4 2 2" xfId="3077"/>
    <cellStyle name="Comma 2 4 4 4 2 2 2" xfId="3078"/>
    <cellStyle name="Comma 2 4 4 4 2 3" xfId="3079"/>
    <cellStyle name="Comma 2 4 4 4 3" xfId="3080"/>
    <cellStyle name="Comma 2 4 4 4 3 2" xfId="3081"/>
    <cellStyle name="Comma 2 4 4 4 4" xfId="3082"/>
    <cellStyle name="Comma 2 4 4 5" xfId="3083"/>
    <cellStyle name="Comma 2 4 4 5 2" xfId="3084"/>
    <cellStyle name="Comma 2 4 4 5 2 2" xfId="3085"/>
    <cellStyle name="Comma 2 4 4 5 3" xfId="3086"/>
    <cellStyle name="Comma 2 4 4 6" xfId="3087"/>
    <cellStyle name="Comma 2 4 4 6 2" xfId="3088"/>
    <cellStyle name="Comma 2 4 4 7" xfId="3089"/>
    <cellStyle name="Comma 2 4 4 8" xfId="28898"/>
    <cellStyle name="Comma 2 4 5" xfId="3090"/>
    <cellStyle name="Comma 2 4 5 2" xfId="3091"/>
    <cellStyle name="Comma 2 4 5 2 2" xfId="3092"/>
    <cellStyle name="Comma 2 4 5 2 2 2" xfId="3093"/>
    <cellStyle name="Comma 2 4 5 2 2 2 2" xfId="3094"/>
    <cellStyle name="Comma 2 4 5 2 2 3" xfId="3095"/>
    <cellStyle name="Comma 2 4 5 2 3" xfId="3096"/>
    <cellStyle name="Comma 2 4 5 2 3 2" xfId="3097"/>
    <cellStyle name="Comma 2 4 5 2 4" xfId="3098"/>
    <cellStyle name="Comma 2 4 5 3" xfId="3099"/>
    <cellStyle name="Comma 2 4 5 3 2" xfId="3100"/>
    <cellStyle name="Comma 2 4 5 3 2 2" xfId="3101"/>
    <cellStyle name="Comma 2 4 5 3 3" xfId="3102"/>
    <cellStyle name="Comma 2 4 5 4" xfId="3103"/>
    <cellStyle name="Comma 2 4 5 4 2" xfId="3104"/>
    <cellStyle name="Comma 2 4 5 5" xfId="3105"/>
    <cellStyle name="Comma 2 4 6" xfId="3106"/>
    <cellStyle name="Comma 2 4 6 2" xfId="3107"/>
    <cellStyle name="Comma 2 4 6 2 2" xfId="3108"/>
    <cellStyle name="Comma 2 4 6 2 2 2" xfId="3109"/>
    <cellStyle name="Comma 2 4 6 2 2 2 2" xfId="3110"/>
    <cellStyle name="Comma 2 4 6 2 2 3" xfId="3111"/>
    <cellStyle name="Comma 2 4 6 2 3" xfId="3112"/>
    <cellStyle name="Comma 2 4 6 2 3 2" xfId="3113"/>
    <cellStyle name="Comma 2 4 6 2 4" xfId="3114"/>
    <cellStyle name="Comma 2 4 6 3" xfId="3115"/>
    <cellStyle name="Comma 2 4 6 3 2" xfId="3116"/>
    <cellStyle name="Comma 2 4 6 3 2 2" xfId="3117"/>
    <cellStyle name="Comma 2 4 6 3 3" xfId="3118"/>
    <cellStyle name="Comma 2 4 6 4" xfId="3119"/>
    <cellStyle name="Comma 2 4 6 4 2" xfId="3120"/>
    <cellStyle name="Comma 2 4 6 5" xfId="3121"/>
    <cellStyle name="Comma 2 4 7" xfId="3122"/>
    <cellStyle name="Comma 2 4 7 2" xfId="3123"/>
    <cellStyle name="Comma 2 4 7 2 2" xfId="3124"/>
    <cellStyle name="Comma 2 4 7 2 2 2" xfId="3125"/>
    <cellStyle name="Comma 2 4 7 2 2 2 2" xfId="3126"/>
    <cellStyle name="Comma 2 4 7 2 2 3" xfId="3127"/>
    <cellStyle name="Comma 2 4 7 2 3" xfId="3128"/>
    <cellStyle name="Comma 2 4 7 2 3 2" xfId="3129"/>
    <cellStyle name="Comma 2 4 7 2 4" xfId="3130"/>
    <cellStyle name="Comma 2 4 7 3" xfId="3131"/>
    <cellStyle name="Comma 2 4 7 3 2" xfId="3132"/>
    <cellStyle name="Comma 2 4 7 3 2 2" xfId="3133"/>
    <cellStyle name="Comma 2 4 7 3 3" xfId="3134"/>
    <cellStyle name="Comma 2 4 7 4" xfId="3135"/>
    <cellStyle name="Comma 2 4 7 4 2" xfId="3136"/>
    <cellStyle name="Comma 2 4 7 5" xfId="3137"/>
    <cellStyle name="Comma 2 4 8" xfId="3138"/>
    <cellStyle name="Comma 2 4 8 2" xfId="3139"/>
    <cellStyle name="Comma 2 4 8 2 2" xfId="3140"/>
    <cellStyle name="Comma 2 4 8 2 2 2" xfId="3141"/>
    <cellStyle name="Comma 2 4 8 2 3" xfId="3142"/>
    <cellStyle name="Comma 2 4 8 3" xfId="3143"/>
    <cellStyle name="Comma 2 4 8 3 2" xfId="3144"/>
    <cellStyle name="Comma 2 4 8 4" xfId="3145"/>
    <cellStyle name="Comma 2 4 9" xfId="3146"/>
    <cellStyle name="Comma 2 4 9 2" xfId="3147"/>
    <cellStyle name="Comma 2 4 9 2 2" xfId="3148"/>
    <cellStyle name="Comma 2 4 9 3" xfId="3149"/>
    <cellStyle name="Comma 2 5" xfId="3150"/>
    <cellStyle name="Comma 2 5 10" xfId="3151"/>
    <cellStyle name="Comma 2 5 10 2" xfId="3152"/>
    <cellStyle name="Comma 2 5 11" xfId="3153"/>
    <cellStyle name="Comma 2 5 11 2" xfId="3154"/>
    <cellStyle name="Comma 2 5 12" xfId="3155"/>
    <cellStyle name="Comma 2 5 13" xfId="28899"/>
    <cellStyle name="Comma 2 5 2" xfId="3156"/>
    <cellStyle name="Comma 2 5 2 10" xfId="3157"/>
    <cellStyle name="Comma 2 5 2 11" xfId="28900"/>
    <cellStyle name="Comma 2 5 2 2" xfId="3158"/>
    <cellStyle name="Comma 2 5 2 2 2" xfId="3159"/>
    <cellStyle name="Comma 2 5 2 2 2 2" xfId="3160"/>
    <cellStyle name="Comma 2 5 2 2 2 2 2" xfId="3161"/>
    <cellStyle name="Comma 2 5 2 2 2 2 2 2" xfId="3162"/>
    <cellStyle name="Comma 2 5 2 2 2 2 2 2 2" xfId="3163"/>
    <cellStyle name="Comma 2 5 2 2 2 2 2 3" xfId="3164"/>
    <cellStyle name="Comma 2 5 2 2 2 2 3" xfId="3165"/>
    <cellStyle name="Comma 2 5 2 2 2 2 3 2" xfId="3166"/>
    <cellStyle name="Comma 2 5 2 2 2 2 4" xfId="3167"/>
    <cellStyle name="Comma 2 5 2 2 2 3" xfId="3168"/>
    <cellStyle name="Comma 2 5 2 2 2 3 2" xfId="3169"/>
    <cellStyle name="Comma 2 5 2 2 2 3 2 2" xfId="3170"/>
    <cellStyle name="Comma 2 5 2 2 2 3 3" xfId="3171"/>
    <cellStyle name="Comma 2 5 2 2 2 4" xfId="3172"/>
    <cellStyle name="Comma 2 5 2 2 2 4 2" xfId="3173"/>
    <cellStyle name="Comma 2 5 2 2 2 5" xfId="3174"/>
    <cellStyle name="Comma 2 5 2 2 3" xfId="3175"/>
    <cellStyle name="Comma 2 5 2 2 3 2" xfId="3176"/>
    <cellStyle name="Comma 2 5 2 2 3 2 2" xfId="3177"/>
    <cellStyle name="Comma 2 5 2 2 3 2 2 2" xfId="3178"/>
    <cellStyle name="Comma 2 5 2 2 3 2 2 2 2" xfId="3179"/>
    <cellStyle name="Comma 2 5 2 2 3 2 2 3" xfId="3180"/>
    <cellStyle name="Comma 2 5 2 2 3 2 3" xfId="3181"/>
    <cellStyle name="Comma 2 5 2 2 3 2 3 2" xfId="3182"/>
    <cellStyle name="Comma 2 5 2 2 3 2 4" xfId="3183"/>
    <cellStyle name="Comma 2 5 2 2 3 3" xfId="3184"/>
    <cellStyle name="Comma 2 5 2 2 3 3 2" xfId="3185"/>
    <cellStyle name="Comma 2 5 2 2 3 3 2 2" xfId="3186"/>
    <cellStyle name="Comma 2 5 2 2 3 3 3" xfId="3187"/>
    <cellStyle name="Comma 2 5 2 2 3 4" xfId="3188"/>
    <cellStyle name="Comma 2 5 2 2 3 4 2" xfId="3189"/>
    <cellStyle name="Comma 2 5 2 2 3 5" xfId="3190"/>
    <cellStyle name="Comma 2 5 2 2 4" xfId="3191"/>
    <cellStyle name="Comma 2 5 2 2 4 2" xfId="3192"/>
    <cellStyle name="Comma 2 5 2 2 4 2 2" xfId="3193"/>
    <cellStyle name="Comma 2 5 2 2 4 2 2 2" xfId="3194"/>
    <cellStyle name="Comma 2 5 2 2 4 2 3" xfId="3195"/>
    <cellStyle name="Comma 2 5 2 2 4 3" xfId="3196"/>
    <cellStyle name="Comma 2 5 2 2 4 3 2" xfId="3197"/>
    <cellStyle name="Comma 2 5 2 2 4 4" xfId="3198"/>
    <cellStyle name="Comma 2 5 2 2 5" xfId="3199"/>
    <cellStyle name="Comma 2 5 2 2 5 2" xfId="3200"/>
    <cellStyle name="Comma 2 5 2 2 5 2 2" xfId="3201"/>
    <cellStyle name="Comma 2 5 2 2 5 3" xfId="3202"/>
    <cellStyle name="Comma 2 5 2 2 6" xfId="3203"/>
    <cellStyle name="Comma 2 5 2 2 6 2" xfId="3204"/>
    <cellStyle name="Comma 2 5 2 2 7" xfId="3205"/>
    <cellStyle name="Comma 2 5 2 2 8" xfId="28901"/>
    <cellStyle name="Comma 2 5 2 3" xfId="3206"/>
    <cellStyle name="Comma 2 5 2 3 2" xfId="3207"/>
    <cellStyle name="Comma 2 5 2 3 2 2" xfId="3208"/>
    <cellStyle name="Comma 2 5 2 3 2 2 2" xfId="3209"/>
    <cellStyle name="Comma 2 5 2 3 2 2 2 2" xfId="3210"/>
    <cellStyle name="Comma 2 5 2 3 2 2 3" xfId="3211"/>
    <cellStyle name="Comma 2 5 2 3 2 3" xfId="3212"/>
    <cellStyle name="Comma 2 5 2 3 2 3 2" xfId="3213"/>
    <cellStyle name="Comma 2 5 2 3 2 4" xfId="3214"/>
    <cellStyle name="Comma 2 5 2 3 3" xfId="3215"/>
    <cellStyle name="Comma 2 5 2 3 3 2" xfId="3216"/>
    <cellStyle name="Comma 2 5 2 3 3 2 2" xfId="3217"/>
    <cellStyle name="Comma 2 5 2 3 3 3" xfId="3218"/>
    <cellStyle name="Comma 2 5 2 3 4" xfId="3219"/>
    <cellStyle name="Comma 2 5 2 3 4 2" xfId="3220"/>
    <cellStyle name="Comma 2 5 2 3 5" xfId="3221"/>
    <cellStyle name="Comma 2 5 2 4" xfId="3222"/>
    <cellStyle name="Comma 2 5 2 4 2" xfId="3223"/>
    <cellStyle name="Comma 2 5 2 4 2 2" xfId="3224"/>
    <cellStyle name="Comma 2 5 2 4 2 2 2" xfId="3225"/>
    <cellStyle name="Comma 2 5 2 4 2 2 2 2" xfId="3226"/>
    <cellStyle name="Comma 2 5 2 4 2 2 3" xfId="3227"/>
    <cellStyle name="Comma 2 5 2 4 2 3" xfId="3228"/>
    <cellStyle name="Comma 2 5 2 4 2 3 2" xfId="3229"/>
    <cellStyle name="Comma 2 5 2 4 2 4" xfId="3230"/>
    <cellStyle name="Comma 2 5 2 4 3" xfId="3231"/>
    <cellStyle name="Comma 2 5 2 4 3 2" xfId="3232"/>
    <cellStyle name="Comma 2 5 2 4 3 2 2" xfId="3233"/>
    <cellStyle name="Comma 2 5 2 4 3 3" xfId="3234"/>
    <cellStyle name="Comma 2 5 2 4 4" xfId="3235"/>
    <cellStyle name="Comma 2 5 2 4 4 2" xfId="3236"/>
    <cellStyle name="Comma 2 5 2 4 5" xfId="3237"/>
    <cellStyle name="Comma 2 5 2 5" xfId="3238"/>
    <cellStyle name="Comma 2 5 2 5 2" xfId="3239"/>
    <cellStyle name="Comma 2 5 2 5 2 2" xfId="3240"/>
    <cellStyle name="Comma 2 5 2 5 2 2 2" xfId="3241"/>
    <cellStyle name="Comma 2 5 2 5 2 2 2 2" xfId="3242"/>
    <cellStyle name="Comma 2 5 2 5 2 2 3" xfId="3243"/>
    <cellStyle name="Comma 2 5 2 5 2 3" xfId="3244"/>
    <cellStyle name="Comma 2 5 2 5 2 3 2" xfId="3245"/>
    <cellStyle name="Comma 2 5 2 5 2 4" xfId="3246"/>
    <cellStyle name="Comma 2 5 2 5 3" xfId="3247"/>
    <cellStyle name="Comma 2 5 2 5 3 2" xfId="3248"/>
    <cellStyle name="Comma 2 5 2 5 3 2 2" xfId="3249"/>
    <cellStyle name="Comma 2 5 2 5 3 3" xfId="3250"/>
    <cellStyle name="Comma 2 5 2 5 4" xfId="3251"/>
    <cellStyle name="Comma 2 5 2 5 4 2" xfId="3252"/>
    <cellStyle name="Comma 2 5 2 5 5" xfId="3253"/>
    <cellStyle name="Comma 2 5 2 6" xfId="3254"/>
    <cellStyle name="Comma 2 5 2 6 2" xfId="3255"/>
    <cellStyle name="Comma 2 5 2 6 2 2" xfId="3256"/>
    <cellStyle name="Comma 2 5 2 6 2 2 2" xfId="3257"/>
    <cellStyle name="Comma 2 5 2 6 2 3" xfId="3258"/>
    <cellStyle name="Comma 2 5 2 6 3" xfId="3259"/>
    <cellStyle name="Comma 2 5 2 6 3 2" xfId="3260"/>
    <cellStyle name="Comma 2 5 2 6 4" xfId="3261"/>
    <cellStyle name="Comma 2 5 2 7" xfId="3262"/>
    <cellStyle name="Comma 2 5 2 7 2" xfId="3263"/>
    <cellStyle name="Comma 2 5 2 7 2 2" xfId="3264"/>
    <cellStyle name="Comma 2 5 2 7 3" xfId="3265"/>
    <cellStyle name="Comma 2 5 2 8" xfId="3266"/>
    <cellStyle name="Comma 2 5 2 8 2" xfId="3267"/>
    <cellStyle name="Comma 2 5 2 9" xfId="3268"/>
    <cellStyle name="Comma 2 5 2 9 2" xfId="3269"/>
    <cellStyle name="Comma 2 5 3" xfId="3270"/>
    <cellStyle name="Comma 2 5 3 10" xfId="3271"/>
    <cellStyle name="Comma 2 5 3 11" xfId="28902"/>
    <cellStyle name="Comma 2 5 3 2" xfId="3272"/>
    <cellStyle name="Comma 2 5 3 2 2" xfId="3273"/>
    <cellStyle name="Comma 2 5 3 2 2 2" xfId="3274"/>
    <cellStyle name="Comma 2 5 3 2 2 2 2" xfId="3275"/>
    <cellStyle name="Comma 2 5 3 2 2 2 2 2" xfId="3276"/>
    <cellStyle name="Comma 2 5 3 2 2 2 2 2 2" xfId="3277"/>
    <cellStyle name="Comma 2 5 3 2 2 2 2 3" xfId="3278"/>
    <cellStyle name="Comma 2 5 3 2 2 2 3" xfId="3279"/>
    <cellStyle name="Comma 2 5 3 2 2 2 3 2" xfId="3280"/>
    <cellStyle name="Comma 2 5 3 2 2 2 4" xfId="3281"/>
    <cellStyle name="Comma 2 5 3 2 2 3" xfId="3282"/>
    <cellStyle name="Comma 2 5 3 2 2 3 2" xfId="3283"/>
    <cellStyle name="Comma 2 5 3 2 2 3 2 2" xfId="3284"/>
    <cellStyle name="Comma 2 5 3 2 2 3 3" xfId="3285"/>
    <cellStyle name="Comma 2 5 3 2 2 4" xfId="3286"/>
    <cellStyle name="Comma 2 5 3 2 2 4 2" xfId="3287"/>
    <cellStyle name="Comma 2 5 3 2 2 5" xfId="3288"/>
    <cellStyle name="Comma 2 5 3 2 3" xfId="3289"/>
    <cellStyle name="Comma 2 5 3 2 3 2" xfId="3290"/>
    <cellStyle name="Comma 2 5 3 2 3 2 2" xfId="3291"/>
    <cellStyle name="Comma 2 5 3 2 3 2 2 2" xfId="3292"/>
    <cellStyle name="Comma 2 5 3 2 3 2 2 2 2" xfId="3293"/>
    <cellStyle name="Comma 2 5 3 2 3 2 2 3" xfId="3294"/>
    <cellStyle name="Comma 2 5 3 2 3 2 3" xfId="3295"/>
    <cellStyle name="Comma 2 5 3 2 3 2 3 2" xfId="3296"/>
    <cellStyle name="Comma 2 5 3 2 3 2 4" xfId="3297"/>
    <cellStyle name="Comma 2 5 3 2 3 3" xfId="3298"/>
    <cellStyle name="Comma 2 5 3 2 3 3 2" xfId="3299"/>
    <cellStyle name="Comma 2 5 3 2 3 3 2 2" xfId="3300"/>
    <cellStyle name="Comma 2 5 3 2 3 3 3" xfId="3301"/>
    <cellStyle name="Comma 2 5 3 2 3 4" xfId="3302"/>
    <cellStyle name="Comma 2 5 3 2 3 4 2" xfId="3303"/>
    <cellStyle name="Comma 2 5 3 2 3 5" xfId="3304"/>
    <cellStyle name="Comma 2 5 3 2 4" xfId="3305"/>
    <cellStyle name="Comma 2 5 3 2 4 2" xfId="3306"/>
    <cellStyle name="Comma 2 5 3 2 4 2 2" xfId="3307"/>
    <cellStyle name="Comma 2 5 3 2 4 2 2 2" xfId="3308"/>
    <cellStyle name="Comma 2 5 3 2 4 2 3" xfId="3309"/>
    <cellStyle name="Comma 2 5 3 2 4 3" xfId="3310"/>
    <cellStyle name="Comma 2 5 3 2 4 3 2" xfId="3311"/>
    <cellStyle name="Comma 2 5 3 2 4 4" xfId="3312"/>
    <cellStyle name="Comma 2 5 3 2 5" xfId="3313"/>
    <cellStyle name="Comma 2 5 3 2 5 2" xfId="3314"/>
    <cellStyle name="Comma 2 5 3 2 5 2 2" xfId="3315"/>
    <cellStyle name="Comma 2 5 3 2 5 3" xfId="3316"/>
    <cellStyle name="Comma 2 5 3 2 6" xfId="3317"/>
    <cellStyle name="Comma 2 5 3 2 6 2" xfId="3318"/>
    <cellStyle name="Comma 2 5 3 2 7" xfId="3319"/>
    <cellStyle name="Comma 2 5 3 2 8" xfId="28903"/>
    <cellStyle name="Comma 2 5 3 3" xfId="3320"/>
    <cellStyle name="Comma 2 5 3 3 2" xfId="3321"/>
    <cellStyle name="Comma 2 5 3 3 2 2" xfId="3322"/>
    <cellStyle name="Comma 2 5 3 3 2 2 2" xfId="3323"/>
    <cellStyle name="Comma 2 5 3 3 2 2 2 2" xfId="3324"/>
    <cellStyle name="Comma 2 5 3 3 2 2 3" xfId="3325"/>
    <cellStyle name="Comma 2 5 3 3 2 3" xfId="3326"/>
    <cellStyle name="Comma 2 5 3 3 2 3 2" xfId="3327"/>
    <cellStyle name="Comma 2 5 3 3 2 4" xfId="3328"/>
    <cellStyle name="Comma 2 5 3 3 3" xfId="3329"/>
    <cellStyle name="Comma 2 5 3 3 3 2" xfId="3330"/>
    <cellStyle name="Comma 2 5 3 3 3 2 2" xfId="3331"/>
    <cellStyle name="Comma 2 5 3 3 3 3" xfId="3332"/>
    <cellStyle name="Comma 2 5 3 3 4" xfId="3333"/>
    <cellStyle name="Comma 2 5 3 3 4 2" xfId="3334"/>
    <cellStyle name="Comma 2 5 3 3 5" xfId="3335"/>
    <cellStyle name="Comma 2 5 3 4" xfId="3336"/>
    <cellStyle name="Comma 2 5 3 4 2" xfId="3337"/>
    <cellStyle name="Comma 2 5 3 4 2 2" xfId="3338"/>
    <cellStyle name="Comma 2 5 3 4 2 2 2" xfId="3339"/>
    <cellStyle name="Comma 2 5 3 4 2 2 2 2" xfId="3340"/>
    <cellStyle name="Comma 2 5 3 4 2 2 3" xfId="3341"/>
    <cellStyle name="Comma 2 5 3 4 2 3" xfId="3342"/>
    <cellStyle name="Comma 2 5 3 4 2 3 2" xfId="3343"/>
    <cellStyle name="Comma 2 5 3 4 2 4" xfId="3344"/>
    <cellStyle name="Comma 2 5 3 4 3" xfId="3345"/>
    <cellStyle name="Comma 2 5 3 4 3 2" xfId="3346"/>
    <cellStyle name="Comma 2 5 3 4 3 2 2" xfId="3347"/>
    <cellStyle name="Comma 2 5 3 4 3 3" xfId="3348"/>
    <cellStyle name="Comma 2 5 3 4 4" xfId="3349"/>
    <cellStyle name="Comma 2 5 3 4 4 2" xfId="3350"/>
    <cellStyle name="Comma 2 5 3 4 5" xfId="3351"/>
    <cellStyle name="Comma 2 5 3 5" xfId="3352"/>
    <cellStyle name="Comma 2 5 3 5 2" xfId="3353"/>
    <cellStyle name="Comma 2 5 3 5 2 2" xfId="3354"/>
    <cellStyle name="Comma 2 5 3 5 2 2 2" xfId="3355"/>
    <cellStyle name="Comma 2 5 3 5 2 2 2 2" xfId="3356"/>
    <cellStyle name="Comma 2 5 3 5 2 2 3" xfId="3357"/>
    <cellStyle name="Comma 2 5 3 5 2 3" xfId="3358"/>
    <cellStyle name="Comma 2 5 3 5 2 3 2" xfId="3359"/>
    <cellStyle name="Comma 2 5 3 5 2 4" xfId="3360"/>
    <cellStyle name="Comma 2 5 3 5 3" xfId="3361"/>
    <cellStyle name="Comma 2 5 3 5 3 2" xfId="3362"/>
    <cellStyle name="Comma 2 5 3 5 3 2 2" xfId="3363"/>
    <cellStyle name="Comma 2 5 3 5 3 3" xfId="3364"/>
    <cellStyle name="Comma 2 5 3 5 4" xfId="3365"/>
    <cellStyle name="Comma 2 5 3 5 4 2" xfId="3366"/>
    <cellStyle name="Comma 2 5 3 5 5" xfId="3367"/>
    <cellStyle name="Comma 2 5 3 6" xfId="3368"/>
    <cellStyle name="Comma 2 5 3 6 2" xfId="3369"/>
    <cellStyle name="Comma 2 5 3 6 2 2" xfId="3370"/>
    <cellStyle name="Comma 2 5 3 6 2 2 2" xfId="3371"/>
    <cellStyle name="Comma 2 5 3 6 2 3" xfId="3372"/>
    <cellStyle name="Comma 2 5 3 6 3" xfId="3373"/>
    <cellStyle name="Comma 2 5 3 6 3 2" xfId="3374"/>
    <cellStyle name="Comma 2 5 3 6 4" xfId="3375"/>
    <cellStyle name="Comma 2 5 3 7" xfId="3376"/>
    <cellStyle name="Comma 2 5 3 7 2" xfId="3377"/>
    <cellStyle name="Comma 2 5 3 7 2 2" xfId="3378"/>
    <cellStyle name="Comma 2 5 3 7 3" xfId="3379"/>
    <cellStyle name="Comma 2 5 3 8" xfId="3380"/>
    <cellStyle name="Comma 2 5 3 8 2" xfId="3381"/>
    <cellStyle name="Comma 2 5 3 9" xfId="3382"/>
    <cellStyle name="Comma 2 5 3 9 2" xfId="3383"/>
    <cellStyle name="Comma 2 5 4" xfId="3384"/>
    <cellStyle name="Comma 2 5 4 2" xfId="3385"/>
    <cellStyle name="Comma 2 5 4 2 2" xfId="3386"/>
    <cellStyle name="Comma 2 5 4 2 2 2" xfId="3387"/>
    <cellStyle name="Comma 2 5 4 2 2 2 2" xfId="3388"/>
    <cellStyle name="Comma 2 5 4 2 2 2 2 2" xfId="3389"/>
    <cellStyle name="Comma 2 5 4 2 2 2 3" xfId="3390"/>
    <cellStyle name="Comma 2 5 4 2 2 3" xfId="3391"/>
    <cellStyle name="Comma 2 5 4 2 2 3 2" xfId="3392"/>
    <cellStyle name="Comma 2 5 4 2 2 4" xfId="3393"/>
    <cellStyle name="Comma 2 5 4 2 3" xfId="3394"/>
    <cellStyle name="Comma 2 5 4 2 3 2" xfId="3395"/>
    <cellStyle name="Comma 2 5 4 2 3 2 2" xfId="3396"/>
    <cellStyle name="Comma 2 5 4 2 3 3" xfId="3397"/>
    <cellStyle name="Comma 2 5 4 2 4" xfId="3398"/>
    <cellStyle name="Comma 2 5 4 2 4 2" xfId="3399"/>
    <cellStyle name="Comma 2 5 4 2 5" xfId="3400"/>
    <cellStyle name="Comma 2 5 4 3" xfId="3401"/>
    <cellStyle name="Comma 2 5 4 3 2" xfId="3402"/>
    <cellStyle name="Comma 2 5 4 3 2 2" xfId="3403"/>
    <cellStyle name="Comma 2 5 4 3 2 2 2" xfId="3404"/>
    <cellStyle name="Comma 2 5 4 3 2 2 2 2" xfId="3405"/>
    <cellStyle name="Comma 2 5 4 3 2 2 3" xfId="3406"/>
    <cellStyle name="Comma 2 5 4 3 2 3" xfId="3407"/>
    <cellStyle name="Comma 2 5 4 3 2 3 2" xfId="3408"/>
    <cellStyle name="Comma 2 5 4 3 2 4" xfId="3409"/>
    <cellStyle name="Comma 2 5 4 3 3" xfId="3410"/>
    <cellStyle name="Comma 2 5 4 3 3 2" xfId="3411"/>
    <cellStyle name="Comma 2 5 4 3 3 2 2" xfId="3412"/>
    <cellStyle name="Comma 2 5 4 3 3 3" xfId="3413"/>
    <cellStyle name="Comma 2 5 4 3 4" xfId="3414"/>
    <cellStyle name="Comma 2 5 4 3 4 2" xfId="3415"/>
    <cellStyle name="Comma 2 5 4 3 5" xfId="3416"/>
    <cellStyle name="Comma 2 5 4 4" xfId="3417"/>
    <cellStyle name="Comma 2 5 4 4 2" xfId="3418"/>
    <cellStyle name="Comma 2 5 4 4 2 2" xfId="3419"/>
    <cellStyle name="Comma 2 5 4 4 2 2 2" xfId="3420"/>
    <cellStyle name="Comma 2 5 4 4 2 3" xfId="3421"/>
    <cellStyle name="Comma 2 5 4 4 3" xfId="3422"/>
    <cellStyle name="Comma 2 5 4 4 3 2" xfId="3423"/>
    <cellStyle name="Comma 2 5 4 4 4" xfId="3424"/>
    <cellStyle name="Comma 2 5 4 5" xfId="3425"/>
    <cellStyle name="Comma 2 5 4 5 2" xfId="3426"/>
    <cellStyle name="Comma 2 5 4 5 2 2" xfId="3427"/>
    <cellStyle name="Comma 2 5 4 5 3" xfId="3428"/>
    <cellStyle name="Comma 2 5 4 6" xfId="3429"/>
    <cellStyle name="Comma 2 5 4 6 2" xfId="3430"/>
    <cellStyle name="Comma 2 5 4 7" xfId="3431"/>
    <cellStyle name="Comma 2 5 4 8" xfId="28904"/>
    <cellStyle name="Comma 2 5 5" xfId="3432"/>
    <cellStyle name="Comma 2 5 5 2" xfId="3433"/>
    <cellStyle name="Comma 2 5 5 2 2" xfId="3434"/>
    <cellStyle name="Comma 2 5 5 2 2 2" xfId="3435"/>
    <cellStyle name="Comma 2 5 5 2 2 2 2" xfId="3436"/>
    <cellStyle name="Comma 2 5 5 2 2 3" xfId="3437"/>
    <cellStyle name="Comma 2 5 5 2 3" xfId="3438"/>
    <cellStyle name="Comma 2 5 5 2 3 2" xfId="3439"/>
    <cellStyle name="Comma 2 5 5 2 4" xfId="3440"/>
    <cellStyle name="Comma 2 5 5 3" xfId="3441"/>
    <cellStyle name="Comma 2 5 5 3 2" xfId="3442"/>
    <cellStyle name="Comma 2 5 5 3 2 2" xfId="3443"/>
    <cellStyle name="Comma 2 5 5 3 3" xfId="3444"/>
    <cellStyle name="Comma 2 5 5 4" xfId="3445"/>
    <cellStyle name="Comma 2 5 5 4 2" xfId="3446"/>
    <cellStyle name="Comma 2 5 5 5" xfId="3447"/>
    <cellStyle name="Comma 2 5 6" xfId="3448"/>
    <cellStyle name="Comma 2 5 6 2" xfId="3449"/>
    <cellStyle name="Comma 2 5 6 2 2" xfId="3450"/>
    <cellStyle name="Comma 2 5 6 2 2 2" xfId="3451"/>
    <cellStyle name="Comma 2 5 6 2 2 2 2" xfId="3452"/>
    <cellStyle name="Comma 2 5 6 2 2 3" xfId="3453"/>
    <cellStyle name="Comma 2 5 6 2 3" xfId="3454"/>
    <cellStyle name="Comma 2 5 6 2 3 2" xfId="3455"/>
    <cellStyle name="Comma 2 5 6 2 4" xfId="3456"/>
    <cellStyle name="Comma 2 5 6 3" xfId="3457"/>
    <cellStyle name="Comma 2 5 6 3 2" xfId="3458"/>
    <cellStyle name="Comma 2 5 6 3 2 2" xfId="3459"/>
    <cellStyle name="Comma 2 5 6 3 3" xfId="3460"/>
    <cellStyle name="Comma 2 5 6 4" xfId="3461"/>
    <cellStyle name="Comma 2 5 6 4 2" xfId="3462"/>
    <cellStyle name="Comma 2 5 6 5" xfId="3463"/>
    <cellStyle name="Comma 2 5 7" xfId="3464"/>
    <cellStyle name="Comma 2 5 7 2" xfId="3465"/>
    <cellStyle name="Comma 2 5 7 2 2" xfId="3466"/>
    <cellStyle name="Comma 2 5 7 2 2 2" xfId="3467"/>
    <cellStyle name="Comma 2 5 7 2 2 2 2" xfId="3468"/>
    <cellStyle name="Comma 2 5 7 2 2 3" xfId="3469"/>
    <cellStyle name="Comma 2 5 7 2 3" xfId="3470"/>
    <cellStyle name="Comma 2 5 7 2 3 2" xfId="3471"/>
    <cellStyle name="Comma 2 5 7 2 4" xfId="3472"/>
    <cellStyle name="Comma 2 5 7 3" xfId="3473"/>
    <cellStyle name="Comma 2 5 7 3 2" xfId="3474"/>
    <cellStyle name="Comma 2 5 7 3 2 2" xfId="3475"/>
    <cellStyle name="Comma 2 5 7 3 3" xfId="3476"/>
    <cellStyle name="Comma 2 5 7 4" xfId="3477"/>
    <cellStyle name="Comma 2 5 7 4 2" xfId="3478"/>
    <cellStyle name="Comma 2 5 7 5" xfId="3479"/>
    <cellStyle name="Comma 2 5 8" xfId="3480"/>
    <cellStyle name="Comma 2 5 8 2" xfId="3481"/>
    <cellStyle name="Comma 2 5 8 2 2" xfId="3482"/>
    <cellStyle name="Comma 2 5 8 2 2 2" xfId="3483"/>
    <cellStyle name="Comma 2 5 8 2 3" xfId="3484"/>
    <cellStyle name="Comma 2 5 8 3" xfId="3485"/>
    <cellStyle name="Comma 2 5 8 3 2" xfId="3486"/>
    <cellStyle name="Comma 2 5 8 4" xfId="3487"/>
    <cellStyle name="Comma 2 5 9" xfId="3488"/>
    <cellStyle name="Comma 2 5 9 2" xfId="3489"/>
    <cellStyle name="Comma 2 5 9 2 2" xfId="3490"/>
    <cellStyle name="Comma 2 5 9 3" xfId="3491"/>
    <cellStyle name="Comma 2 6" xfId="3492"/>
    <cellStyle name="Comma 2 6 10" xfId="3493"/>
    <cellStyle name="Comma 2 6 10 2" xfId="3494"/>
    <cellStyle name="Comma 2 6 11" xfId="3495"/>
    <cellStyle name="Comma 2 6 12" xfId="28905"/>
    <cellStyle name="Comma 2 6 2" xfId="3496"/>
    <cellStyle name="Comma 2 6 2 10" xfId="3497"/>
    <cellStyle name="Comma 2 6 2 11" xfId="28906"/>
    <cellStyle name="Comma 2 6 2 2" xfId="3498"/>
    <cellStyle name="Comma 2 6 2 2 2" xfId="3499"/>
    <cellStyle name="Comma 2 6 2 2 2 2" xfId="3500"/>
    <cellStyle name="Comma 2 6 2 2 2 2 2" xfId="3501"/>
    <cellStyle name="Comma 2 6 2 2 2 2 2 2" xfId="3502"/>
    <cellStyle name="Comma 2 6 2 2 2 2 2 2 2" xfId="3503"/>
    <cellStyle name="Comma 2 6 2 2 2 2 2 3" xfId="3504"/>
    <cellStyle name="Comma 2 6 2 2 2 2 3" xfId="3505"/>
    <cellStyle name="Comma 2 6 2 2 2 2 3 2" xfId="3506"/>
    <cellStyle name="Comma 2 6 2 2 2 2 4" xfId="3507"/>
    <cellStyle name="Comma 2 6 2 2 2 3" xfId="3508"/>
    <cellStyle name="Comma 2 6 2 2 2 3 2" xfId="3509"/>
    <cellStyle name="Comma 2 6 2 2 2 3 2 2" xfId="3510"/>
    <cellStyle name="Comma 2 6 2 2 2 3 3" xfId="3511"/>
    <cellStyle name="Comma 2 6 2 2 2 4" xfId="3512"/>
    <cellStyle name="Comma 2 6 2 2 2 4 2" xfId="3513"/>
    <cellStyle name="Comma 2 6 2 2 2 5" xfId="3514"/>
    <cellStyle name="Comma 2 6 2 2 3" xfId="3515"/>
    <cellStyle name="Comma 2 6 2 2 3 2" xfId="3516"/>
    <cellStyle name="Comma 2 6 2 2 3 2 2" xfId="3517"/>
    <cellStyle name="Comma 2 6 2 2 3 2 2 2" xfId="3518"/>
    <cellStyle name="Comma 2 6 2 2 3 2 2 2 2" xfId="3519"/>
    <cellStyle name="Comma 2 6 2 2 3 2 2 3" xfId="3520"/>
    <cellStyle name="Comma 2 6 2 2 3 2 3" xfId="3521"/>
    <cellStyle name="Comma 2 6 2 2 3 2 3 2" xfId="3522"/>
    <cellStyle name="Comma 2 6 2 2 3 2 4" xfId="3523"/>
    <cellStyle name="Comma 2 6 2 2 3 3" xfId="3524"/>
    <cellStyle name="Comma 2 6 2 2 3 3 2" xfId="3525"/>
    <cellStyle name="Comma 2 6 2 2 3 3 2 2" xfId="3526"/>
    <cellStyle name="Comma 2 6 2 2 3 3 3" xfId="3527"/>
    <cellStyle name="Comma 2 6 2 2 3 4" xfId="3528"/>
    <cellStyle name="Comma 2 6 2 2 3 4 2" xfId="3529"/>
    <cellStyle name="Comma 2 6 2 2 3 5" xfId="3530"/>
    <cellStyle name="Comma 2 6 2 2 4" xfId="3531"/>
    <cellStyle name="Comma 2 6 2 2 4 2" xfId="3532"/>
    <cellStyle name="Comma 2 6 2 2 4 2 2" xfId="3533"/>
    <cellStyle name="Comma 2 6 2 2 4 2 2 2" xfId="3534"/>
    <cellStyle name="Comma 2 6 2 2 4 2 3" xfId="3535"/>
    <cellStyle name="Comma 2 6 2 2 4 3" xfId="3536"/>
    <cellStyle name="Comma 2 6 2 2 4 3 2" xfId="3537"/>
    <cellStyle name="Comma 2 6 2 2 4 4" xfId="3538"/>
    <cellStyle name="Comma 2 6 2 2 5" xfId="3539"/>
    <cellStyle name="Comma 2 6 2 2 5 2" xfId="3540"/>
    <cellStyle name="Comma 2 6 2 2 5 2 2" xfId="3541"/>
    <cellStyle name="Comma 2 6 2 2 5 3" xfId="3542"/>
    <cellStyle name="Comma 2 6 2 2 6" xfId="3543"/>
    <cellStyle name="Comma 2 6 2 2 6 2" xfId="3544"/>
    <cellStyle name="Comma 2 6 2 2 7" xfId="3545"/>
    <cellStyle name="Comma 2 6 2 2 8" xfId="28907"/>
    <cellStyle name="Comma 2 6 2 3" xfId="3546"/>
    <cellStyle name="Comma 2 6 2 3 2" xfId="3547"/>
    <cellStyle name="Comma 2 6 2 3 2 2" xfId="3548"/>
    <cellStyle name="Comma 2 6 2 3 2 2 2" xfId="3549"/>
    <cellStyle name="Comma 2 6 2 3 2 2 2 2" xfId="3550"/>
    <cellStyle name="Comma 2 6 2 3 2 2 3" xfId="3551"/>
    <cellStyle name="Comma 2 6 2 3 2 3" xfId="3552"/>
    <cellStyle name="Comma 2 6 2 3 2 3 2" xfId="3553"/>
    <cellStyle name="Comma 2 6 2 3 2 4" xfId="3554"/>
    <cellStyle name="Comma 2 6 2 3 3" xfId="3555"/>
    <cellStyle name="Comma 2 6 2 3 3 2" xfId="3556"/>
    <cellStyle name="Comma 2 6 2 3 3 2 2" xfId="3557"/>
    <cellStyle name="Comma 2 6 2 3 3 3" xfId="3558"/>
    <cellStyle name="Comma 2 6 2 3 4" xfId="3559"/>
    <cellStyle name="Comma 2 6 2 3 4 2" xfId="3560"/>
    <cellStyle name="Comma 2 6 2 3 5" xfId="3561"/>
    <cellStyle name="Comma 2 6 2 4" xfId="3562"/>
    <cellStyle name="Comma 2 6 2 4 2" xfId="3563"/>
    <cellStyle name="Comma 2 6 2 4 2 2" xfId="3564"/>
    <cellStyle name="Comma 2 6 2 4 2 2 2" xfId="3565"/>
    <cellStyle name="Comma 2 6 2 4 2 2 2 2" xfId="3566"/>
    <cellStyle name="Comma 2 6 2 4 2 2 3" xfId="3567"/>
    <cellStyle name="Comma 2 6 2 4 2 3" xfId="3568"/>
    <cellStyle name="Comma 2 6 2 4 2 3 2" xfId="3569"/>
    <cellStyle name="Comma 2 6 2 4 2 4" xfId="3570"/>
    <cellStyle name="Comma 2 6 2 4 3" xfId="3571"/>
    <cellStyle name="Comma 2 6 2 4 3 2" xfId="3572"/>
    <cellStyle name="Comma 2 6 2 4 3 2 2" xfId="3573"/>
    <cellStyle name="Comma 2 6 2 4 3 3" xfId="3574"/>
    <cellStyle name="Comma 2 6 2 4 4" xfId="3575"/>
    <cellStyle name="Comma 2 6 2 4 4 2" xfId="3576"/>
    <cellStyle name="Comma 2 6 2 4 5" xfId="3577"/>
    <cellStyle name="Comma 2 6 2 5" xfId="3578"/>
    <cellStyle name="Comma 2 6 2 5 2" xfId="3579"/>
    <cellStyle name="Comma 2 6 2 5 2 2" xfId="3580"/>
    <cellStyle name="Comma 2 6 2 5 2 2 2" xfId="3581"/>
    <cellStyle name="Comma 2 6 2 5 2 2 2 2" xfId="3582"/>
    <cellStyle name="Comma 2 6 2 5 2 2 3" xfId="3583"/>
    <cellStyle name="Comma 2 6 2 5 2 3" xfId="3584"/>
    <cellStyle name="Comma 2 6 2 5 2 3 2" xfId="3585"/>
    <cellStyle name="Comma 2 6 2 5 2 4" xfId="3586"/>
    <cellStyle name="Comma 2 6 2 5 3" xfId="3587"/>
    <cellStyle name="Comma 2 6 2 5 3 2" xfId="3588"/>
    <cellStyle name="Comma 2 6 2 5 3 2 2" xfId="3589"/>
    <cellStyle name="Comma 2 6 2 5 3 3" xfId="3590"/>
    <cellStyle name="Comma 2 6 2 5 4" xfId="3591"/>
    <cellStyle name="Comma 2 6 2 5 4 2" xfId="3592"/>
    <cellStyle name="Comma 2 6 2 5 5" xfId="3593"/>
    <cellStyle name="Comma 2 6 2 6" xfId="3594"/>
    <cellStyle name="Comma 2 6 2 6 2" xfId="3595"/>
    <cellStyle name="Comma 2 6 2 6 2 2" xfId="3596"/>
    <cellStyle name="Comma 2 6 2 6 2 2 2" xfId="3597"/>
    <cellStyle name="Comma 2 6 2 6 2 3" xfId="3598"/>
    <cellStyle name="Comma 2 6 2 6 3" xfId="3599"/>
    <cellStyle name="Comma 2 6 2 6 3 2" xfId="3600"/>
    <cellStyle name="Comma 2 6 2 6 4" xfId="3601"/>
    <cellStyle name="Comma 2 6 2 7" xfId="3602"/>
    <cellStyle name="Comma 2 6 2 7 2" xfId="3603"/>
    <cellStyle name="Comma 2 6 2 7 2 2" xfId="3604"/>
    <cellStyle name="Comma 2 6 2 7 3" xfId="3605"/>
    <cellStyle name="Comma 2 6 2 8" xfId="3606"/>
    <cellStyle name="Comma 2 6 2 8 2" xfId="3607"/>
    <cellStyle name="Comma 2 6 2 9" xfId="3608"/>
    <cellStyle name="Comma 2 6 2 9 2" xfId="3609"/>
    <cellStyle name="Comma 2 6 3" xfId="3610"/>
    <cellStyle name="Comma 2 6 3 2" xfId="3611"/>
    <cellStyle name="Comma 2 6 3 2 2" xfId="3612"/>
    <cellStyle name="Comma 2 6 3 2 2 2" xfId="3613"/>
    <cellStyle name="Comma 2 6 3 2 2 2 2" xfId="3614"/>
    <cellStyle name="Comma 2 6 3 2 2 2 2 2" xfId="3615"/>
    <cellStyle name="Comma 2 6 3 2 2 2 3" xfId="3616"/>
    <cellStyle name="Comma 2 6 3 2 2 3" xfId="3617"/>
    <cellStyle name="Comma 2 6 3 2 2 3 2" xfId="3618"/>
    <cellStyle name="Comma 2 6 3 2 2 4" xfId="3619"/>
    <cellStyle name="Comma 2 6 3 2 3" xfId="3620"/>
    <cellStyle name="Comma 2 6 3 2 3 2" xfId="3621"/>
    <cellStyle name="Comma 2 6 3 2 3 2 2" xfId="3622"/>
    <cellStyle name="Comma 2 6 3 2 3 3" xfId="3623"/>
    <cellStyle name="Comma 2 6 3 2 4" xfId="3624"/>
    <cellStyle name="Comma 2 6 3 2 4 2" xfId="3625"/>
    <cellStyle name="Comma 2 6 3 2 5" xfId="3626"/>
    <cellStyle name="Comma 2 6 3 3" xfId="3627"/>
    <cellStyle name="Comma 2 6 3 3 2" xfId="3628"/>
    <cellStyle name="Comma 2 6 3 3 2 2" xfId="3629"/>
    <cellStyle name="Comma 2 6 3 3 2 2 2" xfId="3630"/>
    <cellStyle name="Comma 2 6 3 3 2 2 2 2" xfId="3631"/>
    <cellStyle name="Comma 2 6 3 3 2 2 3" xfId="3632"/>
    <cellStyle name="Comma 2 6 3 3 2 3" xfId="3633"/>
    <cellStyle name="Comma 2 6 3 3 2 3 2" xfId="3634"/>
    <cellStyle name="Comma 2 6 3 3 2 4" xfId="3635"/>
    <cellStyle name="Comma 2 6 3 3 3" xfId="3636"/>
    <cellStyle name="Comma 2 6 3 3 3 2" xfId="3637"/>
    <cellStyle name="Comma 2 6 3 3 3 2 2" xfId="3638"/>
    <cellStyle name="Comma 2 6 3 3 3 3" xfId="3639"/>
    <cellStyle name="Comma 2 6 3 3 4" xfId="3640"/>
    <cellStyle name="Comma 2 6 3 3 4 2" xfId="3641"/>
    <cellStyle name="Comma 2 6 3 3 5" xfId="3642"/>
    <cellStyle name="Comma 2 6 3 4" xfId="3643"/>
    <cellStyle name="Comma 2 6 3 4 2" xfId="3644"/>
    <cellStyle name="Comma 2 6 3 4 2 2" xfId="3645"/>
    <cellStyle name="Comma 2 6 3 4 2 2 2" xfId="3646"/>
    <cellStyle name="Comma 2 6 3 4 2 3" xfId="3647"/>
    <cellStyle name="Comma 2 6 3 4 3" xfId="3648"/>
    <cellStyle name="Comma 2 6 3 4 3 2" xfId="3649"/>
    <cellStyle name="Comma 2 6 3 4 4" xfId="3650"/>
    <cellStyle name="Comma 2 6 3 5" xfId="3651"/>
    <cellStyle name="Comma 2 6 3 5 2" xfId="3652"/>
    <cellStyle name="Comma 2 6 3 5 2 2" xfId="3653"/>
    <cellStyle name="Comma 2 6 3 5 3" xfId="3654"/>
    <cellStyle name="Comma 2 6 3 6" xfId="3655"/>
    <cellStyle name="Comma 2 6 3 6 2" xfId="3656"/>
    <cellStyle name="Comma 2 6 3 7" xfId="3657"/>
    <cellStyle name="Comma 2 6 3 8" xfId="28908"/>
    <cellStyle name="Comma 2 6 4" xfId="3658"/>
    <cellStyle name="Comma 2 6 4 2" xfId="3659"/>
    <cellStyle name="Comma 2 6 4 2 2" xfId="3660"/>
    <cellStyle name="Comma 2 6 4 2 2 2" xfId="3661"/>
    <cellStyle name="Comma 2 6 4 2 2 2 2" xfId="3662"/>
    <cellStyle name="Comma 2 6 4 2 2 3" xfId="3663"/>
    <cellStyle name="Comma 2 6 4 2 3" xfId="3664"/>
    <cellStyle name="Comma 2 6 4 2 3 2" xfId="3665"/>
    <cellStyle name="Comma 2 6 4 2 4" xfId="3666"/>
    <cellStyle name="Comma 2 6 4 3" xfId="3667"/>
    <cellStyle name="Comma 2 6 4 3 2" xfId="3668"/>
    <cellStyle name="Comma 2 6 4 3 2 2" xfId="3669"/>
    <cellStyle name="Comma 2 6 4 3 3" xfId="3670"/>
    <cellStyle name="Comma 2 6 4 4" xfId="3671"/>
    <cellStyle name="Comma 2 6 4 4 2" xfId="3672"/>
    <cellStyle name="Comma 2 6 4 5" xfId="3673"/>
    <cellStyle name="Comma 2 6 5" xfId="3674"/>
    <cellStyle name="Comma 2 6 5 2" xfId="3675"/>
    <cellStyle name="Comma 2 6 5 2 2" xfId="3676"/>
    <cellStyle name="Comma 2 6 5 2 2 2" xfId="3677"/>
    <cellStyle name="Comma 2 6 5 2 2 2 2" xfId="3678"/>
    <cellStyle name="Comma 2 6 5 2 2 3" xfId="3679"/>
    <cellStyle name="Comma 2 6 5 2 3" xfId="3680"/>
    <cellStyle name="Comma 2 6 5 2 3 2" xfId="3681"/>
    <cellStyle name="Comma 2 6 5 2 4" xfId="3682"/>
    <cellStyle name="Comma 2 6 5 3" xfId="3683"/>
    <cellStyle name="Comma 2 6 5 3 2" xfId="3684"/>
    <cellStyle name="Comma 2 6 5 3 2 2" xfId="3685"/>
    <cellStyle name="Comma 2 6 5 3 3" xfId="3686"/>
    <cellStyle name="Comma 2 6 5 4" xfId="3687"/>
    <cellStyle name="Comma 2 6 5 4 2" xfId="3688"/>
    <cellStyle name="Comma 2 6 5 5" xfId="3689"/>
    <cellStyle name="Comma 2 6 6" xfId="3690"/>
    <cellStyle name="Comma 2 6 6 2" xfId="3691"/>
    <cellStyle name="Comma 2 6 6 2 2" xfId="3692"/>
    <cellStyle name="Comma 2 6 6 2 2 2" xfId="3693"/>
    <cellStyle name="Comma 2 6 6 2 2 2 2" xfId="3694"/>
    <cellStyle name="Comma 2 6 6 2 2 3" xfId="3695"/>
    <cellStyle name="Comma 2 6 6 2 3" xfId="3696"/>
    <cellStyle name="Comma 2 6 6 2 3 2" xfId="3697"/>
    <cellStyle name="Comma 2 6 6 2 4" xfId="3698"/>
    <cellStyle name="Comma 2 6 6 3" xfId="3699"/>
    <cellStyle name="Comma 2 6 6 3 2" xfId="3700"/>
    <cellStyle name="Comma 2 6 6 3 2 2" xfId="3701"/>
    <cellStyle name="Comma 2 6 6 3 3" xfId="3702"/>
    <cellStyle name="Comma 2 6 6 4" xfId="3703"/>
    <cellStyle name="Comma 2 6 6 4 2" xfId="3704"/>
    <cellStyle name="Comma 2 6 6 5" xfId="3705"/>
    <cellStyle name="Comma 2 6 7" xfId="3706"/>
    <cellStyle name="Comma 2 6 7 2" xfId="3707"/>
    <cellStyle name="Comma 2 6 7 2 2" xfId="3708"/>
    <cellStyle name="Comma 2 6 7 2 2 2" xfId="3709"/>
    <cellStyle name="Comma 2 6 7 2 3" xfId="3710"/>
    <cellStyle name="Comma 2 6 7 3" xfId="3711"/>
    <cellStyle name="Comma 2 6 7 3 2" xfId="3712"/>
    <cellStyle name="Comma 2 6 7 4" xfId="3713"/>
    <cellStyle name="Comma 2 6 8" xfId="3714"/>
    <cellStyle name="Comma 2 6 8 2" xfId="3715"/>
    <cellStyle name="Comma 2 6 8 2 2" xfId="3716"/>
    <cellStyle name="Comma 2 6 8 3" xfId="3717"/>
    <cellStyle name="Comma 2 6 9" xfId="3718"/>
    <cellStyle name="Comma 2 6 9 2" xfId="3719"/>
    <cellStyle name="Comma 2 7" xfId="3720"/>
    <cellStyle name="Comma 2 7 10" xfId="3721"/>
    <cellStyle name="Comma 2 7 11" xfId="28909"/>
    <cellStyle name="Comma 2 7 2" xfId="3722"/>
    <cellStyle name="Comma 2 7 2 2" xfId="3723"/>
    <cellStyle name="Comma 2 7 2 2 2" xfId="3724"/>
    <cellStyle name="Comma 2 7 2 2 2 2" xfId="3725"/>
    <cellStyle name="Comma 2 7 2 2 2 2 2" xfId="3726"/>
    <cellStyle name="Comma 2 7 2 2 2 2 2 2" xfId="3727"/>
    <cellStyle name="Comma 2 7 2 2 2 2 3" xfId="3728"/>
    <cellStyle name="Comma 2 7 2 2 2 3" xfId="3729"/>
    <cellStyle name="Comma 2 7 2 2 2 3 2" xfId="3730"/>
    <cellStyle name="Comma 2 7 2 2 2 4" xfId="3731"/>
    <cellStyle name="Comma 2 7 2 2 3" xfId="3732"/>
    <cellStyle name="Comma 2 7 2 2 3 2" xfId="3733"/>
    <cellStyle name="Comma 2 7 2 2 3 2 2" xfId="3734"/>
    <cellStyle name="Comma 2 7 2 2 3 3" xfId="3735"/>
    <cellStyle name="Comma 2 7 2 2 4" xfId="3736"/>
    <cellStyle name="Comma 2 7 2 2 4 2" xfId="3737"/>
    <cellStyle name="Comma 2 7 2 2 5" xfId="3738"/>
    <cellStyle name="Comma 2 7 2 3" xfId="3739"/>
    <cellStyle name="Comma 2 7 2 3 2" xfId="3740"/>
    <cellStyle name="Comma 2 7 2 3 2 2" xfId="3741"/>
    <cellStyle name="Comma 2 7 2 3 2 2 2" xfId="3742"/>
    <cellStyle name="Comma 2 7 2 3 2 2 2 2" xfId="3743"/>
    <cellStyle name="Comma 2 7 2 3 2 2 3" xfId="3744"/>
    <cellStyle name="Comma 2 7 2 3 2 3" xfId="3745"/>
    <cellStyle name="Comma 2 7 2 3 2 3 2" xfId="3746"/>
    <cellStyle name="Comma 2 7 2 3 2 4" xfId="3747"/>
    <cellStyle name="Comma 2 7 2 3 3" xfId="3748"/>
    <cellStyle name="Comma 2 7 2 3 3 2" xfId="3749"/>
    <cellStyle name="Comma 2 7 2 3 3 2 2" xfId="3750"/>
    <cellStyle name="Comma 2 7 2 3 3 3" xfId="3751"/>
    <cellStyle name="Comma 2 7 2 3 4" xfId="3752"/>
    <cellStyle name="Comma 2 7 2 3 4 2" xfId="3753"/>
    <cellStyle name="Comma 2 7 2 3 5" xfId="3754"/>
    <cellStyle name="Comma 2 7 2 4" xfId="3755"/>
    <cellStyle name="Comma 2 7 2 4 2" xfId="3756"/>
    <cellStyle name="Comma 2 7 2 4 2 2" xfId="3757"/>
    <cellStyle name="Comma 2 7 2 4 2 2 2" xfId="3758"/>
    <cellStyle name="Comma 2 7 2 4 2 3" xfId="3759"/>
    <cellStyle name="Comma 2 7 2 4 3" xfId="3760"/>
    <cellStyle name="Comma 2 7 2 4 3 2" xfId="3761"/>
    <cellStyle name="Comma 2 7 2 4 4" xfId="3762"/>
    <cellStyle name="Comma 2 7 2 5" xfId="3763"/>
    <cellStyle name="Comma 2 7 2 5 2" xfId="3764"/>
    <cellStyle name="Comma 2 7 2 5 2 2" xfId="3765"/>
    <cellStyle name="Comma 2 7 2 5 3" xfId="3766"/>
    <cellStyle name="Comma 2 7 2 6" xfId="3767"/>
    <cellStyle name="Comma 2 7 2 6 2" xfId="3768"/>
    <cellStyle name="Comma 2 7 2 7" xfId="3769"/>
    <cellStyle name="Comma 2 7 2 8" xfId="28910"/>
    <cellStyle name="Comma 2 7 3" xfId="3770"/>
    <cellStyle name="Comma 2 7 3 2" xfId="3771"/>
    <cellStyle name="Comma 2 7 3 2 2" xfId="3772"/>
    <cellStyle name="Comma 2 7 3 2 2 2" xfId="3773"/>
    <cellStyle name="Comma 2 7 3 2 2 2 2" xfId="3774"/>
    <cellStyle name="Comma 2 7 3 2 2 3" xfId="3775"/>
    <cellStyle name="Comma 2 7 3 2 3" xfId="3776"/>
    <cellStyle name="Comma 2 7 3 2 3 2" xfId="3777"/>
    <cellStyle name="Comma 2 7 3 2 4" xfId="3778"/>
    <cellStyle name="Comma 2 7 3 3" xfId="3779"/>
    <cellStyle name="Comma 2 7 3 3 2" xfId="3780"/>
    <cellStyle name="Comma 2 7 3 3 2 2" xfId="3781"/>
    <cellStyle name="Comma 2 7 3 3 3" xfId="3782"/>
    <cellStyle name="Comma 2 7 3 4" xfId="3783"/>
    <cellStyle name="Comma 2 7 3 4 2" xfId="3784"/>
    <cellStyle name="Comma 2 7 3 5" xfId="3785"/>
    <cellStyle name="Comma 2 7 4" xfId="3786"/>
    <cellStyle name="Comma 2 7 4 2" xfId="3787"/>
    <cellStyle name="Comma 2 7 4 2 2" xfId="3788"/>
    <cellStyle name="Comma 2 7 4 2 2 2" xfId="3789"/>
    <cellStyle name="Comma 2 7 4 2 2 2 2" xfId="3790"/>
    <cellStyle name="Comma 2 7 4 2 2 3" xfId="3791"/>
    <cellStyle name="Comma 2 7 4 2 3" xfId="3792"/>
    <cellStyle name="Comma 2 7 4 2 3 2" xfId="3793"/>
    <cellStyle name="Comma 2 7 4 2 4" xfId="3794"/>
    <cellStyle name="Comma 2 7 4 3" xfId="3795"/>
    <cellStyle name="Comma 2 7 4 3 2" xfId="3796"/>
    <cellStyle name="Comma 2 7 4 3 2 2" xfId="3797"/>
    <cellStyle name="Comma 2 7 4 3 3" xfId="3798"/>
    <cellStyle name="Comma 2 7 4 4" xfId="3799"/>
    <cellStyle name="Comma 2 7 4 4 2" xfId="3800"/>
    <cellStyle name="Comma 2 7 4 5" xfId="3801"/>
    <cellStyle name="Comma 2 7 5" xfId="3802"/>
    <cellStyle name="Comma 2 7 5 2" xfId="3803"/>
    <cellStyle name="Comma 2 7 5 2 2" xfId="3804"/>
    <cellStyle name="Comma 2 7 5 2 2 2" xfId="3805"/>
    <cellStyle name="Comma 2 7 5 2 2 2 2" xfId="3806"/>
    <cellStyle name="Comma 2 7 5 2 2 3" xfId="3807"/>
    <cellStyle name="Comma 2 7 5 2 3" xfId="3808"/>
    <cellStyle name="Comma 2 7 5 2 3 2" xfId="3809"/>
    <cellStyle name="Comma 2 7 5 2 4" xfId="3810"/>
    <cellStyle name="Comma 2 7 5 3" xfId="3811"/>
    <cellStyle name="Comma 2 7 5 3 2" xfId="3812"/>
    <cellStyle name="Comma 2 7 5 3 2 2" xfId="3813"/>
    <cellStyle name="Comma 2 7 5 3 3" xfId="3814"/>
    <cellStyle name="Comma 2 7 5 4" xfId="3815"/>
    <cellStyle name="Comma 2 7 5 4 2" xfId="3816"/>
    <cellStyle name="Comma 2 7 5 5" xfId="3817"/>
    <cellStyle name="Comma 2 7 6" xfId="3818"/>
    <cellStyle name="Comma 2 7 6 2" xfId="3819"/>
    <cellStyle name="Comma 2 7 6 2 2" xfId="3820"/>
    <cellStyle name="Comma 2 7 6 2 2 2" xfId="3821"/>
    <cellStyle name="Comma 2 7 6 2 3" xfId="3822"/>
    <cellStyle name="Comma 2 7 6 3" xfId="3823"/>
    <cellStyle name="Comma 2 7 6 3 2" xfId="3824"/>
    <cellStyle name="Comma 2 7 6 4" xfId="3825"/>
    <cellStyle name="Comma 2 7 7" xfId="3826"/>
    <cellStyle name="Comma 2 7 7 2" xfId="3827"/>
    <cellStyle name="Comma 2 7 7 2 2" xfId="3828"/>
    <cellStyle name="Comma 2 7 7 3" xfId="3829"/>
    <cellStyle name="Comma 2 7 8" xfId="3830"/>
    <cellStyle name="Comma 2 7 8 2" xfId="3831"/>
    <cellStyle name="Comma 2 7 9" xfId="3832"/>
    <cellStyle name="Comma 2 7 9 2" xfId="3833"/>
    <cellStyle name="Comma 2 8" xfId="3834"/>
    <cellStyle name="Comma 2 8 10" xfId="3835"/>
    <cellStyle name="Comma 2 8 11" xfId="28911"/>
    <cellStyle name="Comma 2 8 2" xfId="3836"/>
    <cellStyle name="Comma 2 8 2 2" xfId="3837"/>
    <cellStyle name="Comma 2 8 2 2 2" xfId="3838"/>
    <cellStyle name="Comma 2 8 2 2 2 2" xfId="3839"/>
    <cellStyle name="Comma 2 8 2 2 2 2 2" xfId="3840"/>
    <cellStyle name="Comma 2 8 2 2 2 2 2 2" xfId="3841"/>
    <cellStyle name="Comma 2 8 2 2 2 2 3" xfId="3842"/>
    <cellStyle name="Comma 2 8 2 2 2 3" xfId="3843"/>
    <cellStyle name="Comma 2 8 2 2 2 3 2" xfId="3844"/>
    <cellStyle name="Comma 2 8 2 2 2 4" xfId="3845"/>
    <cellStyle name="Comma 2 8 2 2 3" xfId="3846"/>
    <cellStyle name="Comma 2 8 2 2 3 2" xfId="3847"/>
    <cellStyle name="Comma 2 8 2 2 3 2 2" xfId="3848"/>
    <cellStyle name="Comma 2 8 2 2 3 3" xfId="3849"/>
    <cellStyle name="Comma 2 8 2 2 4" xfId="3850"/>
    <cellStyle name="Comma 2 8 2 2 4 2" xfId="3851"/>
    <cellStyle name="Comma 2 8 2 2 5" xfId="3852"/>
    <cellStyle name="Comma 2 8 2 3" xfId="3853"/>
    <cellStyle name="Comma 2 8 2 3 2" xfId="3854"/>
    <cellStyle name="Comma 2 8 2 3 2 2" xfId="3855"/>
    <cellStyle name="Comma 2 8 2 3 2 2 2" xfId="3856"/>
    <cellStyle name="Comma 2 8 2 3 2 2 2 2" xfId="3857"/>
    <cellStyle name="Comma 2 8 2 3 2 2 3" xfId="3858"/>
    <cellStyle name="Comma 2 8 2 3 2 3" xfId="3859"/>
    <cellStyle name="Comma 2 8 2 3 2 3 2" xfId="3860"/>
    <cellStyle name="Comma 2 8 2 3 2 4" xfId="3861"/>
    <cellStyle name="Comma 2 8 2 3 3" xfId="3862"/>
    <cellStyle name="Comma 2 8 2 3 3 2" xfId="3863"/>
    <cellStyle name="Comma 2 8 2 3 3 2 2" xfId="3864"/>
    <cellStyle name="Comma 2 8 2 3 3 3" xfId="3865"/>
    <cellStyle name="Comma 2 8 2 3 4" xfId="3866"/>
    <cellStyle name="Comma 2 8 2 3 4 2" xfId="3867"/>
    <cellStyle name="Comma 2 8 2 3 5" xfId="3868"/>
    <cellStyle name="Comma 2 8 2 4" xfId="3869"/>
    <cellStyle name="Comma 2 8 2 4 2" xfId="3870"/>
    <cellStyle name="Comma 2 8 2 4 2 2" xfId="3871"/>
    <cellStyle name="Comma 2 8 2 4 2 2 2" xfId="3872"/>
    <cellStyle name="Comma 2 8 2 4 2 3" xfId="3873"/>
    <cellStyle name="Comma 2 8 2 4 3" xfId="3874"/>
    <cellStyle name="Comma 2 8 2 4 3 2" xfId="3875"/>
    <cellStyle name="Comma 2 8 2 4 4" xfId="3876"/>
    <cellStyle name="Comma 2 8 2 5" xfId="3877"/>
    <cellStyle name="Comma 2 8 2 5 2" xfId="3878"/>
    <cellStyle name="Comma 2 8 2 5 2 2" xfId="3879"/>
    <cellStyle name="Comma 2 8 2 5 3" xfId="3880"/>
    <cellStyle name="Comma 2 8 2 6" xfId="3881"/>
    <cellStyle name="Comma 2 8 2 6 2" xfId="3882"/>
    <cellStyle name="Comma 2 8 2 7" xfId="3883"/>
    <cellStyle name="Comma 2 8 2 8" xfId="28912"/>
    <cellStyle name="Comma 2 8 3" xfId="3884"/>
    <cellStyle name="Comma 2 8 3 2" xfId="3885"/>
    <cellStyle name="Comma 2 8 3 2 2" xfId="3886"/>
    <cellStyle name="Comma 2 8 3 2 2 2" xfId="3887"/>
    <cellStyle name="Comma 2 8 3 2 2 2 2" xfId="3888"/>
    <cellStyle name="Comma 2 8 3 2 2 3" xfId="3889"/>
    <cellStyle name="Comma 2 8 3 2 3" xfId="3890"/>
    <cellStyle name="Comma 2 8 3 2 3 2" xfId="3891"/>
    <cellStyle name="Comma 2 8 3 2 4" xfId="3892"/>
    <cellStyle name="Comma 2 8 3 3" xfId="3893"/>
    <cellStyle name="Comma 2 8 3 3 2" xfId="3894"/>
    <cellStyle name="Comma 2 8 3 3 2 2" xfId="3895"/>
    <cellStyle name="Comma 2 8 3 3 3" xfId="3896"/>
    <cellStyle name="Comma 2 8 3 4" xfId="3897"/>
    <cellStyle name="Comma 2 8 3 4 2" xfId="3898"/>
    <cellStyle name="Comma 2 8 3 5" xfId="3899"/>
    <cellStyle name="Comma 2 8 4" xfId="3900"/>
    <cellStyle name="Comma 2 8 4 2" xfId="3901"/>
    <cellStyle name="Comma 2 8 4 2 2" xfId="3902"/>
    <cellStyle name="Comma 2 8 4 2 2 2" xfId="3903"/>
    <cellStyle name="Comma 2 8 4 2 2 2 2" xfId="3904"/>
    <cellStyle name="Comma 2 8 4 2 2 3" xfId="3905"/>
    <cellStyle name="Comma 2 8 4 2 3" xfId="3906"/>
    <cellStyle name="Comma 2 8 4 2 3 2" xfId="3907"/>
    <cellStyle name="Comma 2 8 4 2 4" xfId="3908"/>
    <cellStyle name="Comma 2 8 4 3" xfId="3909"/>
    <cellStyle name="Comma 2 8 4 3 2" xfId="3910"/>
    <cellStyle name="Comma 2 8 4 3 2 2" xfId="3911"/>
    <cellStyle name="Comma 2 8 4 3 3" xfId="3912"/>
    <cellStyle name="Comma 2 8 4 4" xfId="3913"/>
    <cellStyle name="Comma 2 8 4 4 2" xfId="3914"/>
    <cellStyle name="Comma 2 8 4 5" xfId="3915"/>
    <cellStyle name="Comma 2 8 5" xfId="3916"/>
    <cellStyle name="Comma 2 8 5 2" xfId="3917"/>
    <cellStyle name="Comma 2 8 5 2 2" xfId="3918"/>
    <cellStyle name="Comma 2 8 5 2 2 2" xfId="3919"/>
    <cellStyle name="Comma 2 8 5 2 2 2 2" xfId="3920"/>
    <cellStyle name="Comma 2 8 5 2 2 3" xfId="3921"/>
    <cellStyle name="Comma 2 8 5 2 3" xfId="3922"/>
    <cellStyle name="Comma 2 8 5 2 3 2" xfId="3923"/>
    <cellStyle name="Comma 2 8 5 2 4" xfId="3924"/>
    <cellStyle name="Comma 2 8 5 3" xfId="3925"/>
    <cellStyle name="Comma 2 8 5 3 2" xfId="3926"/>
    <cellStyle name="Comma 2 8 5 3 2 2" xfId="3927"/>
    <cellStyle name="Comma 2 8 5 3 3" xfId="3928"/>
    <cellStyle name="Comma 2 8 5 4" xfId="3929"/>
    <cellStyle name="Comma 2 8 5 4 2" xfId="3930"/>
    <cellStyle name="Comma 2 8 5 5" xfId="3931"/>
    <cellStyle name="Comma 2 8 6" xfId="3932"/>
    <cellStyle name="Comma 2 8 6 2" xfId="3933"/>
    <cellStyle name="Comma 2 8 6 2 2" xfId="3934"/>
    <cellStyle name="Comma 2 8 6 2 2 2" xfId="3935"/>
    <cellStyle name="Comma 2 8 6 2 3" xfId="3936"/>
    <cellStyle name="Comma 2 8 6 3" xfId="3937"/>
    <cellStyle name="Comma 2 8 6 3 2" xfId="3938"/>
    <cellStyle name="Comma 2 8 6 4" xfId="3939"/>
    <cellStyle name="Comma 2 8 7" xfId="3940"/>
    <cellStyle name="Comma 2 8 7 2" xfId="3941"/>
    <cellStyle name="Comma 2 8 7 2 2" xfId="3942"/>
    <cellStyle name="Comma 2 8 7 3" xfId="3943"/>
    <cellStyle name="Comma 2 8 8" xfId="3944"/>
    <cellStyle name="Comma 2 8 8 2" xfId="3945"/>
    <cellStyle name="Comma 2 8 9" xfId="3946"/>
    <cellStyle name="Comma 2 8 9 2" xfId="3947"/>
    <cellStyle name="Comma 2 9" xfId="3948"/>
    <cellStyle name="Comma 2 9 2" xfId="3949"/>
    <cellStyle name="Comma 2 9 2 2" xfId="3950"/>
    <cellStyle name="Comma 2 9 2 2 2" xfId="3951"/>
    <cellStyle name="Comma 2 9 2 2 2 2" xfId="3952"/>
    <cellStyle name="Comma 2 9 2 2 2 2 2" xfId="3953"/>
    <cellStyle name="Comma 2 9 2 2 2 3" xfId="3954"/>
    <cellStyle name="Comma 2 9 2 2 3" xfId="3955"/>
    <cellStyle name="Comma 2 9 2 2 3 2" xfId="3956"/>
    <cellStyle name="Comma 2 9 2 2 4" xfId="3957"/>
    <cellStyle name="Comma 2 9 2 3" xfId="3958"/>
    <cellStyle name="Comma 2 9 2 3 2" xfId="3959"/>
    <cellStyle name="Comma 2 9 2 3 2 2" xfId="3960"/>
    <cellStyle name="Comma 2 9 2 3 3" xfId="3961"/>
    <cellStyle name="Comma 2 9 2 4" xfId="3962"/>
    <cellStyle name="Comma 2 9 2 4 2" xfId="3963"/>
    <cellStyle name="Comma 2 9 2 5" xfId="3964"/>
    <cellStyle name="Comma 2 9 3" xfId="3965"/>
    <cellStyle name="Comma 2 9 3 2" xfId="3966"/>
    <cellStyle name="Comma 2 9 3 2 2" xfId="3967"/>
    <cellStyle name="Comma 2 9 3 2 2 2" xfId="3968"/>
    <cellStyle name="Comma 2 9 3 2 2 2 2" xfId="3969"/>
    <cellStyle name="Comma 2 9 3 2 2 3" xfId="3970"/>
    <cellStyle name="Comma 2 9 3 2 3" xfId="3971"/>
    <cellStyle name="Comma 2 9 3 2 3 2" xfId="3972"/>
    <cellStyle name="Comma 2 9 3 2 4" xfId="3973"/>
    <cellStyle name="Comma 2 9 3 3" xfId="3974"/>
    <cellStyle name="Comma 2 9 3 3 2" xfId="3975"/>
    <cellStyle name="Comma 2 9 3 3 2 2" xfId="3976"/>
    <cellStyle name="Comma 2 9 3 3 3" xfId="3977"/>
    <cellStyle name="Comma 2 9 3 4" xfId="3978"/>
    <cellStyle name="Comma 2 9 3 4 2" xfId="3979"/>
    <cellStyle name="Comma 2 9 3 5" xfId="3980"/>
    <cellStyle name="Comma 2 9 4" xfId="3981"/>
    <cellStyle name="Comma 2 9 4 2" xfId="3982"/>
    <cellStyle name="Comma 2 9 4 2 2" xfId="3983"/>
    <cellStyle name="Comma 2 9 4 2 2 2" xfId="3984"/>
    <cellStyle name="Comma 2 9 4 2 3" xfId="3985"/>
    <cellStyle name="Comma 2 9 4 3" xfId="3986"/>
    <cellStyle name="Comma 2 9 4 3 2" xfId="3987"/>
    <cellStyle name="Comma 2 9 4 4" xfId="3988"/>
    <cellStyle name="Comma 2 9 5" xfId="3989"/>
    <cellStyle name="Comma 2 9 5 2" xfId="3990"/>
    <cellStyle name="Comma 2 9 5 2 2" xfId="3991"/>
    <cellStyle name="Comma 2 9 5 3" xfId="3992"/>
    <cellStyle name="Comma 2 9 6" xfId="3993"/>
    <cellStyle name="Comma 2 9 6 2" xfId="3994"/>
    <cellStyle name="Comma 2 9 7" xfId="3995"/>
    <cellStyle name="Comma 2 9 8" xfId="28913"/>
    <cellStyle name="Comma 3" xfId="3996"/>
    <cellStyle name="Comma 3 2" xfId="3997"/>
    <cellStyle name="Comma 3 2 2" xfId="3998"/>
    <cellStyle name="Comma 3 3" xfId="3999"/>
    <cellStyle name="Comma 3 3 2" xfId="4000"/>
    <cellStyle name="Comma 3 4" xfId="4001"/>
    <cellStyle name="Comma 4" xfId="4002"/>
    <cellStyle name="Comma 4 10" xfId="4003"/>
    <cellStyle name="Comma 4 10 2" xfId="4004"/>
    <cellStyle name="Comma 4 10 2 2" xfId="4005"/>
    <cellStyle name="Comma 4 10 2 2 2" xfId="4006"/>
    <cellStyle name="Comma 4 10 2 2 2 2" xfId="4007"/>
    <cellStyle name="Comma 4 10 2 2 3" xfId="4008"/>
    <cellStyle name="Comma 4 10 2 3" xfId="4009"/>
    <cellStyle name="Comma 4 10 2 3 2" xfId="4010"/>
    <cellStyle name="Comma 4 10 2 4" xfId="4011"/>
    <cellStyle name="Comma 4 10 3" xfId="4012"/>
    <cellStyle name="Comma 4 10 3 2" xfId="4013"/>
    <cellStyle name="Comma 4 10 3 2 2" xfId="4014"/>
    <cellStyle name="Comma 4 10 3 3" xfId="4015"/>
    <cellStyle name="Comma 4 10 4" xfId="4016"/>
    <cellStyle name="Comma 4 10 4 2" xfId="4017"/>
    <cellStyle name="Comma 4 10 4 2 2" xfId="29524"/>
    <cellStyle name="Comma 4 10 5" xfId="4018"/>
    <cellStyle name="Comma 4 10 5 2" xfId="29525"/>
    <cellStyle name="Comma 4 11" xfId="4019"/>
    <cellStyle name="Comma 4 11 2" xfId="4020"/>
    <cellStyle name="Comma 4 11 2 2" xfId="4021"/>
    <cellStyle name="Comma 4 11 2 2 2" xfId="4022"/>
    <cellStyle name="Comma 4 11 2 2 2 2" xfId="4023"/>
    <cellStyle name="Comma 4 11 2 2 2 2 2" xfId="29530"/>
    <cellStyle name="Comma 4 11 2 2 2 3" xfId="29529"/>
    <cellStyle name="Comma 4 11 2 2 3" xfId="4024"/>
    <cellStyle name="Comma 4 11 2 2 3 2" xfId="29531"/>
    <cellStyle name="Comma 4 11 2 2 4" xfId="29528"/>
    <cellStyle name="Comma 4 11 2 3" xfId="4025"/>
    <cellStyle name="Comma 4 11 2 3 2" xfId="4026"/>
    <cellStyle name="Comma 4 11 2 3 2 2" xfId="29533"/>
    <cellStyle name="Comma 4 11 2 3 3" xfId="29532"/>
    <cellStyle name="Comma 4 11 2 4" xfId="4027"/>
    <cellStyle name="Comma 4 11 2 4 2" xfId="29534"/>
    <cellStyle name="Comma 4 11 2 5" xfId="29527"/>
    <cellStyle name="Comma 4 11 3" xfId="4028"/>
    <cellStyle name="Comma 4 11 3 2" xfId="4029"/>
    <cellStyle name="Comma 4 11 3 2 2" xfId="4030"/>
    <cellStyle name="Comma 4 11 3 2 2 2" xfId="29537"/>
    <cellStyle name="Comma 4 11 3 2 3" xfId="29536"/>
    <cellStyle name="Comma 4 11 3 3" xfId="4031"/>
    <cellStyle name="Comma 4 11 3 3 2" xfId="29538"/>
    <cellStyle name="Comma 4 11 3 4" xfId="29535"/>
    <cellStyle name="Comma 4 11 4" xfId="4032"/>
    <cellStyle name="Comma 4 11 4 2" xfId="4033"/>
    <cellStyle name="Comma 4 11 4 2 2" xfId="29540"/>
    <cellStyle name="Comma 4 11 4 3" xfId="29539"/>
    <cellStyle name="Comma 4 11 5" xfId="4034"/>
    <cellStyle name="Comma 4 11 5 2" xfId="29541"/>
    <cellStyle name="Comma 4 11 6" xfId="29526"/>
    <cellStyle name="Comma 4 12" xfId="4035"/>
    <cellStyle name="Comma 4 12 2" xfId="4036"/>
    <cellStyle name="Comma 4 12 2 2" xfId="4037"/>
    <cellStyle name="Comma 4 12 2 2 2" xfId="4038"/>
    <cellStyle name="Comma 4 12 2 2 2 2" xfId="4039"/>
    <cellStyle name="Comma 4 12 2 2 2 2 2" xfId="29546"/>
    <cellStyle name="Comma 4 12 2 2 2 3" xfId="29545"/>
    <cellStyle name="Comma 4 12 2 2 3" xfId="4040"/>
    <cellStyle name="Comma 4 12 2 2 3 2" xfId="29547"/>
    <cellStyle name="Comma 4 12 2 2 4" xfId="29544"/>
    <cellStyle name="Comma 4 12 2 3" xfId="4041"/>
    <cellStyle name="Comma 4 12 2 3 2" xfId="4042"/>
    <cellStyle name="Comma 4 12 2 3 2 2" xfId="29549"/>
    <cellStyle name="Comma 4 12 2 3 3" xfId="29548"/>
    <cellStyle name="Comma 4 12 2 4" xfId="4043"/>
    <cellStyle name="Comma 4 12 2 4 2" xfId="29550"/>
    <cellStyle name="Comma 4 12 2 5" xfId="29543"/>
    <cellStyle name="Comma 4 12 3" xfId="4044"/>
    <cellStyle name="Comma 4 12 3 2" xfId="4045"/>
    <cellStyle name="Comma 4 12 3 2 2" xfId="4046"/>
    <cellStyle name="Comma 4 12 3 2 2 2" xfId="29553"/>
    <cellStyle name="Comma 4 12 3 2 3" xfId="29552"/>
    <cellStyle name="Comma 4 12 3 3" xfId="4047"/>
    <cellStyle name="Comma 4 12 3 3 2" xfId="29554"/>
    <cellStyle name="Comma 4 12 3 4" xfId="29551"/>
    <cellStyle name="Comma 4 12 4" xfId="4048"/>
    <cellStyle name="Comma 4 12 4 2" xfId="4049"/>
    <cellStyle name="Comma 4 12 4 2 2" xfId="29556"/>
    <cellStyle name="Comma 4 12 4 3" xfId="29555"/>
    <cellStyle name="Comma 4 12 5" xfId="4050"/>
    <cellStyle name="Comma 4 12 5 2" xfId="29557"/>
    <cellStyle name="Comma 4 12 6" xfId="29542"/>
    <cellStyle name="Comma 4 13" xfId="4051"/>
    <cellStyle name="Comma 4 13 2" xfId="4052"/>
    <cellStyle name="Comma 4 13 2 2" xfId="4053"/>
    <cellStyle name="Comma 4 13 2 2 2" xfId="4054"/>
    <cellStyle name="Comma 4 13 2 2 2 2" xfId="29561"/>
    <cellStyle name="Comma 4 13 2 2 3" xfId="29560"/>
    <cellStyle name="Comma 4 13 2 3" xfId="4055"/>
    <cellStyle name="Comma 4 13 2 3 2" xfId="29562"/>
    <cellStyle name="Comma 4 13 2 4" xfId="29559"/>
    <cellStyle name="Comma 4 13 3" xfId="4056"/>
    <cellStyle name="Comma 4 13 3 2" xfId="4057"/>
    <cellStyle name="Comma 4 13 3 2 2" xfId="29564"/>
    <cellStyle name="Comma 4 13 3 3" xfId="29563"/>
    <cellStyle name="Comma 4 13 4" xfId="4058"/>
    <cellStyle name="Comma 4 13 4 2" xfId="29565"/>
    <cellStyle name="Comma 4 13 5" xfId="29558"/>
    <cellStyle name="Comma 4 14" xfId="4059"/>
    <cellStyle name="Comma 4 14 2" xfId="4060"/>
    <cellStyle name="Comma 4 14 2 2" xfId="4061"/>
    <cellStyle name="Comma 4 14 2 2 2" xfId="29568"/>
    <cellStyle name="Comma 4 14 2 3" xfId="29567"/>
    <cellStyle name="Comma 4 14 3" xfId="4062"/>
    <cellStyle name="Comma 4 14 3 2" xfId="29569"/>
    <cellStyle name="Comma 4 14 4" xfId="29566"/>
    <cellStyle name="Comma 4 15" xfId="4063"/>
    <cellStyle name="Comma 4 15 2" xfId="4064"/>
    <cellStyle name="Comma 4 15 2 2" xfId="29571"/>
    <cellStyle name="Comma 4 15 3" xfId="29570"/>
    <cellStyle name="Comma 4 16" xfId="4065"/>
    <cellStyle name="Comma 4 16 2" xfId="4066"/>
    <cellStyle name="Comma 4 16 2 2" xfId="29573"/>
    <cellStyle name="Comma 4 16 3" xfId="29572"/>
    <cellStyle name="Comma 4 17" xfId="4067"/>
    <cellStyle name="Comma 4 17 2" xfId="29574"/>
    <cellStyle name="Comma 4 18" xfId="28914"/>
    <cellStyle name="Comma 4 2" xfId="4068"/>
    <cellStyle name="Comma 4 2 10" xfId="4069"/>
    <cellStyle name="Comma 4 2 10 2" xfId="4070"/>
    <cellStyle name="Comma 4 2 10 2 2" xfId="4071"/>
    <cellStyle name="Comma 4 2 10 2 2 2" xfId="4072"/>
    <cellStyle name="Comma 4 2 10 2 2 2 2" xfId="4073"/>
    <cellStyle name="Comma 4 2 10 2 2 2 2 2" xfId="29580"/>
    <cellStyle name="Comma 4 2 10 2 2 2 3" xfId="29579"/>
    <cellStyle name="Comma 4 2 10 2 2 3" xfId="4074"/>
    <cellStyle name="Comma 4 2 10 2 2 3 2" xfId="29581"/>
    <cellStyle name="Comma 4 2 10 2 2 4" xfId="29578"/>
    <cellStyle name="Comma 4 2 10 2 3" xfId="4075"/>
    <cellStyle name="Comma 4 2 10 2 3 2" xfId="4076"/>
    <cellStyle name="Comma 4 2 10 2 3 2 2" xfId="29583"/>
    <cellStyle name="Comma 4 2 10 2 3 3" xfId="29582"/>
    <cellStyle name="Comma 4 2 10 2 4" xfId="4077"/>
    <cellStyle name="Comma 4 2 10 2 4 2" xfId="29584"/>
    <cellStyle name="Comma 4 2 10 2 5" xfId="29577"/>
    <cellStyle name="Comma 4 2 10 3" xfId="4078"/>
    <cellStyle name="Comma 4 2 10 3 2" xfId="4079"/>
    <cellStyle name="Comma 4 2 10 3 2 2" xfId="4080"/>
    <cellStyle name="Comma 4 2 10 3 2 2 2" xfId="29587"/>
    <cellStyle name="Comma 4 2 10 3 2 3" xfId="29586"/>
    <cellStyle name="Comma 4 2 10 3 3" xfId="4081"/>
    <cellStyle name="Comma 4 2 10 3 3 2" xfId="29588"/>
    <cellStyle name="Comma 4 2 10 3 4" xfId="29585"/>
    <cellStyle name="Comma 4 2 10 4" xfId="4082"/>
    <cellStyle name="Comma 4 2 10 4 2" xfId="4083"/>
    <cellStyle name="Comma 4 2 10 4 2 2" xfId="29590"/>
    <cellStyle name="Comma 4 2 10 4 3" xfId="29589"/>
    <cellStyle name="Comma 4 2 10 5" xfId="4084"/>
    <cellStyle name="Comma 4 2 10 5 2" xfId="29591"/>
    <cellStyle name="Comma 4 2 10 6" xfId="29576"/>
    <cellStyle name="Comma 4 2 11" xfId="4085"/>
    <cellStyle name="Comma 4 2 11 2" xfId="4086"/>
    <cellStyle name="Comma 4 2 11 2 2" xfId="4087"/>
    <cellStyle name="Comma 4 2 11 2 2 2" xfId="4088"/>
    <cellStyle name="Comma 4 2 11 2 2 2 2" xfId="29595"/>
    <cellStyle name="Comma 4 2 11 2 2 3" xfId="29594"/>
    <cellStyle name="Comma 4 2 11 2 3" xfId="4089"/>
    <cellStyle name="Comma 4 2 11 2 3 2" xfId="29596"/>
    <cellStyle name="Comma 4 2 11 2 4" xfId="29593"/>
    <cellStyle name="Comma 4 2 11 3" xfId="4090"/>
    <cellStyle name="Comma 4 2 11 3 2" xfId="4091"/>
    <cellStyle name="Comma 4 2 11 3 2 2" xfId="29598"/>
    <cellStyle name="Comma 4 2 11 3 3" xfId="29597"/>
    <cellStyle name="Comma 4 2 11 4" xfId="4092"/>
    <cellStyle name="Comma 4 2 11 4 2" xfId="29599"/>
    <cellStyle name="Comma 4 2 11 5" xfId="29592"/>
    <cellStyle name="Comma 4 2 12" xfId="4093"/>
    <cellStyle name="Comma 4 2 12 2" xfId="4094"/>
    <cellStyle name="Comma 4 2 12 2 2" xfId="4095"/>
    <cellStyle name="Comma 4 2 12 2 2 2" xfId="29602"/>
    <cellStyle name="Comma 4 2 12 2 3" xfId="29601"/>
    <cellStyle name="Comma 4 2 12 3" xfId="4096"/>
    <cellStyle name="Comma 4 2 12 3 2" xfId="29603"/>
    <cellStyle name="Comma 4 2 12 4" xfId="29600"/>
    <cellStyle name="Comma 4 2 13" xfId="4097"/>
    <cellStyle name="Comma 4 2 13 2" xfId="4098"/>
    <cellStyle name="Comma 4 2 13 2 2" xfId="29605"/>
    <cellStyle name="Comma 4 2 13 3" xfId="29604"/>
    <cellStyle name="Comma 4 2 14" xfId="4099"/>
    <cellStyle name="Comma 4 2 14 2" xfId="4100"/>
    <cellStyle name="Comma 4 2 14 2 2" xfId="29607"/>
    <cellStyle name="Comma 4 2 14 3" xfId="29606"/>
    <cellStyle name="Comma 4 2 15" xfId="4101"/>
    <cellStyle name="Comma 4 2 15 2" xfId="29608"/>
    <cellStyle name="Comma 4 2 16" xfId="28915"/>
    <cellStyle name="Comma 4 2 17" xfId="29575"/>
    <cellStyle name="Comma 4 2 2" xfId="4102"/>
    <cellStyle name="Comma 4 2 2 10" xfId="4103"/>
    <cellStyle name="Comma 4 2 2 10 2" xfId="4104"/>
    <cellStyle name="Comma 4 2 2 10 2 2" xfId="4105"/>
    <cellStyle name="Comma 4 2 2 10 2 2 2" xfId="4106"/>
    <cellStyle name="Comma 4 2 2 10 2 2 2 2" xfId="29613"/>
    <cellStyle name="Comma 4 2 2 10 2 2 3" xfId="29612"/>
    <cellStyle name="Comma 4 2 2 10 2 3" xfId="4107"/>
    <cellStyle name="Comma 4 2 2 10 2 3 2" xfId="29614"/>
    <cellStyle name="Comma 4 2 2 10 2 4" xfId="29611"/>
    <cellStyle name="Comma 4 2 2 10 3" xfId="4108"/>
    <cellStyle name="Comma 4 2 2 10 3 2" xfId="4109"/>
    <cellStyle name="Comma 4 2 2 10 3 2 2" xfId="29616"/>
    <cellStyle name="Comma 4 2 2 10 3 3" xfId="29615"/>
    <cellStyle name="Comma 4 2 2 10 4" xfId="4110"/>
    <cellStyle name="Comma 4 2 2 10 4 2" xfId="29617"/>
    <cellStyle name="Comma 4 2 2 10 5" xfId="29610"/>
    <cellStyle name="Comma 4 2 2 11" xfId="4111"/>
    <cellStyle name="Comma 4 2 2 11 2" xfId="4112"/>
    <cellStyle name="Comma 4 2 2 11 2 2" xfId="4113"/>
    <cellStyle name="Comma 4 2 2 11 2 2 2" xfId="29620"/>
    <cellStyle name="Comma 4 2 2 11 2 3" xfId="29619"/>
    <cellStyle name="Comma 4 2 2 11 3" xfId="4114"/>
    <cellStyle name="Comma 4 2 2 11 3 2" xfId="29621"/>
    <cellStyle name="Comma 4 2 2 11 4" xfId="29618"/>
    <cellStyle name="Comma 4 2 2 12" xfId="4115"/>
    <cellStyle name="Comma 4 2 2 12 2" xfId="4116"/>
    <cellStyle name="Comma 4 2 2 12 2 2" xfId="29623"/>
    <cellStyle name="Comma 4 2 2 12 3" xfId="29622"/>
    <cellStyle name="Comma 4 2 2 13" xfId="4117"/>
    <cellStyle name="Comma 4 2 2 13 2" xfId="4118"/>
    <cellStyle name="Comma 4 2 2 13 2 2" xfId="29625"/>
    <cellStyle name="Comma 4 2 2 13 3" xfId="29624"/>
    <cellStyle name="Comma 4 2 2 14" xfId="4119"/>
    <cellStyle name="Comma 4 2 2 14 2" xfId="29626"/>
    <cellStyle name="Comma 4 2 2 15" xfId="28916"/>
    <cellStyle name="Comma 4 2 2 16" xfId="29609"/>
    <cellStyle name="Comma 4 2 2 2" xfId="4120"/>
    <cellStyle name="Comma 4 2 2 2 10" xfId="4121"/>
    <cellStyle name="Comma 4 2 2 2 10 2" xfId="4122"/>
    <cellStyle name="Comma 4 2 2 2 10 2 2" xfId="29629"/>
    <cellStyle name="Comma 4 2 2 2 10 3" xfId="29628"/>
    <cellStyle name="Comma 4 2 2 2 11" xfId="4123"/>
    <cellStyle name="Comma 4 2 2 2 11 2" xfId="4124"/>
    <cellStyle name="Comma 4 2 2 2 11 2 2" xfId="29631"/>
    <cellStyle name="Comma 4 2 2 2 11 3" xfId="29630"/>
    <cellStyle name="Comma 4 2 2 2 12" xfId="4125"/>
    <cellStyle name="Comma 4 2 2 2 12 2" xfId="29632"/>
    <cellStyle name="Comma 4 2 2 2 13" xfId="28917"/>
    <cellStyle name="Comma 4 2 2 2 14" xfId="29627"/>
    <cellStyle name="Comma 4 2 2 2 2" xfId="4126"/>
    <cellStyle name="Comma 4 2 2 2 2 10" xfId="4127"/>
    <cellStyle name="Comma 4 2 2 2 2 10 2" xfId="29634"/>
    <cellStyle name="Comma 4 2 2 2 2 11" xfId="28918"/>
    <cellStyle name="Comma 4 2 2 2 2 12" xfId="29633"/>
    <cellStyle name="Comma 4 2 2 2 2 2" xfId="4128"/>
    <cellStyle name="Comma 4 2 2 2 2 2 2" xfId="4129"/>
    <cellStyle name="Comma 4 2 2 2 2 2 2 2" xfId="4130"/>
    <cellStyle name="Comma 4 2 2 2 2 2 2 2 2" xfId="4131"/>
    <cellStyle name="Comma 4 2 2 2 2 2 2 2 2 2" xfId="4132"/>
    <cellStyle name="Comma 4 2 2 2 2 2 2 2 2 2 2" xfId="4133"/>
    <cellStyle name="Comma 4 2 2 2 2 2 2 2 2 2 2 2" xfId="29640"/>
    <cellStyle name="Comma 4 2 2 2 2 2 2 2 2 2 3" xfId="29639"/>
    <cellStyle name="Comma 4 2 2 2 2 2 2 2 2 3" xfId="4134"/>
    <cellStyle name="Comma 4 2 2 2 2 2 2 2 2 3 2" xfId="29641"/>
    <cellStyle name="Comma 4 2 2 2 2 2 2 2 2 4" xfId="29638"/>
    <cellStyle name="Comma 4 2 2 2 2 2 2 2 3" xfId="4135"/>
    <cellStyle name="Comma 4 2 2 2 2 2 2 2 3 2" xfId="4136"/>
    <cellStyle name="Comma 4 2 2 2 2 2 2 2 3 2 2" xfId="29643"/>
    <cellStyle name="Comma 4 2 2 2 2 2 2 2 3 3" xfId="29642"/>
    <cellStyle name="Comma 4 2 2 2 2 2 2 2 4" xfId="4137"/>
    <cellStyle name="Comma 4 2 2 2 2 2 2 2 4 2" xfId="29644"/>
    <cellStyle name="Comma 4 2 2 2 2 2 2 2 5" xfId="29637"/>
    <cellStyle name="Comma 4 2 2 2 2 2 2 3" xfId="4138"/>
    <cellStyle name="Comma 4 2 2 2 2 2 2 3 2" xfId="4139"/>
    <cellStyle name="Comma 4 2 2 2 2 2 2 3 2 2" xfId="4140"/>
    <cellStyle name="Comma 4 2 2 2 2 2 2 3 2 2 2" xfId="29647"/>
    <cellStyle name="Comma 4 2 2 2 2 2 2 3 2 3" xfId="29646"/>
    <cellStyle name="Comma 4 2 2 2 2 2 2 3 3" xfId="4141"/>
    <cellStyle name="Comma 4 2 2 2 2 2 2 3 3 2" xfId="29648"/>
    <cellStyle name="Comma 4 2 2 2 2 2 2 3 4" xfId="29645"/>
    <cellStyle name="Comma 4 2 2 2 2 2 2 4" xfId="4142"/>
    <cellStyle name="Comma 4 2 2 2 2 2 2 4 2" xfId="4143"/>
    <cellStyle name="Comma 4 2 2 2 2 2 2 4 2 2" xfId="29650"/>
    <cellStyle name="Comma 4 2 2 2 2 2 2 4 3" xfId="29649"/>
    <cellStyle name="Comma 4 2 2 2 2 2 2 5" xfId="4144"/>
    <cellStyle name="Comma 4 2 2 2 2 2 2 5 2" xfId="29651"/>
    <cellStyle name="Comma 4 2 2 2 2 2 2 6" xfId="29636"/>
    <cellStyle name="Comma 4 2 2 2 2 2 3" xfId="4145"/>
    <cellStyle name="Comma 4 2 2 2 2 2 3 2" xfId="4146"/>
    <cellStyle name="Comma 4 2 2 2 2 2 3 2 2" xfId="4147"/>
    <cellStyle name="Comma 4 2 2 2 2 2 3 2 2 2" xfId="4148"/>
    <cellStyle name="Comma 4 2 2 2 2 2 3 2 2 2 2" xfId="4149"/>
    <cellStyle name="Comma 4 2 2 2 2 2 3 2 2 2 2 2" xfId="29656"/>
    <cellStyle name="Comma 4 2 2 2 2 2 3 2 2 2 3" xfId="29655"/>
    <cellStyle name="Comma 4 2 2 2 2 2 3 2 2 3" xfId="4150"/>
    <cellStyle name="Comma 4 2 2 2 2 2 3 2 2 3 2" xfId="29657"/>
    <cellStyle name="Comma 4 2 2 2 2 2 3 2 2 4" xfId="29654"/>
    <cellStyle name="Comma 4 2 2 2 2 2 3 2 3" xfId="4151"/>
    <cellStyle name="Comma 4 2 2 2 2 2 3 2 3 2" xfId="4152"/>
    <cellStyle name="Comma 4 2 2 2 2 2 3 2 3 2 2" xfId="29659"/>
    <cellStyle name="Comma 4 2 2 2 2 2 3 2 3 3" xfId="29658"/>
    <cellStyle name="Comma 4 2 2 2 2 2 3 2 4" xfId="4153"/>
    <cellStyle name="Comma 4 2 2 2 2 2 3 2 4 2" xfId="29660"/>
    <cellStyle name="Comma 4 2 2 2 2 2 3 2 5" xfId="29653"/>
    <cellStyle name="Comma 4 2 2 2 2 2 3 3" xfId="4154"/>
    <cellStyle name="Comma 4 2 2 2 2 2 3 3 2" xfId="4155"/>
    <cellStyle name="Comma 4 2 2 2 2 2 3 3 2 2" xfId="4156"/>
    <cellStyle name="Comma 4 2 2 2 2 2 3 3 2 2 2" xfId="29663"/>
    <cellStyle name="Comma 4 2 2 2 2 2 3 3 2 3" xfId="29662"/>
    <cellStyle name="Comma 4 2 2 2 2 2 3 3 3" xfId="4157"/>
    <cellStyle name="Comma 4 2 2 2 2 2 3 3 3 2" xfId="29664"/>
    <cellStyle name="Comma 4 2 2 2 2 2 3 3 4" xfId="29661"/>
    <cellStyle name="Comma 4 2 2 2 2 2 3 4" xfId="4158"/>
    <cellStyle name="Comma 4 2 2 2 2 2 3 4 2" xfId="4159"/>
    <cellStyle name="Comma 4 2 2 2 2 2 3 4 2 2" xfId="29666"/>
    <cellStyle name="Comma 4 2 2 2 2 2 3 4 3" xfId="29665"/>
    <cellStyle name="Comma 4 2 2 2 2 2 3 5" xfId="4160"/>
    <cellStyle name="Comma 4 2 2 2 2 2 3 5 2" xfId="29667"/>
    <cellStyle name="Comma 4 2 2 2 2 2 3 6" xfId="29652"/>
    <cellStyle name="Comma 4 2 2 2 2 2 4" xfId="4161"/>
    <cellStyle name="Comma 4 2 2 2 2 2 4 2" xfId="4162"/>
    <cellStyle name="Comma 4 2 2 2 2 2 4 2 2" xfId="4163"/>
    <cellStyle name="Comma 4 2 2 2 2 2 4 2 2 2" xfId="4164"/>
    <cellStyle name="Comma 4 2 2 2 2 2 4 2 2 2 2" xfId="29671"/>
    <cellStyle name="Comma 4 2 2 2 2 2 4 2 2 3" xfId="29670"/>
    <cellStyle name="Comma 4 2 2 2 2 2 4 2 3" xfId="4165"/>
    <cellStyle name="Comma 4 2 2 2 2 2 4 2 3 2" xfId="29672"/>
    <cellStyle name="Comma 4 2 2 2 2 2 4 2 4" xfId="29669"/>
    <cellStyle name="Comma 4 2 2 2 2 2 4 3" xfId="4166"/>
    <cellStyle name="Comma 4 2 2 2 2 2 4 3 2" xfId="4167"/>
    <cellStyle name="Comma 4 2 2 2 2 2 4 3 2 2" xfId="29674"/>
    <cellStyle name="Comma 4 2 2 2 2 2 4 3 3" xfId="29673"/>
    <cellStyle name="Comma 4 2 2 2 2 2 4 4" xfId="4168"/>
    <cellStyle name="Comma 4 2 2 2 2 2 4 4 2" xfId="29675"/>
    <cellStyle name="Comma 4 2 2 2 2 2 4 5" xfId="29668"/>
    <cellStyle name="Comma 4 2 2 2 2 2 5" xfId="4169"/>
    <cellStyle name="Comma 4 2 2 2 2 2 5 2" xfId="4170"/>
    <cellStyle name="Comma 4 2 2 2 2 2 5 2 2" xfId="4171"/>
    <cellStyle name="Comma 4 2 2 2 2 2 5 2 2 2" xfId="29678"/>
    <cellStyle name="Comma 4 2 2 2 2 2 5 2 3" xfId="29677"/>
    <cellStyle name="Comma 4 2 2 2 2 2 5 3" xfId="4172"/>
    <cellStyle name="Comma 4 2 2 2 2 2 5 3 2" xfId="29679"/>
    <cellStyle name="Comma 4 2 2 2 2 2 5 4" xfId="29676"/>
    <cellStyle name="Comma 4 2 2 2 2 2 6" xfId="4173"/>
    <cellStyle name="Comma 4 2 2 2 2 2 6 2" xfId="4174"/>
    <cellStyle name="Comma 4 2 2 2 2 2 6 2 2" xfId="29681"/>
    <cellStyle name="Comma 4 2 2 2 2 2 6 3" xfId="29680"/>
    <cellStyle name="Comma 4 2 2 2 2 2 7" xfId="4175"/>
    <cellStyle name="Comma 4 2 2 2 2 2 7 2" xfId="29682"/>
    <cellStyle name="Comma 4 2 2 2 2 2 8" xfId="28919"/>
    <cellStyle name="Comma 4 2 2 2 2 2 9" xfId="29635"/>
    <cellStyle name="Comma 4 2 2 2 2 3" xfId="4176"/>
    <cellStyle name="Comma 4 2 2 2 2 3 2" xfId="4177"/>
    <cellStyle name="Comma 4 2 2 2 2 3 2 2" xfId="4178"/>
    <cellStyle name="Comma 4 2 2 2 2 3 2 2 2" xfId="4179"/>
    <cellStyle name="Comma 4 2 2 2 2 3 2 2 2 2" xfId="4180"/>
    <cellStyle name="Comma 4 2 2 2 2 3 2 2 2 2 2" xfId="29687"/>
    <cellStyle name="Comma 4 2 2 2 2 3 2 2 2 3" xfId="29686"/>
    <cellStyle name="Comma 4 2 2 2 2 3 2 2 3" xfId="4181"/>
    <cellStyle name="Comma 4 2 2 2 2 3 2 2 3 2" xfId="29688"/>
    <cellStyle name="Comma 4 2 2 2 2 3 2 2 4" xfId="29685"/>
    <cellStyle name="Comma 4 2 2 2 2 3 2 3" xfId="4182"/>
    <cellStyle name="Comma 4 2 2 2 2 3 2 3 2" xfId="4183"/>
    <cellStyle name="Comma 4 2 2 2 2 3 2 3 2 2" xfId="29690"/>
    <cellStyle name="Comma 4 2 2 2 2 3 2 3 3" xfId="29689"/>
    <cellStyle name="Comma 4 2 2 2 2 3 2 4" xfId="4184"/>
    <cellStyle name="Comma 4 2 2 2 2 3 2 4 2" xfId="29691"/>
    <cellStyle name="Comma 4 2 2 2 2 3 2 5" xfId="29684"/>
    <cellStyle name="Comma 4 2 2 2 2 3 3" xfId="4185"/>
    <cellStyle name="Comma 4 2 2 2 2 3 3 2" xfId="4186"/>
    <cellStyle name="Comma 4 2 2 2 2 3 3 2 2" xfId="4187"/>
    <cellStyle name="Comma 4 2 2 2 2 3 3 2 2 2" xfId="29694"/>
    <cellStyle name="Comma 4 2 2 2 2 3 3 2 3" xfId="29693"/>
    <cellStyle name="Comma 4 2 2 2 2 3 3 3" xfId="4188"/>
    <cellStyle name="Comma 4 2 2 2 2 3 3 3 2" xfId="29695"/>
    <cellStyle name="Comma 4 2 2 2 2 3 3 4" xfId="29692"/>
    <cellStyle name="Comma 4 2 2 2 2 3 4" xfId="4189"/>
    <cellStyle name="Comma 4 2 2 2 2 3 4 2" xfId="4190"/>
    <cellStyle name="Comma 4 2 2 2 2 3 4 2 2" xfId="29697"/>
    <cellStyle name="Comma 4 2 2 2 2 3 4 3" xfId="29696"/>
    <cellStyle name="Comma 4 2 2 2 2 3 5" xfId="4191"/>
    <cellStyle name="Comma 4 2 2 2 2 3 5 2" xfId="29698"/>
    <cellStyle name="Comma 4 2 2 2 2 3 6" xfId="29683"/>
    <cellStyle name="Comma 4 2 2 2 2 4" xfId="4192"/>
    <cellStyle name="Comma 4 2 2 2 2 4 2" xfId="4193"/>
    <cellStyle name="Comma 4 2 2 2 2 4 2 2" xfId="4194"/>
    <cellStyle name="Comma 4 2 2 2 2 4 2 2 2" xfId="4195"/>
    <cellStyle name="Comma 4 2 2 2 2 4 2 2 2 2" xfId="4196"/>
    <cellStyle name="Comma 4 2 2 2 2 4 2 2 2 2 2" xfId="29703"/>
    <cellStyle name="Comma 4 2 2 2 2 4 2 2 2 3" xfId="29702"/>
    <cellStyle name="Comma 4 2 2 2 2 4 2 2 3" xfId="4197"/>
    <cellStyle name="Comma 4 2 2 2 2 4 2 2 3 2" xfId="29704"/>
    <cellStyle name="Comma 4 2 2 2 2 4 2 2 4" xfId="29701"/>
    <cellStyle name="Comma 4 2 2 2 2 4 2 3" xfId="4198"/>
    <cellStyle name="Comma 4 2 2 2 2 4 2 3 2" xfId="4199"/>
    <cellStyle name="Comma 4 2 2 2 2 4 2 3 2 2" xfId="29706"/>
    <cellStyle name="Comma 4 2 2 2 2 4 2 3 3" xfId="29705"/>
    <cellStyle name="Comma 4 2 2 2 2 4 2 4" xfId="4200"/>
    <cellStyle name="Comma 4 2 2 2 2 4 2 4 2" xfId="29707"/>
    <cellStyle name="Comma 4 2 2 2 2 4 2 5" xfId="29700"/>
    <cellStyle name="Comma 4 2 2 2 2 4 3" xfId="4201"/>
    <cellStyle name="Comma 4 2 2 2 2 4 3 2" xfId="4202"/>
    <cellStyle name="Comma 4 2 2 2 2 4 3 2 2" xfId="4203"/>
    <cellStyle name="Comma 4 2 2 2 2 4 3 2 2 2" xfId="29710"/>
    <cellStyle name="Comma 4 2 2 2 2 4 3 2 3" xfId="29709"/>
    <cellStyle name="Comma 4 2 2 2 2 4 3 3" xfId="4204"/>
    <cellStyle name="Comma 4 2 2 2 2 4 3 3 2" xfId="29711"/>
    <cellStyle name="Comma 4 2 2 2 2 4 3 4" xfId="29708"/>
    <cellStyle name="Comma 4 2 2 2 2 4 4" xfId="4205"/>
    <cellStyle name="Comma 4 2 2 2 2 4 4 2" xfId="4206"/>
    <cellStyle name="Comma 4 2 2 2 2 4 4 2 2" xfId="29713"/>
    <cellStyle name="Comma 4 2 2 2 2 4 4 3" xfId="29712"/>
    <cellStyle name="Comma 4 2 2 2 2 4 5" xfId="4207"/>
    <cellStyle name="Comma 4 2 2 2 2 4 5 2" xfId="29714"/>
    <cellStyle name="Comma 4 2 2 2 2 4 6" xfId="29699"/>
    <cellStyle name="Comma 4 2 2 2 2 5" xfId="4208"/>
    <cellStyle name="Comma 4 2 2 2 2 5 2" xfId="4209"/>
    <cellStyle name="Comma 4 2 2 2 2 5 2 2" xfId="4210"/>
    <cellStyle name="Comma 4 2 2 2 2 5 2 2 2" xfId="4211"/>
    <cellStyle name="Comma 4 2 2 2 2 5 2 2 2 2" xfId="4212"/>
    <cellStyle name="Comma 4 2 2 2 2 5 2 2 2 2 2" xfId="29719"/>
    <cellStyle name="Comma 4 2 2 2 2 5 2 2 2 3" xfId="29718"/>
    <cellStyle name="Comma 4 2 2 2 2 5 2 2 3" xfId="4213"/>
    <cellStyle name="Comma 4 2 2 2 2 5 2 2 3 2" xfId="29720"/>
    <cellStyle name="Comma 4 2 2 2 2 5 2 2 4" xfId="29717"/>
    <cellStyle name="Comma 4 2 2 2 2 5 2 3" xfId="4214"/>
    <cellStyle name="Comma 4 2 2 2 2 5 2 3 2" xfId="4215"/>
    <cellStyle name="Comma 4 2 2 2 2 5 2 3 2 2" xfId="29722"/>
    <cellStyle name="Comma 4 2 2 2 2 5 2 3 3" xfId="29721"/>
    <cellStyle name="Comma 4 2 2 2 2 5 2 4" xfId="4216"/>
    <cellStyle name="Comma 4 2 2 2 2 5 2 4 2" xfId="29723"/>
    <cellStyle name="Comma 4 2 2 2 2 5 2 5" xfId="29716"/>
    <cellStyle name="Comma 4 2 2 2 2 5 3" xfId="4217"/>
    <cellStyle name="Comma 4 2 2 2 2 5 3 2" xfId="4218"/>
    <cellStyle name="Comma 4 2 2 2 2 5 3 2 2" xfId="4219"/>
    <cellStyle name="Comma 4 2 2 2 2 5 3 2 2 2" xfId="29726"/>
    <cellStyle name="Comma 4 2 2 2 2 5 3 2 3" xfId="29725"/>
    <cellStyle name="Comma 4 2 2 2 2 5 3 3" xfId="4220"/>
    <cellStyle name="Comma 4 2 2 2 2 5 3 3 2" xfId="29727"/>
    <cellStyle name="Comma 4 2 2 2 2 5 3 4" xfId="29724"/>
    <cellStyle name="Comma 4 2 2 2 2 5 4" xfId="4221"/>
    <cellStyle name="Comma 4 2 2 2 2 5 4 2" xfId="4222"/>
    <cellStyle name="Comma 4 2 2 2 2 5 4 2 2" xfId="29729"/>
    <cellStyle name="Comma 4 2 2 2 2 5 4 3" xfId="29728"/>
    <cellStyle name="Comma 4 2 2 2 2 5 5" xfId="4223"/>
    <cellStyle name="Comma 4 2 2 2 2 5 5 2" xfId="29730"/>
    <cellStyle name="Comma 4 2 2 2 2 5 6" xfId="29715"/>
    <cellStyle name="Comma 4 2 2 2 2 6" xfId="4224"/>
    <cellStyle name="Comma 4 2 2 2 2 6 2" xfId="4225"/>
    <cellStyle name="Comma 4 2 2 2 2 6 2 2" xfId="4226"/>
    <cellStyle name="Comma 4 2 2 2 2 6 2 2 2" xfId="4227"/>
    <cellStyle name="Comma 4 2 2 2 2 6 2 2 2 2" xfId="29734"/>
    <cellStyle name="Comma 4 2 2 2 2 6 2 2 3" xfId="29733"/>
    <cellStyle name="Comma 4 2 2 2 2 6 2 3" xfId="4228"/>
    <cellStyle name="Comma 4 2 2 2 2 6 2 3 2" xfId="29735"/>
    <cellStyle name="Comma 4 2 2 2 2 6 2 4" xfId="29732"/>
    <cellStyle name="Comma 4 2 2 2 2 6 3" xfId="4229"/>
    <cellStyle name="Comma 4 2 2 2 2 6 3 2" xfId="4230"/>
    <cellStyle name="Comma 4 2 2 2 2 6 3 2 2" xfId="29737"/>
    <cellStyle name="Comma 4 2 2 2 2 6 3 3" xfId="29736"/>
    <cellStyle name="Comma 4 2 2 2 2 6 4" xfId="4231"/>
    <cellStyle name="Comma 4 2 2 2 2 6 4 2" xfId="29738"/>
    <cellStyle name="Comma 4 2 2 2 2 6 5" xfId="29731"/>
    <cellStyle name="Comma 4 2 2 2 2 7" xfId="4232"/>
    <cellStyle name="Comma 4 2 2 2 2 7 2" xfId="4233"/>
    <cellStyle name="Comma 4 2 2 2 2 7 2 2" xfId="4234"/>
    <cellStyle name="Comma 4 2 2 2 2 7 2 2 2" xfId="29741"/>
    <cellStyle name="Comma 4 2 2 2 2 7 2 3" xfId="29740"/>
    <cellStyle name="Comma 4 2 2 2 2 7 3" xfId="4235"/>
    <cellStyle name="Comma 4 2 2 2 2 7 3 2" xfId="29742"/>
    <cellStyle name="Comma 4 2 2 2 2 7 4" xfId="29739"/>
    <cellStyle name="Comma 4 2 2 2 2 8" xfId="4236"/>
    <cellStyle name="Comma 4 2 2 2 2 8 2" xfId="4237"/>
    <cellStyle name="Comma 4 2 2 2 2 8 2 2" xfId="29744"/>
    <cellStyle name="Comma 4 2 2 2 2 8 3" xfId="29743"/>
    <cellStyle name="Comma 4 2 2 2 2 9" xfId="4238"/>
    <cellStyle name="Comma 4 2 2 2 2 9 2" xfId="4239"/>
    <cellStyle name="Comma 4 2 2 2 2 9 2 2" xfId="29746"/>
    <cellStyle name="Comma 4 2 2 2 2 9 3" xfId="29745"/>
    <cellStyle name="Comma 4 2 2 2 3" xfId="4240"/>
    <cellStyle name="Comma 4 2 2 2 3 10" xfId="4241"/>
    <cellStyle name="Comma 4 2 2 2 3 10 2" xfId="29748"/>
    <cellStyle name="Comma 4 2 2 2 3 11" xfId="28920"/>
    <cellStyle name="Comma 4 2 2 2 3 12" xfId="29747"/>
    <cellStyle name="Comma 4 2 2 2 3 2" xfId="4242"/>
    <cellStyle name="Comma 4 2 2 2 3 2 2" xfId="4243"/>
    <cellStyle name="Comma 4 2 2 2 3 2 2 2" xfId="4244"/>
    <cellStyle name="Comma 4 2 2 2 3 2 2 2 2" xfId="4245"/>
    <cellStyle name="Comma 4 2 2 2 3 2 2 2 2 2" xfId="4246"/>
    <cellStyle name="Comma 4 2 2 2 3 2 2 2 2 2 2" xfId="4247"/>
    <cellStyle name="Comma 4 2 2 2 3 2 2 2 2 2 2 2" xfId="29754"/>
    <cellStyle name="Comma 4 2 2 2 3 2 2 2 2 2 3" xfId="29753"/>
    <cellStyle name="Comma 4 2 2 2 3 2 2 2 2 3" xfId="4248"/>
    <cellStyle name="Comma 4 2 2 2 3 2 2 2 2 3 2" xfId="29755"/>
    <cellStyle name="Comma 4 2 2 2 3 2 2 2 2 4" xfId="29752"/>
    <cellStyle name="Comma 4 2 2 2 3 2 2 2 3" xfId="4249"/>
    <cellStyle name="Comma 4 2 2 2 3 2 2 2 3 2" xfId="4250"/>
    <cellStyle name="Comma 4 2 2 2 3 2 2 2 3 2 2" xfId="29757"/>
    <cellStyle name="Comma 4 2 2 2 3 2 2 2 3 3" xfId="29756"/>
    <cellStyle name="Comma 4 2 2 2 3 2 2 2 4" xfId="4251"/>
    <cellStyle name="Comma 4 2 2 2 3 2 2 2 4 2" xfId="29758"/>
    <cellStyle name="Comma 4 2 2 2 3 2 2 2 5" xfId="29751"/>
    <cellStyle name="Comma 4 2 2 2 3 2 2 3" xfId="4252"/>
    <cellStyle name="Comma 4 2 2 2 3 2 2 3 2" xfId="4253"/>
    <cellStyle name="Comma 4 2 2 2 3 2 2 3 2 2" xfId="4254"/>
    <cellStyle name="Comma 4 2 2 2 3 2 2 3 2 2 2" xfId="29761"/>
    <cellStyle name="Comma 4 2 2 2 3 2 2 3 2 3" xfId="29760"/>
    <cellStyle name="Comma 4 2 2 2 3 2 2 3 3" xfId="4255"/>
    <cellStyle name="Comma 4 2 2 2 3 2 2 3 3 2" xfId="29762"/>
    <cellStyle name="Comma 4 2 2 2 3 2 2 3 4" xfId="29759"/>
    <cellStyle name="Comma 4 2 2 2 3 2 2 4" xfId="4256"/>
    <cellStyle name="Comma 4 2 2 2 3 2 2 4 2" xfId="4257"/>
    <cellStyle name="Comma 4 2 2 2 3 2 2 4 2 2" xfId="29764"/>
    <cellStyle name="Comma 4 2 2 2 3 2 2 4 3" xfId="29763"/>
    <cellStyle name="Comma 4 2 2 2 3 2 2 5" xfId="4258"/>
    <cellStyle name="Comma 4 2 2 2 3 2 2 5 2" xfId="29765"/>
    <cellStyle name="Comma 4 2 2 2 3 2 2 6" xfId="29750"/>
    <cellStyle name="Comma 4 2 2 2 3 2 3" xfId="4259"/>
    <cellStyle name="Comma 4 2 2 2 3 2 3 2" xfId="4260"/>
    <cellStyle name="Comma 4 2 2 2 3 2 3 2 2" xfId="4261"/>
    <cellStyle name="Comma 4 2 2 2 3 2 3 2 2 2" xfId="4262"/>
    <cellStyle name="Comma 4 2 2 2 3 2 3 2 2 2 2" xfId="4263"/>
    <cellStyle name="Comma 4 2 2 2 3 2 3 2 2 2 2 2" xfId="29770"/>
    <cellStyle name="Comma 4 2 2 2 3 2 3 2 2 2 3" xfId="29769"/>
    <cellStyle name="Comma 4 2 2 2 3 2 3 2 2 3" xfId="4264"/>
    <cellStyle name="Comma 4 2 2 2 3 2 3 2 2 3 2" xfId="29771"/>
    <cellStyle name="Comma 4 2 2 2 3 2 3 2 2 4" xfId="29768"/>
    <cellStyle name="Comma 4 2 2 2 3 2 3 2 3" xfId="4265"/>
    <cellStyle name="Comma 4 2 2 2 3 2 3 2 3 2" xfId="4266"/>
    <cellStyle name="Comma 4 2 2 2 3 2 3 2 3 2 2" xfId="29773"/>
    <cellStyle name="Comma 4 2 2 2 3 2 3 2 3 3" xfId="29772"/>
    <cellStyle name="Comma 4 2 2 2 3 2 3 2 4" xfId="4267"/>
    <cellStyle name="Comma 4 2 2 2 3 2 3 2 4 2" xfId="29774"/>
    <cellStyle name="Comma 4 2 2 2 3 2 3 2 5" xfId="29767"/>
    <cellStyle name="Comma 4 2 2 2 3 2 3 3" xfId="4268"/>
    <cellStyle name="Comma 4 2 2 2 3 2 3 3 2" xfId="4269"/>
    <cellStyle name="Comma 4 2 2 2 3 2 3 3 2 2" xfId="4270"/>
    <cellStyle name="Comma 4 2 2 2 3 2 3 3 2 2 2" xfId="29777"/>
    <cellStyle name="Comma 4 2 2 2 3 2 3 3 2 3" xfId="29776"/>
    <cellStyle name="Comma 4 2 2 2 3 2 3 3 3" xfId="4271"/>
    <cellStyle name="Comma 4 2 2 2 3 2 3 3 3 2" xfId="29778"/>
    <cellStyle name="Comma 4 2 2 2 3 2 3 3 4" xfId="29775"/>
    <cellStyle name="Comma 4 2 2 2 3 2 3 4" xfId="4272"/>
    <cellStyle name="Comma 4 2 2 2 3 2 3 4 2" xfId="4273"/>
    <cellStyle name="Comma 4 2 2 2 3 2 3 4 2 2" xfId="29780"/>
    <cellStyle name="Comma 4 2 2 2 3 2 3 4 3" xfId="29779"/>
    <cellStyle name="Comma 4 2 2 2 3 2 3 5" xfId="4274"/>
    <cellStyle name="Comma 4 2 2 2 3 2 3 5 2" xfId="29781"/>
    <cellStyle name="Comma 4 2 2 2 3 2 3 6" xfId="29766"/>
    <cellStyle name="Comma 4 2 2 2 3 2 4" xfId="4275"/>
    <cellStyle name="Comma 4 2 2 2 3 2 4 2" xfId="4276"/>
    <cellStyle name="Comma 4 2 2 2 3 2 4 2 2" xfId="4277"/>
    <cellStyle name="Comma 4 2 2 2 3 2 4 2 2 2" xfId="4278"/>
    <cellStyle name="Comma 4 2 2 2 3 2 4 2 2 2 2" xfId="29785"/>
    <cellStyle name="Comma 4 2 2 2 3 2 4 2 2 3" xfId="29784"/>
    <cellStyle name="Comma 4 2 2 2 3 2 4 2 3" xfId="4279"/>
    <cellStyle name="Comma 4 2 2 2 3 2 4 2 3 2" xfId="29786"/>
    <cellStyle name="Comma 4 2 2 2 3 2 4 2 4" xfId="29783"/>
    <cellStyle name="Comma 4 2 2 2 3 2 4 3" xfId="4280"/>
    <cellStyle name="Comma 4 2 2 2 3 2 4 3 2" xfId="4281"/>
    <cellStyle name="Comma 4 2 2 2 3 2 4 3 2 2" xfId="29788"/>
    <cellStyle name="Comma 4 2 2 2 3 2 4 3 3" xfId="29787"/>
    <cellStyle name="Comma 4 2 2 2 3 2 4 4" xfId="4282"/>
    <cellStyle name="Comma 4 2 2 2 3 2 4 4 2" xfId="29789"/>
    <cellStyle name="Comma 4 2 2 2 3 2 4 5" xfId="29782"/>
    <cellStyle name="Comma 4 2 2 2 3 2 5" xfId="4283"/>
    <cellStyle name="Comma 4 2 2 2 3 2 5 2" xfId="4284"/>
    <cellStyle name="Comma 4 2 2 2 3 2 5 2 2" xfId="4285"/>
    <cellStyle name="Comma 4 2 2 2 3 2 5 2 2 2" xfId="29792"/>
    <cellStyle name="Comma 4 2 2 2 3 2 5 2 3" xfId="29791"/>
    <cellStyle name="Comma 4 2 2 2 3 2 5 3" xfId="4286"/>
    <cellStyle name="Comma 4 2 2 2 3 2 5 3 2" xfId="29793"/>
    <cellStyle name="Comma 4 2 2 2 3 2 5 4" xfId="29790"/>
    <cellStyle name="Comma 4 2 2 2 3 2 6" xfId="4287"/>
    <cellStyle name="Comma 4 2 2 2 3 2 6 2" xfId="4288"/>
    <cellStyle name="Comma 4 2 2 2 3 2 6 2 2" xfId="29795"/>
    <cellStyle name="Comma 4 2 2 2 3 2 6 3" xfId="29794"/>
    <cellStyle name="Comma 4 2 2 2 3 2 7" xfId="4289"/>
    <cellStyle name="Comma 4 2 2 2 3 2 7 2" xfId="29796"/>
    <cellStyle name="Comma 4 2 2 2 3 2 8" xfId="28921"/>
    <cellStyle name="Comma 4 2 2 2 3 2 9" xfId="29749"/>
    <cellStyle name="Comma 4 2 2 2 3 3" xfId="4290"/>
    <cellStyle name="Comma 4 2 2 2 3 3 2" xfId="4291"/>
    <cellStyle name="Comma 4 2 2 2 3 3 2 2" xfId="4292"/>
    <cellStyle name="Comma 4 2 2 2 3 3 2 2 2" xfId="4293"/>
    <cellStyle name="Comma 4 2 2 2 3 3 2 2 2 2" xfId="4294"/>
    <cellStyle name="Comma 4 2 2 2 3 3 2 2 2 2 2" xfId="29801"/>
    <cellStyle name="Comma 4 2 2 2 3 3 2 2 2 3" xfId="29800"/>
    <cellStyle name="Comma 4 2 2 2 3 3 2 2 3" xfId="4295"/>
    <cellStyle name="Comma 4 2 2 2 3 3 2 2 3 2" xfId="29802"/>
    <cellStyle name="Comma 4 2 2 2 3 3 2 2 4" xfId="29799"/>
    <cellStyle name="Comma 4 2 2 2 3 3 2 3" xfId="4296"/>
    <cellStyle name="Comma 4 2 2 2 3 3 2 3 2" xfId="4297"/>
    <cellStyle name="Comma 4 2 2 2 3 3 2 3 2 2" xfId="29804"/>
    <cellStyle name="Comma 4 2 2 2 3 3 2 3 3" xfId="29803"/>
    <cellStyle name="Comma 4 2 2 2 3 3 2 4" xfId="4298"/>
    <cellStyle name="Comma 4 2 2 2 3 3 2 4 2" xfId="29805"/>
    <cellStyle name="Comma 4 2 2 2 3 3 2 5" xfId="29798"/>
    <cellStyle name="Comma 4 2 2 2 3 3 3" xfId="4299"/>
    <cellStyle name="Comma 4 2 2 2 3 3 3 2" xfId="4300"/>
    <cellStyle name="Comma 4 2 2 2 3 3 3 2 2" xfId="4301"/>
    <cellStyle name="Comma 4 2 2 2 3 3 3 2 2 2" xfId="29808"/>
    <cellStyle name="Comma 4 2 2 2 3 3 3 2 3" xfId="29807"/>
    <cellStyle name="Comma 4 2 2 2 3 3 3 3" xfId="4302"/>
    <cellStyle name="Comma 4 2 2 2 3 3 3 3 2" xfId="29809"/>
    <cellStyle name="Comma 4 2 2 2 3 3 3 4" xfId="29806"/>
    <cellStyle name="Comma 4 2 2 2 3 3 4" xfId="4303"/>
    <cellStyle name="Comma 4 2 2 2 3 3 4 2" xfId="4304"/>
    <cellStyle name="Comma 4 2 2 2 3 3 4 2 2" xfId="29811"/>
    <cellStyle name="Comma 4 2 2 2 3 3 4 3" xfId="29810"/>
    <cellStyle name="Comma 4 2 2 2 3 3 5" xfId="4305"/>
    <cellStyle name="Comma 4 2 2 2 3 3 5 2" xfId="29812"/>
    <cellStyle name="Comma 4 2 2 2 3 3 6" xfId="29797"/>
    <cellStyle name="Comma 4 2 2 2 3 4" xfId="4306"/>
    <cellStyle name="Comma 4 2 2 2 3 4 2" xfId="4307"/>
    <cellStyle name="Comma 4 2 2 2 3 4 2 2" xfId="4308"/>
    <cellStyle name="Comma 4 2 2 2 3 4 2 2 2" xfId="4309"/>
    <cellStyle name="Comma 4 2 2 2 3 4 2 2 2 2" xfId="4310"/>
    <cellStyle name="Comma 4 2 2 2 3 4 2 2 2 2 2" xfId="29817"/>
    <cellStyle name="Comma 4 2 2 2 3 4 2 2 2 3" xfId="29816"/>
    <cellStyle name="Comma 4 2 2 2 3 4 2 2 3" xfId="4311"/>
    <cellStyle name="Comma 4 2 2 2 3 4 2 2 3 2" xfId="29818"/>
    <cellStyle name="Comma 4 2 2 2 3 4 2 2 4" xfId="29815"/>
    <cellStyle name="Comma 4 2 2 2 3 4 2 3" xfId="4312"/>
    <cellStyle name="Comma 4 2 2 2 3 4 2 3 2" xfId="4313"/>
    <cellStyle name="Comma 4 2 2 2 3 4 2 3 2 2" xfId="29820"/>
    <cellStyle name="Comma 4 2 2 2 3 4 2 3 3" xfId="29819"/>
    <cellStyle name="Comma 4 2 2 2 3 4 2 4" xfId="4314"/>
    <cellStyle name="Comma 4 2 2 2 3 4 2 4 2" xfId="29821"/>
    <cellStyle name="Comma 4 2 2 2 3 4 2 5" xfId="29814"/>
    <cellStyle name="Comma 4 2 2 2 3 4 3" xfId="4315"/>
    <cellStyle name="Comma 4 2 2 2 3 4 3 2" xfId="4316"/>
    <cellStyle name="Comma 4 2 2 2 3 4 3 2 2" xfId="4317"/>
    <cellStyle name="Comma 4 2 2 2 3 4 3 2 2 2" xfId="29824"/>
    <cellStyle name="Comma 4 2 2 2 3 4 3 2 3" xfId="29823"/>
    <cellStyle name="Comma 4 2 2 2 3 4 3 3" xfId="4318"/>
    <cellStyle name="Comma 4 2 2 2 3 4 3 3 2" xfId="29825"/>
    <cellStyle name="Comma 4 2 2 2 3 4 3 4" xfId="29822"/>
    <cellStyle name="Comma 4 2 2 2 3 4 4" xfId="4319"/>
    <cellStyle name="Comma 4 2 2 2 3 4 4 2" xfId="4320"/>
    <cellStyle name="Comma 4 2 2 2 3 4 4 2 2" xfId="29827"/>
    <cellStyle name="Comma 4 2 2 2 3 4 4 3" xfId="29826"/>
    <cellStyle name="Comma 4 2 2 2 3 4 5" xfId="4321"/>
    <cellStyle name="Comma 4 2 2 2 3 4 5 2" xfId="29828"/>
    <cellStyle name="Comma 4 2 2 2 3 4 6" xfId="29813"/>
    <cellStyle name="Comma 4 2 2 2 3 5" xfId="4322"/>
    <cellStyle name="Comma 4 2 2 2 3 5 2" xfId="4323"/>
    <cellStyle name="Comma 4 2 2 2 3 5 2 2" xfId="4324"/>
    <cellStyle name="Comma 4 2 2 2 3 5 2 2 2" xfId="4325"/>
    <cellStyle name="Comma 4 2 2 2 3 5 2 2 2 2" xfId="4326"/>
    <cellStyle name="Comma 4 2 2 2 3 5 2 2 2 2 2" xfId="29833"/>
    <cellStyle name="Comma 4 2 2 2 3 5 2 2 2 3" xfId="29832"/>
    <cellStyle name="Comma 4 2 2 2 3 5 2 2 3" xfId="4327"/>
    <cellStyle name="Comma 4 2 2 2 3 5 2 2 3 2" xfId="29834"/>
    <cellStyle name="Comma 4 2 2 2 3 5 2 2 4" xfId="29831"/>
    <cellStyle name="Comma 4 2 2 2 3 5 2 3" xfId="4328"/>
    <cellStyle name="Comma 4 2 2 2 3 5 2 3 2" xfId="4329"/>
    <cellStyle name="Comma 4 2 2 2 3 5 2 3 2 2" xfId="29836"/>
    <cellStyle name="Comma 4 2 2 2 3 5 2 3 3" xfId="29835"/>
    <cellStyle name="Comma 4 2 2 2 3 5 2 4" xfId="4330"/>
    <cellStyle name="Comma 4 2 2 2 3 5 2 4 2" xfId="29837"/>
    <cellStyle name="Comma 4 2 2 2 3 5 2 5" xfId="29830"/>
    <cellStyle name="Comma 4 2 2 2 3 5 3" xfId="4331"/>
    <cellStyle name="Comma 4 2 2 2 3 5 3 2" xfId="4332"/>
    <cellStyle name="Comma 4 2 2 2 3 5 3 2 2" xfId="4333"/>
    <cellStyle name="Comma 4 2 2 2 3 5 3 2 2 2" xfId="29840"/>
    <cellStyle name="Comma 4 2 2 2 3 5 3 2 3" xfId="29839"/>
    <cellStyle name="Comma 4 2 2 2 3 5 3 3" xfId="4334"/>
    <cellStyle name="Comma 4 2 2 2 3 5 3 3 2" xfId="29841"/>
    <cellStyle name="Comma 4 2 2 2 3 5 3 4" xfId="29838"/>
    <cellStyle name="Comma 4 2 2 2 3 5 4" xfId="4335"/>
    <cellStyle name="Comma 4 2 2 2 3 5 4 2" xfId="4336"/>
    <cellStyle name="Comma 4 2 2 2 3 5 4 2 2" xfId="29843"/>
    <cellStyle name="Comma 4 2 2 2 3 5 4 3" xfId="29842"/>
    <cellStyle name="Comma 4 2 2 2 3 5 5" xfId="4337"/>
    <cellStyle name="Comma 4 2 2 2 3 5 5 2" xfId="29844"/>
    <cellStyle name="Comma 4 2 2 2 3 5 6" xfId="29829"/>
    <cellStyle name="Comma 4 2 2 2 3 6" xfId="4338"/>
    <cellStyle name="Comma 4 2 2 2 3 6 2" xfId="4339"/>
    <cellStyle name="Comma 4 2 2 2 3 6 2 2" xfId="4340"/>
    <cellStyle name="Comma 4 2 2 2 3 6 2 2 2" xfId="4341"/>
    <cellStyle name="Comma 4 2 2 2 3 6 2 2 2 2" xfId="29848"/>
    <cellStyle name="Comma 4 2 2 2 3 6 2 2 3" xfId="29847"/>
    <cellStyle name="Comma 4 2 2 2 3 6 2 3" xfId="4342"/>
    <cellStyle name="Comma 4 2 2 2 3 6 2 3 2" xfId="29849"/>
    <cellStyle name="Comma 4 2 2 2 3 6 2 4" xfId="29846"/>
    <cellStyle name="Comma 4 2 2 2 3 6 3" xfId="4343"/>
    <cellStyle name="Comma 4 2 2 2 3 6 3 2" xfId="4344"/>
    <cellStyle name="Comma 4 2 2 2 3 6 3 2 2" xfId="29851"/>
    <cellStyle name="Comma 4 2 2 2 3 6 3 3" xfId="29850"/>
    <cellStyle name="Comma 4 2 2 2 3 6 4" xfId="4345"/>
    <cellStyle name="Comma 4 2 2 2 3 6 4 2" xfId="29852"/>
    <cellStyle name="Comma 4 2 2 2 3 6 5" xfId="29845"/>
    <cellStyle name="Comma 4 2 2 2 3 7" xfId="4346"/>
    <cellStyle name="Comma 4 2 2 2 3 7 2" xfId="4347"/>
    <cellStyle name="Comma 4 2 2 2 3 7 2 2" xfId="4348"/>
    <cellStyle name="Comma 4 2 2 2 3 7 2 2 2" xfId="29855"/>
    <cellStyle name="Comma 4 2 2 2 3 7 2 3" xfId="29854"/>
    <cellStyle name="Comma 4 2 2 2 3 7 3" xfId="4349"/>
    <cellStyle name="Comma 4 2 2 2 3 7 3 2" xfId="29856"/>
    <cellStyle name="Comma 4 2 2 2 3 7 4" xfId="29853"/>
    <cellStyle name="Comma 4 2 2 2 3 8" xfId="4350"/>
    <cellStyle name="Comma 4 2 2 2 3 8 2" xfId="4351"/>
    <cellStyle name="Comma 4 2 2 2 3 8 2 2" xfId="29858"/>
    <cellStyle name="Comma 4 2 2 2 3 8 3" xfId="29857"/>
    <cellStyle name="Comma 4 2 2 2 3 9" xfId="4352"/>
    <cellStyle name="Comma 4 2 2 2 3 9 2" xfId="4353"/>
    <cellStyle name="Comma 4 2 2 2 3 9 2 2" xfId="29860"/>
    <cellStyle name="Comma 4 2 2 2 3 9 3" xfId="29859"/>
    <cellStyle name="Comma 4 2 2 2 4" xfId="4354"/>
    <cellStyle name="Comma 4 2 2 2 4 2" xfId="4355"/>
    <cellStyle name="Comma 4 2 2 2 4 2 2" xfId="4356"/>
    <cellStyle name="Comma 4 2 2 2 4 2 2 2" xfId="4357"/>
    <cellStyle name="Comma 4 2 2 2 4 2 2 2 2" xfId="4358"/>
    <cellStyle name="Comma 4 2 2 2 4 2 2 2 2 2" xfId="4359"/>
    <cellStyle name="Comma 4 2 2 2 4 2 2 2 2 2 2" xfId="29866"/>
    <cellStyle name="Comma 4 2 2 2 4 2 2 2 2 3" xfId="29865"/>
    <cellStyle name="Comma 4 2 2 2 4 2 2 2 3" xfId="4360"/>
    <cellStyle name="Comma 4 2 2 2 4 2 2 2 3 2" xfId="29867"/>
    <cellStyle name="Comma 4 2 2 2 4 2 2 2 4" xfId="29864"/>
    <cellStyle name="Comma 4 2 2 2 4 2 2 3" xfId="4361"/>
    <cellStyle name="Comma 4 2 2 2 4 2 2 3 2" xfId="4362"/>
    <cellStyle name="Comma 4 2 2 2 4 2 2 3 2 2" xfId="29869"/>
    <cellStyle name="Comma 4 2 2 2 4 2 2 3 3" xfId="29868"/>
    <cellStyle name="Comma 4 2 2 2 4 2 2 4" xfId="4363"/>
    <cellStyle name="Comma 4 2 2 2 4 2 2 4 2" xfId="29870"/>
    <cellStyle name="Comma 4 2 2 2 4 2 2 5" xfId="29863"/>
    <cellStyle name="Comma 4 2 2 2 4 2 3" xfId="4364"/>
    <cellStyle name="Comma 4 2 2 2 4 2 3 2" xfId="4365"/>
    <cellStyle name="Comma 4 2 2 2 4 2 3 2 2" xfId="4366"/>
    <cellStyle name="Comma 4 2 2 2 4 2 3 2 2 2" xfId="29873"/>
    <cellStyle name="Comma 4 2 2 2 4 2 3 2 3" xfId="29872"/>
    <cellStyle name="Comma 4 2 2 2 4 2 3 3" xfId="4367"/>
    <cellStyle name="Comma 4 2 2 2 4 2 3 3 2" xfId="29874"/>
    <cellStyle name="Comma 4 2 2 2 4 2 3 4" xfId="29871"/>
    <cellStyle name="Comma 4 2 2 2 4 2 4" xfId="4368"/>
    <cellStyle name="Comma 4 2 2 2 4 2 4 2" xfId="4369"/>
    <cellStyle name="Comma 4 2 2 2 4 2 4 2 2" xfId="29876"/>
    <cellStyle name="Comma 4 2 2 2 4 2 4 3" xfId="29875"/>
    <cellStyle name="Comma 4 2 2 2 4 2 5" xfId="4370"/>
    <cellStyle name="Comma 4 2 2 2 4 2 5 2" xfId="29877"/>
    <cellStyle name="Comma 4 2 2 2 4 2 6" xfId="29862"/>
    <cellStyle name="Comma 4 2 2 2 4 3" xfId="4371"/>
    <cellStyle name="Comma 4 2 2 2 4 3 2" xfId="4372"/>
    <cellStyle name="Comma 4 2 2 2 4 3 2 2" xfId="4373"/>
    <cellStyle name="Comma 4 2 2 2 4 3 2 2 2" xfId="4374"/>
    <cellStyle name="Comma 4 2 2 2 4 3 2 2 2 2" xfId="4375"/>
    <cellStyle name="Comma 4 2 2 2 4 3 2 2 2 2 2" xfId="29882"/>
    <cellStyle name="Comma 4 2 2 2 4 3 2 2 2 3" xfId="29881"/>
    <cellStyle name="Comma 4 2 2 2 4 3 2 2 3" xfId="4376"/>
    <cellStyle name="Comma 4 2 2 2 4 3 2 2 3 2" xfId="29883"/>
    <cellStyle name="Comma 4 2 2 2 4 3 2 2 4" xfId="29880"/>
    <cellStyle name="Comma 4 2 2 2 4 3 2 3" xfId="4377"/>
    <cellStyle name="Comma 4 2 2 2 4 3 2 3 2" xfId="4378"/>
    <cellStyle name="Comma 4 2 2 2 4 3 2 3 2 2" xfId="29885"/>
    <cellStyle name="Comma 4 2 2 2 4 3 2 3 3" xfId="29884"/>
    <cellStyle name="Comma 4 2 2 2 4 3 2 4" xfId="4379"/>
    <cellStyle name="Comma 4 2 2 2 4 3 2 4 2" xfId="29886"/>
    <cellStyle name="Comma 4 2 2 2 4 3 2 5" xfId="29879"/>
    <cellStyle name="Comma 4 2 2 2 4 3 3" xfId="4380"/>
    <cellStyle name="Comma 4 2 2 2 4 3 3 2" xfId="4381"/>
    <cellStyle name="Comma 4 2 2 2 4 3 3 2 2" xfId="4382"/>
    <cellStyle name="Comma 4 2 2 2 4 3 3 2 2 2" xfId="29889"/>
    <cellStyle name="Comma 4 2 2 2 4 3 3 2 3" xfId="29888"/>
    <cellStyle name="Comma 4 2 2 2 4 3 3 3" xfId="4383"/>
    <cellStyle name="Comma 4 2 2 2 4 3 3 3 2" xfId="29890"/>
    <cellStyle name="Comma 4 2 2 2 4 3 3 4" xfId="29887"/>
    <cellStyle name="Comma 4 2 2 2 4 3 4" xfId="4384"/>
    <cellStyle name="Comma 4 2 2 2 4 3 4 2" xfId="4385"/>
    <cellStyle name="Comma 4 2 2 2 4 3 4 2 2" xfId="29892"/>
    <cellStyle name="Comma 4 2 2 2 4 3 4 3" xfId="29891"/>
    <cellStyle name="Comma 4 2 2 2 4 3 5" xfId="4386"/>
    <cellStyle name="Comma 4 2 2 2 4 3 5 2" xfId="29893"/>
    <cellStyle name="Comma 4 2 2 2 4 3 6" xfId="29878"/>
    <cellStyle name="Comma 4 2 2 2 4 4" xfId="4387"/>
    <cellStyle name="Comma 4 2 2 2 4 4 2" xfId="4388"/>
    <cellStyle name="Comma 4 2 2 2 4 4 2 2" xfId="4389"/>
    <cellStyle name="Comma 4 2 2 2 4 4 2 2 2" xfId="4390"/>
    <cellStyle name="Comma 4 2 2 2 4 4 2 2 2 2" xfId="29897"/>
    <cellStyle name="Comma 4 2 2 2 4 4 2 2 3" xfId="29896"/>
    <cellStyle name="Comma 4 2 2 2 4 4 2 3" xfId="4391"/>
    <cellStyle name="Comma 4 2 2 2 4 4 2 3 2" xfId="29898"/>
    <cellStyle name="Comma 4 2 2 2 4 4 2 4" xfId="29895"/>
    <cellStyle name="Comma 4 2 2 2 4 4 3" xfId="4392"/>
    <cellStyle name="Comma 4 2 2 2 4 4 3 2" xfId="4393"/>
    <cellStyle name="Comma 4 2 2 2 4 4 3 2 2" xfId="29900"/>
    <cellStyle name="Comma 4 2 2 2 4 4 3 3" xfId="29899"/>
    <cellStyle name="Comma 4 2 2 2 4 4 4" xfId="4394"/>
    <cellStyle name="Comma 4 2 2 2 4 4 4 2" xfId="29901"/>
    <cellStyle name="Comma 4 2 2 2 4 4 5" xfId="29894"/>
    <cellStyle name="Comma 4 2 2 2 4 5" xfId="4395"/>
    <cellStyle name="Comma 4 2 2 2 4 5 2" xfId="4396"/>
    <cellStyle name="Comma 4 2 2 2 4 5 2 2" xfId="4397"/>
    <cellStyle name="Comma 4 2 2 2 4 5 2 2 2" xfId="29904"/>
    <cellStyle name="Comma 4 2 2 2 4 5 2 3" xfId="29903"/>
    <cellStyle name="Comma 4 2 2 2 4 5 3" xfId="4398"/>
    <cellStyle name="Comma 4 2 2 2 4 5 3 2" xfId="29905"/>
    <cellStyle name="Comma 4 2 2 2 4 5 4" xfId="29902"/>
    <cellStyle name="Comma 4 2 2 2 4 6" xfId="4399"/>
    <cellStyle name="Comma 4 2 2 2 4 6 2" xfId="4400"/>
    <cellStyle name="Comma 4 2 2 2 4 6 2 2" xfId="29907"/>
    <cellStyle name="Comma 4 2 2 2 4 6 3" xfId="29906"/>
    <cellStyle name="Comma 4 2 2 2 4 7" xfId="4401"/>
    <cellStyle name="Comma 4 2 2 2 4 7 2" xfId="29908"/>
    <cellStyle name="Comma 4 2 2 2 4 8" xfId="28922"/>
    <cellStyle name="Comma 4 2 2 2 4 9" xfId="29861"/>
    <cellStyle name="Comma 4 2 2 2 5" xfId="4402"/>
    <cellStyle name="Comma 4 2 2 2 5 2" xfId="4403"/>
    <cellStyle name="Comma 4 2 2 2 5 2 2" xfId="4404"/>
    <cellStyle name="Comma 4 2 2 2 5 2 2 2" xfId="4405"/>
    <cellStyle name="Comma 4 2 2 2 5 2 2 2 2" xfId="4406"/>
    <cellStyle name="Comma 4 2 2 2 5 2 2 2 2 2" xfId="29913"/>
    <cellStyle name="Comma 4 2 2 2 5 2 2 2 3" xfId="29912"/>
    <cellStyle name="Comma 4 2 2 2 5 2 2 3" xfId="4407"/>
    <cellStyle name="Comma 4 2 2 2 5 2 2 3 2" xfId="29914"/>
    <cellStyle name="Comma 4 2 2 2 5 2 2 4" xfId="29911"/>
    <cellStyle name="Comma 4 2 2 2 5 2 3" xfId="4408"/>
    <cellStyle name="Comma 4 2 2 2 5 2 3 2" xfId="4409"/>
    <cellStyle name="Comma 4 2 2 2 5 2 3 2 2" xfId="29916"/>
    <cellStyle name="Comma 4 2 2 2 5 2 3 3" xfId="29915"/>
    <cellStyle name="Comma 4 2 2 2 5 2 4" xfId="4410"/>
    <cellStyle name="Comma 4 2 2 2 5 2 4 2" xfId="29917"/>
    <cellStyle name="Comma 4 2 2 2 5 2 5" xfId="29910"/>
    <cellStyle name="Comma 4 2 2 2 5 3" xfId="4411"/>
    <cellStyle name="Comma 4 2 2 2 5 3 2" xfId="4412"/>
    <cellStyle name="Comma 4 2 2 2 5 3 2 2" xfId="4413"/>
    <cellStyle name="Comma 4 2 2 2 5 3 2 2 2" xfId="29920"/>
    <cellStyle name="Comma 4 2 2 2 5 3 2 3" xfId="29919"/>
    <cellStyle name="Comma 4 2 2 2 5 3 3" xfId="4414"/>
    <cellStyle name="Comma 4 2 2 2 5 3 3 2" xfId="29921"/>
    <cellStyle name="Comma 4 2 2 2 5 3 4" xfId="29918"/>
    <cellStyle name="Comma 4 2 2 2 5 4" xfId="4415"/>
    <cellStyle name="Comma 4 2 2 2 5 4 2" xfId="4416"/>
    <cellStyle name="Comma 4 2 2 2 5 4 2 2" xfId="29923"/>
    <cellStyle name="Comma 4 2 2 2 5 4 3" xfId="29922"/>
    <cellStyle name="Comma 4 2 2 2 5 5" xfId="4417"/>
    <cellStyle name="Comma 4 2 2 2 5 5 2" xfId="29924"/>
    <cellStyle name="Comma 4 2 2 2 5 6" xfId="29909"/>
    <cellStyle name="Comma 4 2 2 2 6" xfId="4418"/>
    <cellStyle name="Comma 4 2 2 2 6 2" xfId="4419"/>
    <cellStyle name="Comma 4 2 2 2 6 2 2" xfId="4420"/>
    <cellStyle name="Comma 4 2 2 2 6 2 2 2" xfId="4421"/>
    <cellStyle name="Comma 4 2 2 2 6 2 2 2 2" xfId="4422"/>
    <cellStyle name="Comma 4 2 2 2 6 2 2 2 2 2" xfId="29929"/>
    <cellStyle name="Comma 4 2 2 2 6 2 2 2 3" xfId="29928"/>
    <cellStyle name="Comma 4 2 2 2 6 2 2 3" xfId="4423"/>
    <cellStyle name="Comma 4 2 2 2 6 2 2 3 2" xfId="29930"/>
    <cellStyle name="Comma 4 2 2 2 6 2 2 4" xfId="29927"/>
    <cellStyle name="Comma 4 2 2 2 6 2 3" xfId="4424"/>
    <cellStyle name="Comma 4 2 2 2 6 2 3 2" xfId="4425"/>
    <cellStyle name="Comma 4 2 2 2 6 2 3 2 2" xfId="29932"/>
    <cellStyle name="Comma 4 2 2 2 6 2 3 3" xfId="29931"/>
    <cellStyle name="Comma 4 2 2 2 6 2 4" xfId="4426"/>
    <cellStyle name="Comma 4 2 2 2 6 2 4 2" xfId="29933"/>
    <cellStyle name="Comma 4 2 2 2 6 2 5" xfId="29926"/>
    <cellStyle name="Comma 4 2 2 2 6 3" xfId="4427"/>
    <cellStyle name="Comma 4 2 2 2 6 3 2" xfId="4428"/>
    <cellStyle name="Comma 4 2 2 2 6 3 2 2" xfId="4429"/>
    <cellStyle name="Comma 4 2 2 2 6 3 2 2 2" xfId="29936"/>
    <cellStyle name="Comma 4 2 2 2 6 3 2 3" xfId="29935"/>
    <cellStyle name="Comma 4 2 2 2 6 3 3" xfId="4430"/>
    <cellStyle name="Comma 4 2 2 2 6 3 3 2" xfId="29937"/>
    <cellStyle name="Comma 4 2 2 2 6 3 4" xfId="29934"/>
    <cellStyle name="Comma 4 2 2 2 6 4" xfId="4431"/>
    <cellStyle name="Comma 4 2 2 2 6 4 2" xfId="4432"/>
    <cellStyle name="Comma 4 2 2 2 6 4 2 2" xfId="29939"/>
    <cellStyle name="Comma 4 2 2 2 6 4 3" xfId="29938"/>
    <cellStyle name="Comma 4 2 2 2 6 5" xfId="4433"/>
    <cellStyle name="Comma 4 2 2 2 6 5 2" xfId="29940"/>
    <cellStyle name="Comma 4 2 2 2 6 6" xfId="29925"/>
    <cellStyle name="Comma 4 2 2 2 7" xfId="4434"/>
    <cellStyle name="Comma 4 2 2 2 7 2" xfId="4435"/>
    <cellStyle name="Comma 4 2 2 2 7 2 2" xfId="4436"/>
    <cellStyle name="Comma 4 2 2 2 7 2 2 2" xfId="4437"/>
    <cellStyle name="Comma 4 2 2 2 7 2 2 2 2" xfId="4438"/>
    <cellStyle name="Comma 4 2 2 2 7 2 2 2 2 2" xfId="29945"/>
    <cellStyle name="Comma 4 2 2 2 7 2 2 2 3" xfId="29944"/>
    <cellStyle name="Comma 4 2 2 2 7 2 2 3" xfId="4439"/>
    <cellStyle name="Comma 4 2 2 2 7 2 2 3 2" xfId="29946"/>
    <cellStyle name="Comma 4 2 2 2 7 2 2 4" xfId="29943"/>
    <cellStyle name="Comma 4 2 2 2 7 2 3" xfId="4440"/>
    <cellStyle name="Comma 4 2 2 2 7 2 3 2" xfId="4441"/>
    <cellStyle name="Comma 4 2 2 2 7 2 3 2 2" xfId="29948"/>
    <cellStyle name="Comma 4 2 2 2 7 2 3 3" xfId="29947"/>
    <cellStyle name="Comma 4 2 2 2 7 2 4" xfId="4442"/>
    <cellStyle name="Comma 4 2 2 2 7 2 4 2" xfId="29949"/>
    <cellStyle name="Comma 4 2 2 2 7 2 5" xfId="29942"/>
    <cellStyle name="Comma 4 2 2 2 7 3" xfId="4443"/>
    <cellStyle name="Comma 4 2 2 2 7 3 2" xfId="4444"/>
    <cellStyle name="Comma 4 2 2 2 7 3 2 2" xfId="4445"/>
    <cellStyle name="Comma 4 2 2 2 7 3 2 2 2" xfId="29952"/>
    <cellStyle name="Comma 4 2 2 2 7 3 2 3" xfId="29951"/>
    <cellStyle name="Comma 4 2 2 2 7 3 3" xfId="4446"/>
    <cellStyle name="Comma 4 2 2 2 7 3 3 2" xfId="29953"/>
    <cellStyle name="Comma 4 2 2 2 7 3 4" xfId="29950"/>
    <cellStyle name="Comma 4 2 2 2 7 4" xfId="4447"/>
    <cellStyle name="Comma 4 2 2 2 7 4 2" xfId="4448"/>
    <cellStyle name="Comma 4 2 2 2 7 4 2 2" xfId="29955"/>
    <cellStyle name="Comma 4 2 2 2 7 4 3" xfId="29954"/>
    <cellStyle name="Comma 4 2 2 2 7 5" xfId="4449"/>
    <cellStyle name="Comma 4 2 2 2 7 5 2" xfId="29956"/>
    <cellStyle name="Comma 4 2 2 2 7 6" xfId="29941"/>
    <cellStyle name="Comma 4 2 2 2 8" xfId="4450"/>
    <cellStyle name="Comma 4 2 2 2 8 2" xfId="4451"/>
    <cellStyle name="Comma 4 2 2 2 8 2 2" xfId="4452"/>
    <cellStyle name="Comma 4 2 2 2 8 2 2 2" xfId="4453"/>
    <cellStyle name="Comma 4 2 2 2 8 2 2 2 2" xfId="29960"/>
    <cellStyle name="Comma 4 2 2 2 8 2 2 3" xfId="29959"/>
    <cellStyle name="Comma 4 2 2 2 8 2 3" xfId="4454"/>
    <cellStyle name="Comma 4 2 2 2 8 2 3 2" xfId="29961"/>
    <cellStyle name="Comma 4 2 2 2 8 2 4" xfId="29958"/>
    <cellStyle name="Comma 4 2 2 2 8 3" xfId="4455"/>
    <cellStyle name="Comma 4 2 2 2 8 3 2" xfId="4456"/>
    <cellStyle name="Comma 4 2 2 2 8 3 2 2" xfId="29963"/>
    <cellStyle name="Comma 4 2 2 2 8 3 3" xfId="29962"/>
    <cellStyle name="Comma 4 2 2 2 8 4" xfId="4457"/>
    <cellStyle name="Comma 4 2 2 2 8 4 2" xfId="29964"/>
    <cellStyle name="Comma 4 2 2 2 8 5" xfId="29957"/>
    <cellStyle name="Comma 4 2 2 2 9" xfId="4458"/>
    <cellStyle name="Comma 4 2 2 2 9 2" xfId="4459"/>
    <cellStyle name="Comma 4 2 2 2 9 2 2" xfId="4460"/>
    <cellStyle name="Comma 4 2 2 2 9 2 2 2" xfId="29967"/>
    <cellStyle name="Comma 4 2 2 2 9 2 3" xfId="29966"/>
    <cellStyle name="Comma 4 2 2 2 9 3" xfId="4461"/>
    <cellStyle name="Comma 4 2 2 2 9 3 2" xfId="29968"/>
    <cellStyle name="Comma 4 2 2 2 9 4" xfId="29965"/>
    <cellStyle name="Comma 4 2 2 3" xfId="4462"/>
    <cellStyle name="Comma 4 2 2 3 10" xfId="4463"/>
    <cellStyle name="Comma 4 2 2 3 10 2" xfId="4464"/>
    <cellStyle name="Comma 4 2 2 3 10 2 2" xfId="29971"/>
    <cellStyle name="Comma 4 2 2 3 10 3" xfId="29970"/>
    <cellStyle name="Comma 4 2 2 3 11" xfId="4465"/>
    <cellStyle name="Comma 4 2 2 3 11 2" xfId="29972"/>
    <cellStyle name="Comma 4 2 2 3 12" xfId="28923"/>
    <cellStyle name="Comma 4 2 2 3 13" xfId="29969"/>
    <cellStyle name="Comma 4 2 2 3 2" xfId="4466"/>
    <cellStyle name="Comma 4 2 2 3 2 10" xfId="4467"/>
    <cellStyle name="Comma 4 2 2 3 2 10 2" xfId="29974"/>
    <cellStyle name="Comma 4 2 2 3 2 11" xfId="28924"/>
    <cellStyle name="Comma 4 2 2 3 2 12" xfId="29973"/>
    <cellStyle name="Comma 4 2 2 3 2 2" xfId="4468"/>
    <cellStyle name="Comma 4 2 2 3 2 2 2" xfId="4469"/>
    <cellStyle name="Comma 4 2 2 3 2 2 2 2" xfId="4470"/>
    <cellStyle name="Comma 4 2 2 3 2 2 2 2 2" xfId="4471"/>
    <cellStyle name="Comma 4 2 2 3 2 2 2 2 2 2" xfId="4472"/>
    <cellStyle name="Comma 4 2 2 3 2 2 2 2 2 2 2" xfId="4473"/>
    <cellStyle name="Comma 4 2 2 3 2 2 2 2 2 2 2 2" xfId="29980"/>
    <cellStyle name="Comma 4 2 2 3 2 2 2 2 2 2 3" xfId="29979"/>
    <cellStyle name="Comma 4 2 2 3 2 2 2 2 2 3" xfId="4474"/>
    <cellStyle name="Comma 4 2 2 3 2 2 2 2 2 3 2" xfId="29981"/>
    <cellStyle name="Comma 4 2 2 3 2 2 2 2 2 4" xfId="29978"/>
    <cellStyle name="Comma 4 2 2 3 2 2 2 2 3" xfId="4475"/>
    <cellStyle name="Comma 4 2 2 3 2 2 2 2 3 2" xfId="4476"/>
    <cellStyle name="Comma 4 2 2 3 2 2 2 2 3 2 2" xfId="29983"/>
    <cellStyle name="Comma 4 2 2 3 2 2 2 2 3 3" xfId="29982"/>
    <cellStyle name="Comma 4 2 2 3 2 2 2 2 4" xfId="4477"/>
    <cellStyle name="Comma 4 2 2 3 2 2 2 2 4 2" xfId="29984"/>
    <cellStyle name="Comma 4 2 2 3 2 2 2 2 5" xfId="29977"/>
    <cellStyle name="Comma 4 2 2 3 2 2 2 3" xfId="4478"/>
    <cellStyle name="Comma 4 2 2 3 2 2 2 3 2" xfId="4479"/>
    <cellStyle name="Comma 4 2 2 3 2 2 2 3 2 2" xfId="4480"/>
    <cellStyle name="Comma 4 2 2 3 2 2 2 3 2 2 2" xfId="29987"/>
    <cellStyle name="Comma 4 2 2 3 2 2 2 3 2 3" xfId="29986"/>
    <cellStyle name="Comma 4 2 2 3 2 2 2 3 3" xfId="4481"/>
    <cellStyle name="Comma 4 2 2 3 2 2 2 3 3 2" xfId="29988"/>
    <cellStyle name="Comma 4 2 2 3 2 2 2 3 4" xfId="29985"/>
    <cellStyle name="Comma 4 2 2 3 2 2 2 4" xfId="4482"/>
    <cellStyle name="Comma 4 2 2 3 2 2 2 4 2" xfId="4483"/>
    <cellStyle name="Comma 4 2 2 3 2 2 2 4 2 2" xfId="29990"/>
    <cellStyle name="Comma 4 2 2 3 2 2 2 4 3" xfId="29989"/>
    <cellStyle name="Comma 4 2 2 3 2 2 2 5" xfId="4484"/>
    <cellStyle name="Comma 4 2 2 3 2 2 2 5 2" xfId="29991"/>
    <cellStyle name="Comma 4 2 2 3 2 2 2 6" xfId="29976"/>
    <cellStyle name="Comma 4 2 2 3 2 2 3" xfId="4485"/>
    <cellStyle name="Comma 4 2 2 3 2 2 3 2" xfId="4486"/>
    <cellStyle name="Comma 4 2 2 3 2 2 3 2 2" xfId="4487"/>
    <cellStyle name="Comma 4 2 2 3 2 2 3 2 2 2" xfId="4488"/>
    <cellStyle name="Comma 4 2 2 3 2 2 3 2 2 2 2" xfId="4489"/>
    <cellStyle name="Comma 4 2 2 3 2 2 3 2 2 2 2 2" xfId="29996"/>
    <cellStyle name="Comma 4 2 2 3 2 2 3 2 2 2 3" xfId="29995"/>
    <cellStyle name="Comma 4 2 2 3 2 2 3 2 2 3" xfId="4490"/>
    <cellStyle name="Comma 4 2 2 3 2 2 3 2 2 3 2" xfId="29997"/>
    <cellStyle name="Comma 4 2 2 3 2 2 3 2 2 4" xfId="29994"/>
    <cellStyle name="Comma 4 2 2 3 2 2 3 2 3" xfId="4491"/>
    <cellStyle name="Comma 4 2 2 3 2 2 3 2 3 2" xfId="4492"/>
    <cellStyle name="Comma 4 2 2 3 2 2 3 2 3 2 2" xfId="29999"/>
    <cellStyle name="Comma 4 2 2 3 2 2 3 2 3 3" xfId="29998"/>
    <cellStyle name="Comma 4 2 2 3 2 2 3 2 4" xfId="4493"/>
    <cellStyle name="Comma 4 2 2 3 2 2 3 2 4 2" xfId="30000"/>
    <cellStyle name="Comma 4 2 2 3 2 2 3 2 5" xfId="29993"/>
    <cellStyle name="Comma 4 2 2 3 2 2 3 3" xfId="4494"/>
    <cellStyle name="Comma 4 2 2 3 2 2 3 3 2" xfId="4495"/>
    <cellStyle name="Comma 4 2 2 3 2 2 3 3 2 2" xfId="4496"/>
    <cellStyle name="Comma 4 2 2 3 2 2 3 3 2 2 2" xfId="30003"/>
    <cellStyle name="Comma 4 2 2 3 2 2 3 3 2 3" xfId="30002"/>
    <cellStyle name="Comma 4 2 2 3 2 2 3 3 3" xfId="4497"/>
    <cellStyle name="Comma 4 2 2 3 2 2 3 3 3 2" xfId="30004"/>
    <cellStyle name="Comma 4 2 2 3 2 2 3 3 4" xfId="30001"/>
    <cellStyle name="Comma 4 2 2 3 2 2 3 4" xfId="4498"/>
    <cellStyle name="Comma 4 2 2 3 2 2 3 4 2" xfId="4499"/>
    <cellStyle name="Comma 4 2 2 3 2 2 3 4 2 2" xfId="30006"/>
    <cellStyle name="Comma 4 2 2 3 2 2 3 4 3" xfId="30005"/>
    <cellStyle name="Comma 4 2 2 3 2 2 3 5" xfId="4500"/>
    <cellStyle name="Comma 4 2 2 3 2 2 3 5 2" xfId="30007"/>
    <cellStyle name="Comma 4 2 2 3 2 2 3 6" xfId="29992"/>
    <cellStyle name="Comma 4 2 2 3 2 2 4" xfId="4501"/>
    <cellStyle name="Comma 4 2 2 3 2 2 4 2" xfId="4502"/>
    <cellStyle name="Comma 4 2 2 3 2 2 4 2 2" xfId="4503"/>
    <cellStyle name="Comma 4 2 2 3 2 2 4 2 2 2" xfId="4504"/>
    <cellStyle name="Comma 4 2 2 3 2 2 4 2 2 2 2" xfId="30011"/>
    <cellStyle name="Comma 4 2 2 3 2 2 4 2 2 3" xfId="30010"/>
    <cellStyle name="Comma 4 2 2 3 2 2 4 2 3" xfId="4505"/>
    <cellStyle name="Comma 4 2 2 3 2 2 4 2 3 2" xfId="30012"/>
    <cellStyle name="Comma 4 2 2 3 2 2 4 2 4" xfId="30009"/>
    <cellStyle name="Comma 4 2 2 3 2 2 4 3" xfId="4506"/>
    <cellStyle name="Comma 4 2 2 3 2 2 4 3 2" xfId="4507"/>
    <cellStyle name="Comma 4 2 2 3 2 2 4 3 2 2" xfId="30014"/>
    <cellStyle name="Comma 4 2 2 3 2 2 4 3 3" xfId="30013"/>
    <cellStyle name="Comma 4 2 2 3 2 2 4 4" xfId="4508"/>
    <cellStyle name="Comma 4 2 2 3 2 2 4 4 2" xfId="30015"/>
    <cellStyle name="Comma 4 2 2 3 2 2 4 5" xfId="30008"/>
    <cellStyle name="Comma 4 2 2 3 2 2 5" xfId="4509"/>
    <cellStyle name="Comma 4 2 2 3 2 2 5 2" xfId="4510"/>
    <cellStyle name="Comma 4 2 2 3 2 2 5 2 2" xfId="4511"/>
    <cellStyle name="Comma 4 2 2 3 2 2 5 2 2 2" xfId="30018"/>
    <cellStyle name="Comma 4 2 2 3 2 2 5 2 3" xfId="30017"/>
    <cellStyle name="Comma 4 2 2 3 2 2 5 3" xfId="4512"/>
    <cellStyle name="Comma 4 2 2 3 2 2 5 3 2" xfId="30019"/>
    <cellStyle name="Comma 4 2 2 3 2 2 5 4" xfId="30016"/>
    <cellStyle name="Comma 4 2 2 3 2 2 6" xfId="4513"/>
    <cellStyle name="Comma 4 2 2 3 2 2 6 2" xfId="4514"/>
    <cellStyle name="Comma 4 2 2 3 2 2 6 2 2" xfId="30021"/>
    <cellStyle name="Comma 4 2 2 3 2 2 6 3" xfId="30020"/>
    <cellStyle name="Comma 4 2 2 3 2 2 7" xfId="4515"/>
    <cellStyle name="Comma 4 2 2 3 2 2 7 2" xfId="30022"/>
    <cellStyle name="Comma 4 2 2 3 2 2 8" xfId="28925"/>
    <cellStyle name="Comma 4 2 2 3 2 2 9" xfId="29975"/>
    <cellStyle name="Comma 4 2 2 3 2 3" xfId="4516"/>
    <cellStyle name="Comma 4 2 2 3 2 3 2" xfId="4517"/>
    <cellStyle name="Comma 4 2 2 3 2 3 2 2" xfId="4518"/>
    <cellStyle name="Comma 4 2 2 3 2 3 2 2 2" xfId="4519"/>
    <cellStyle name="Comma 4 2 2 3 2 3 2 2 2 2" xfId="4520"/>
    <cellStyle name="Comma 4 2 2 3 2 3 2 2 2 2 2" xfId="30027"/>
    <cellStyle name="Comma 4 2 2 3 2 3 2 2 2 3" xfId="30026"/>
    <cellStyle name="Comma 4 2 2 3 2 3 2 2 3" xfId="4521"/>
    <cellStyle name="Comma 4 2 2 3 2 3 2 2 3 2" xfId="30028"/>
    <cellStyle name="Comma 4 2 2 3 2 3 2 2 4" xfId="30025"/>
    <cellStyle name="Comma 4 2 2 3 2 3 2 3" xfId="4522"/>
    <cellStyle name="Comma 4 2 2 3 2 3 2 3 2" xfId="4523"/>
    <cellStyle name="Comma 4 2 2 3 2 3 2 3 2 2" xfId="30030"/>
    <cellStyle name="Comma 4 2 2 3 2 3 2 3 3" xfId="30029"/>
    <cellStyle name="Comma 4 2 2 3 2 3 2 4" xfId="4524"/>
    <cellStyle name="Comma 4 2 2 3 2 3 2 4 2" xfId="30031"/>
    <cellStyle name="Comma 4 2 2 3 2 3 2 5" xfId="30024"/>
    <cellStyle name="Comma 4 2 2 3 2 3 3" xfId="4525"/>
    <cellStyle name="Comma 4 2 2 3 2 3 3 2" xfId="4526"/>
    <cellStyle name="Comma 4 2 2 3 2 3 3 2 2" xfId="4527"/>
    <cellStyle name="Comma 4 2 2 3 2 3 3 2 2 2" xfId="30034"/>
    <cellStyle name="Comma 4 2 2 3 2 3 3 2 3" xfId="30033"/>
    <cellStyle name="Comma 4 2 2 3 2 3 3 3" xfId="4528"/>
    <cellStyle name="Comma 4 2 2 3 2 3 3 3 2" xfId="30035"/>
    <cellStyle name="Comma 4 2 2 3 2 3 3 4" xfId="30032"/>
    <cellStyle name="Comma 4 2 2 3 2 3 4" xfId="4529"/>
    <cellStyle name="Comma 4 2 2 3 2 3 4 2" xfId="4530"/>
    <cellStyle name="Comma 4 2 2 3 2 3 4 2 2" xfId="30037"/>
    <cellStyle name="Comma 4 2 2 3 2 3 4 3" xfId="30036"/>
    <cellStyle name="Comma 4 2 2 3 2 3 5" xfId="4531"/>
    <cellStyle name="Comma 4 2 2 3 2 3 5 2" xfId="30038"/>
    <cellStyle name="Comma 4 2 2 3 2 3 6" xfId="30023"/>
    <cellStyle name="Comma 4 2 2 3 2 4" xfId="4532"/>
    <cellStyle name="Comma 4 2 2 3 2 4 2" xfId="4533"/>
    <cellStyle name="Comma 4 2 2 3 2 4 2 2" xfId="4534"/>
    <cellStyle name="Comma 4 2 2 3 2 4 2 2 2" xfId="4535"/>
    <cellStyle name="Comma 4 2 2 3 2 4 2 2 2 2" xfId="4536"/>
    <cellStyle name="Comma 4 2 2 3 2 4 2 2 2 2 2" xfId="30043"/>
    <cellStyle name="Comma 4 2 2 3 2 4 2 2 2 3" xfId="30042"/>
    <cellStyle name="Comma 4 2 2 3 2 4 2 2 3" xfId="4537"/>
    <cellStyle name="Comma 4 2 2 3 2 4 2 2 3 2" xfId="30044"/>
    <cellStyle name="Comma 4 2 2 3 2 4 2 2 4" xfId="30041"/>
    <cellStyle name="Comma 4 2 2 3 2 4 2 3" xfId="4538"/>
    <cellStyle name="Comma 4 2 2 3 2 4 2 3 2" xfId="4539"/>
    <cellStyle name="Comma 4 2 2 3 2 4 2 3 2 2" xfId="30046"/>
    <cellStyle name="Comma 4 2 2 3 2 4 2 3 3" xfId="30045"/>
    <cellStyle name="Comma 4 2 2 3 2 4 2 4" xfId="4540"/>
    <cellStyle name="Comma 4 2 2 3 2 4 2 4 2" xfId="30047"/>
    <cellStyle name="Comma 4 2 2 3 2 4 2 5" xfId="30040"/>
    <cellStyle name="Comma 4 2 2 3 2 4 3" xfId="4541"/>
    <cellStyle name="Comma 4 2 2 3 2 4 3 2" xfId="4542"/>
    <cellStyle name="Comma 4 2 2 3 2 4 3 2 2" xfId="4543"/>
    <cellStyle name="Comma 4 2 2 3 2 4 3 2 2 2" xfId="30050"/>
    <cellStyle name="Comma 4 2 2 3 2 4 3 2 3" xfId="30049"/>
    <cellStyle name="Comma 4 2 2 3 2 4 3 3" xfId="4544"/>
    <cellStyle name="Comma 4 2 2 3 2 4 3 3 2" xfId="30051"/>
    <cellStyle name="Comma 4 2 2 3 2 4 3 4" xfId="30048"/>
    <cellStyle name="Comma 4 2 2 3 2 4 4" xfId="4545"/>
    <cellStyle name="Comma 4 2 2 3 2 4 4 2" xfId="4546"/>
    <cellStyle name="Comma 4 2 2 3 2 4 4 2 2" xfId="30053"/>
    <cellStyle name="Comma 4 2 2 3 2 4 4 3" xfId="30052"/>
    <cellStyle name="Comma 4 2 2 3 2 4 5" xfId="4547"/>
    <cellStyle name="Comma 4 2 2 3 2 4 5 2" xfId="30054"/>
    <cellStyle name="Comma 4 2 2 3 2 4 6" xfId="30039"/>
    <cellStyle name="Comma 4 2 2 3 2 5" xfId="4548"/>
    <cellStyle name="Comma 4 2 2 3 2 5 2" xfId="4549"/>
    <cellStyle name="Comma 4 2 2 3 2 5 2 2" xfId="4550"/>
    <cellStyle name="Comma 4 2 2 3 2 5 2 2 2" xfId="4551"/>
    <cellStyle name="Comma 4 2 2 3 2 5 2 2 2 2" xfId="4552"/>
    <cellStyle name="Comma 4 2 2 3 2 5 2 2 2 2 2" xfId="30059"/>
    <cellStyle name="Comma 4 2 2 3 2 5 2 2 2 3" xfId="30058"/>
    <cellStyle name="Comma 4 2 2 3 2 5 2 2 3" xfId="4553"/>
    <cellStyle name="Comma 4 2 2 3 2 5 2 2 3 2" xfId="30060"/>
    <cellStyle name="Comma 4 2 2 3 2 5 2 2 4" xfId="30057"/>
    <cellStyle name="Comma 4 2 2 3 2 5 2 3" xfId="4554"/>
    <cellStyle name="Comma 4 2 2 3 2 5 2 3 2" xfId="4555"/>
    <cellStyle name="Comma 4 2 2 3 2 5 2 3 2 2" xfId="30062"/>
    <cellStyle name="Comma 4 2 2 3 2 5 2 3 3" xfId="30061"/>
    <cellStyle name="Comma 4 2 2 3 2 5 2 4" xfId="4556"/>
    <cellStyle name="Comma 4 2 2 3 2 5 2 4 2" xfId="30063"/>
    <cellStyle name="Comma 4 2 2 3 2 5 2 5" xfId="30056"/>
    <cellStyle name="Comma 4 2 2 3 2 5 3" xfId="4557"/>
    <cellStyle name="Comma 4 2 2 3 2 5 3 2" xfId="4558"/>
    <cellStyle name="Comma 4 2 2 3 2 5 3 2 2" xfId="4559"/>
    <cellStyle name="Comma 4 2 2 3 2 5 3 2 2 2" xfId="30066"/>
    <cellStyle name="Comma 4 2 2 3 2 5 3 2 3" xfId="30065"/>
    <cellStyle name="Comma 4 2 2 3 2 5 3 3" xfId="4560"/>
    <cellStyle name="Comma 4 2 2 3 2 5 3 3 2" xfId="30067"/>
    <cellStyle name="Comma 4 2 2 3 2 5 3 4" xfId="30064"/>
    <cellStyle name="Comma 4 2 2 3 2 5 4" xfId="4561"/>
    <cellStyle name="Comma 4 2 2 3 2 5 4 2" xfId="4562"/>
    <cellStyle name="Comma 4 2 2 3 2 5 4 2 2" xfId="30069"/>
    <cellStyle name="Comma 4 2 2 3 2 5 4 3" xfId="30068"/>
    <cellStyle name="Comma 4 2 2 3 2 5 5" xfId="4563"/>
    <cellStyle name="Comma 4 2 2 3 2 5 5 2" xfId="30070"/>
    <cellStyle name="Comma 4 2 2 3 2 5 6" xfId="30055"/>
    <cellStyle name="Comma 4 2 2 3 2 6" xfId="4564"/>
    <cellStyle name="Comma 4 2 2 3 2 6 2" xfId="4565"/>
    <cellStyle name="Comma 4 2 2 3 2 6 2 2" xfId="4566"/>
    <cellStyle name="Comma 4 2 2 3 2 6 2 2 2" xfId="4567"/>
    <cellStyle name="Comma 4 2 2 3 2 6 2 2 2 2" xfId="30074"/>
    <cellStyle name="Comma 4 2 2 3 2 6 2 2 3" xfId="30073"/>
    <cellStyle name="Comma 4 2 2 3 2 6 2 3" xfId="4568"/>
    <cellStyle name="Comma 4 2 2 3 2 6 2 3 2" xfId="30075"/>
    <cellStyle name="Comma 4 2 2 3 2 6 2 4" xfId="30072"/>
    <cellStyle name="Comma 4 2 2 3 2 6 3" xfId="4569"/>
    <cellStyle name="Comma 4 2 2 3 2 6 3 2" xfId="4570"/>
    <cellStyle name="Comma 4 2 2 3 2 6 3 2 2" xfId="30077"/>
    <cellStyle name="Comma 4 2 2 3 2 6 3 3" xfId="30076"/>
    <cellStyle name="Comma 4 2 2 3 2 6 4" xfId="4571"/>
    <cellStyle name="Comma 4 2 2 3 2 6 4 2" xfId="30078"/>
    <cellStyle name="Comma 4 2 2 3 2 6 5" xfId="30071"/>
    <cellStyle name="Comma 4 2 2 3 2 7" xfId="4572"/>
    <cellStyle name="Comma 4 2 2 3 2 7 2" xfId="4573"/>
    <cellStyle name="Comma 4 2 2 3 2 7 2 2" xfId="4574"/>
    <cellStyle name="Comma 4 2 2 3 2 7 2 2 2" xfId="30081"/>
    <cellStyle name="Comma 4 2 2 3 2 7 2 3" xfId="30080"/>
    <cellStyle name="Comma 4 2 2 3 2 7 3" xfId="4575"/>
    <cellStyle name="Comma 4 2 2 3 2 7 3 2" xfId="30082"/>
    <cellStyle name="Comma 4 2 2 3 2 7 4" xfId="30079"/>
    <cellStyle name="Comma 4 2 2 3 2 8" xfId="4576"/>
    <cellStyle name="Comma 4 2 2 3 2 8 2" xfId="4577"/>
    <cellStyle name="Comma 4 2 2 3 2 8 2 2" xfId="30084"/>
    <cellStyle name="Comma 4 2 2 3 2 8 3" xfId="30083"/>
    <cellStyle name="Comma 4 2 2 3 2 9" xfId="4578"/>
    <cellStyle name="Comma 4 2 2 3 2 9 2" xfId="4579"/>
    <cellStyle name="Comma 4 2 2 3 2 9 2 2" xfId="30086"/>
    <cellStyle name="Comma 4 2 2 3 2 9 3" xfId="30085"/>
    <cellStyle name="Comma 4 2 2 3 3" xfId="4580"/>
    <cellStyle name="Comma 4 2 2 3 3 2" xfId="4581"/>
    <cellStyle name="Comma 4 2 2 3 3 2 2" xfId="4582"/>
    <cellStyle name="Comma 4 2 2 3 3 2 2 2" xfId="4583"/>
    <cellStyle name="Comma 4 2 2 3 3 2 2 2 2" xfId="4584"/>
    <cellStyle name="Comma 4 2 2 3 3 2 2 2 2 2" xfId="4585"/>
    <cellStyle name="Comma 4 2 2 3 3 2 2 2 2 2 2" xfId="30092"/>
    <cellStyle name="Comma 4 2 2 3 3 2 2 2 2 3" xfId="30091"/>
    <cellStyle name="Comma 4 2 2 3 3 2 2 2 3" xfId="4586"/>
    <cellStyle name="Comma 4 2 2 3 3 2 2 2 3 2" xfId="30093"/>
    <cellStyle name="Comma 4 2 2 3 3 2 2 2 4" xfId="30090"/>
    <cellStyle name="Comma 4 2 2 3 3 2 2 3" xfId="4587"/>
    <cellStyle name="Comma 4 2 2 3 3 2 2 3 2" xfId="4588"/>
    <cellStyle name="Comma 4 2 2 3 3 2 2 3 2 2" xfId="30095"/>
    <cellStyle name="Comma 4 2 2 3 3 2 2 3 3" xfId="30094"/>
    <cellStyle name="Comma 4 2 2 3 3 2 2 4" xfId="4589"/>
    <cellStyle name="Comma 4 2 2 3 3 2 2 4 2" xfId="30096"/>
    <cellStyle name="Comma 4 2 2 3 3 2 2 5" xfId="30089"/>
    <cellStyle name="Comma 4 2 2 3 3 2 3" xfId="4590"/>
    <cellStyle name="Comma 4 2 2 3 3 2 3 2" xfId="4591"/>
    <cellStyle name="Comma 4 2 2 3 3 2 3 2 2" xfId="4592"/>
    <cellStyle name="Comma 4 2 2 3 3 2 3 2 2 2" xfId="30099"/>
    <cellStyle name="Comma 4 2 2 3 3 2 3 2 3" xfId="30098"/>
    <cellStyle name="Comma 4 2 2 3 3 2 3 3" xfId="4593"/>
    <cellStyle name="Comma 4 2 2 3 3 2 3 3 2" xfId="30100"/>
    <cellStyle name="Comma 4 2 2 3 3 2 3 4" xfId="30097"/>
    <cellStyle name="Comma 4 2 2 3 3 2 4" xfId="4594"/>
    <cellStyle name="Comma 4 2 2 3 3 2 4 2" xfId="4595"/>
    <cellStyle name="Comma 4 2 2 3 3 2 4 2 2" xfId="30102"/>
    <cellStyle name="Comma 4 2 2 3 3 2 4 3" xfId="30101"/>
    <cellStyle name="Comma 4 2 2 3 3 2 5" xfId="4596"/>
    <cellStyle name="Comma 4 2 2 3 3 2 5 2" xfId="30103"/>
    <cellStyle name="Comma 4 2 2 3 3 2 6" xfId="30088"/>
    <cellStyle name="Comma 4 2 2 3 3 3" xfId="4597"/>
    <cellStyle name="Comma 4 2 2 3 3 3 2" xfId="4598"/>
    <cellStyle name="Comma 4 2 2 3 3 3 2 2" xfId="4599"/>
    <cellStyle name="Comma 4 2 2 3 3 3 2 2 2" xfId="4600"/>
    <cellStyle name="Comma 4 2 2 3 3 3 2 2 2 2" xfId="4601"/>
    <cellStyle name="Comma 4 2 2 3 3 3 2 2 2 2 2" xfId="30108"/>
    <cellStyle name="Comma 4 2 2 3 3 3 2 2 2 3" xfId="30107"/>
    <cellStyle name="Comma 4 2 2 3 3 3 2 2 3" xfId="4602"/>
    <cellStyle name="Comma 4 2 2 3 3 3 2 2 3 2" xfId="30109"/>
    <cellStyle name="Comma 4 2 2 3 3 3 2 2 4" xfId="30106"/>
    <cellStyle name="Comma 4 2 2 3 3 3 2 3" xfId="4603"/>
    <cellStyle name="Comma 4 2 2 3 3 3 2 3 2" xfId="4604"/>
    <cellStyle name="Comma 4 2 2 3 3 3 2 3 2 2" xfId="30111"/>
    <cellStyle name="Comma 4 2 2 3 3 3 2 3 3" xfId="30110"/>
    <cellStyle name="Comma 4 2 2 3 3 3 2 4" xfId="4605"/>
    <cellStyle name="Comma 4 2 2 3 3 3 2 4 2" xfId="30112"/>
    <cellStyle name="Comma 4 2 2 3 3 3 2 5" xfId="30105"/>
    <cellStyle name="Comma 4 2 2 3 3 3 3" xfId="4606"/>
    <cellStyle name="Comma 4 2 2 3 3 3 3 2" xfId="4607"/>
    <cellStyle name="Comma 4 2 2 3 3 3 3 2 2" xfId="4608"/>
    <cellStyle name="Comma 4 2 2 3 3 3 3 2 2 2" xfId="30115"/>
    <cellStyle name="Comma 4 2 2 3 3 3 3 2 3" xfId="30114"/>
    <cellStyle name="Comma 4 2 2 3 3 3 3 3" xfId="4609"/>
    <cellStyle name="Comma 4 2 2 3 3 3 3 3 2" xfId="30116"/>
    <cellStyle name="Comma 4 2 2 3 3 3 3 4" xfId="30113"/>
    <cellStyle name="Comma 4 2 2 3 3 3 4" xfId="4610"/>
    <cellStyle name="Comma 4 2 2 3 3 3 4 2" xfId="4611"/>
    <cellStyle name="Comma 4 2 2 3 3 3 4 2 2" xfId="30118"/>
    <cellStyle name="Comma 4 2 2 3 3 3 4 3" xfId="30117"/>
    <cellStyle name="Comma 4 2 2 3 3 3 5" xfId="4612"/>
    <cellStyle name="Comma 4 2 2 3 3 3 5 2" xfId="30119"/>
    <cellStyle name="Comma 4 2 2 3 3 3 6" xfId="30104"/>
    <cellStyle name="Comma 4 2 2 3 3 4" xfId="4613"/>
    <cellStyle name="Comma 4 2 2 3 3 4 2" xfId="4614"/>
    <cellStyle name="Comma 4 2 2 3 3 4 2 2" xfId="4615"/>
    <cellStyle name="Comma 4 2 2 3 3 4 2 2 2" xfId="4616"/>
    <cellStyle name="Comma 4 2 2 3 3 4 2 2 2 2" xfId="30123"/>
    <cellStyle name="Comma 4 2 2 3 3 4 2 2 3" xfId="30122"/>
    <cellStyle name="Comma 4 2 2 3 3 4 2 3" xfId="4617"/>
    <cellStyle name="Comma 4 2 2 3 3 4 2 3 2" xfId="30124"/>
    <cellStyle name="Comma 4 2 2 3 3 4 2 4" xfId="30121"/>
    <cellStyle name="Comma 4 2 2 3 3 4 3" xfId="4618"/>
    <cellStyle name="Comma 4 2 2 3 3 4 3 2" xfId="4619"/>
    <cellStyle name="Comma 4 2 2 3 3 4 3 2 2" xfId="30126"/>
    <cellStyle name="Comma 4 2 2 3 3 4 3 3" xfId="30125"/>
    <cellStyle name="Comma 4 2 2 3 3 4 4" xfId="4620"/>
    <cellStyle name="Comma 4 2 2 3 3 4 4 2" xfId="30127"/>
    <cellStyle name="Comma 4 2 2 3 3 4 5" xfId="30120"/>
    <cellStyle name="Comma 4 2 2 3 3 5" xfId="4621"/>
    <cellStyle name="Comma 4 2 2 3 3 5 2" xfId="4622"/>
    <cellStyle name="Comma 4 2 2 3 3 5 2 2" xfId="4623"/>
    <cellStyle name="Comma 4 2 2 3 3 5 2 2 2" xfId="30130"/>
    <cellStyle name="Comma 4 2 2 3 3 5 2 3" xfId="30129"/>
    <cellStyle name="Comma 4 2 2 3 3 5 3" xfId="4624"/>
    <cellStyle name="Comma 4 2 2 3 3 5 3 2" xfId="30131"/>
    <cellStyle name="Comma 4 2 2 3 3 5 4" xfId="30128"/>
    <cellStyle name="Comma 4 2 2 3 3 6" xfId="4625"/>
    <cellStyle name="Comma 4 2 2 3 3 6 2" xfId="4626"/>
    <cellStyle name="Comma 4 2 2 3 3 6 2 2" xfId="30133"/>
    <cellStyle name="Comma 4 2 2 3 3 6 3" xfId="30132"/>
    <cellStyle name="Comma 4 2 2 3 3 7" xfId="4627"/>
    <cellStyle name="Comma 4 2 2 3 3 7 2" xfId="30134"/>
    <cellStyle name="Comma 4 2 2 3 3 8" xfId="28926"/>
    <cellStyle name="Comma 4 2 2 3 3 9" xfId="30087"/>
    <cellStyle name="Comma 4 2 2 3 4" xfId="4628"/>
    <cellStyle name="Comma 4 2 2 3 4 2" xfId="4629"/>
    <cellStyle name="Comma 4 2 2 3 4 2 2" xfId="4630"/>
    <cellStyle name="Comma 4 2 2 3 4 2 2 2" xfId="4631"/>
    <cellStyle name="Comma 4 2 2 3 4 2 2 2 2" xfId="4632"/>
    <cellStyle name="Comma 4 2 2 3 4 2 2 2 2 2" xfId="30139"/>
    <cellStyle name="Comma 4 2 2 3 4 2 2 2 3" xfId="30138"/>
    <cellStyle name="Comma 4 2 2 3 4 2 2 3" xfId="4633"/>
    <cellStyle name="Comma 4 2 2 3 4 2 2 3 2" xfId="30140"/>
    <cellStyle name="Comma 4 2 2 3 4 2 2 4" xfId="30137"/>
    <cellStyle name="Comma 4 2 2 3 4 2 3" xfId="4634"/>
    <cellStyle name="Comma 4 2 2 3 4 2 3 2" xfId="4635"/>
    <cellStyle name="Comma 4 2 2 3 4 2 3 2 2" xfId="30142"/>
    <cellStyle name="Comma 4 2 2 3 4 2 3 3" xfId="30141"/>
    <cellStyle name="Comma 4 2 2 3 4 2 4" xfId="4636"/>
    <cellStyle name="Comma 4 2 2 3 4 2 4 2" xfId="30143"/>
    <cellStyle name="Comma 4 2 2 3 4 2 5" xfId="30136"/>
    <cellStyle name="Comma 4 2 2 3 4 3" xfId="4637"/>
    <cellStyle name="Comma 4 2 2 3 4 3 2" xfId="4638"/>
    <cellStyle name="Comma 4 2 2 3 4 3 2 2" xfId="4639"/>
    <cellStyle name="Comma 4 2 2 3 4 3 2 2 2" xfId="30146"/>
    <cellStyle name="Comma 4 2 2 3 4 3 2 3" xfId="30145"/>
    <cellStyle name="Comma 4 2 2 3 4 3 3" xfId="4640"/>
    <cellStyle name="Comma 4 2 2 3 4 3 3 2" xfId="30147"/>
    <cellStyle name="Comma 4 2 2 3 4 3 4" xfId="30144"/>
    <cellStyle name="Comma 4 2 2 3 4 4" xfId="4641"/>
    <cellStyle name="Comma 4 2 2 3 4 4 2" xfId="4642"/>
    <cellStyle name="Comma 4 2 2 3 4 4 2 2" xfId="30149"/>
    <cellStyle name="Comma 4 2 2 3 4 4 3" xfId="30148"/>
    <cellStyle name="Comma 4 2 2 3 4 5" xfId="4643"/>
    <cellStyle name="Comma 4 2 2 3 4 5 2" xfId="30150"/>
    <cellStyle name="Comma 4 2 2 3 4 6" xfId="30135"/>
    <cellStyle name="Comma 4 2 2 3 5" xfId="4644"/>
    <cellStyle name="Comma 4 2 2 3 5 2" xfId="4645"/>
    <cellStyle name="Comma 4 2 2 3 5 2 2" xfId="4646"/>
    <cellStyle name="Comma 4 2 2 3 5 2 2 2" xfId="4647"/>
    <cellStyle name="Comma 4 2 2 3 5 2 2 2 2" xfId="4648"/>
    <cellStyle name="Comma 4 2 2 3 5 2 2 2 2 2" xfId="30155"/>
    <cellStyle name="Comma 4 2 2 3 5 2 2 2 3" xfId="30154"/>
    <cellStyle name="Comma 4 2 2 3 5 2 2 3" xfId="4649"/>
    <cellStyle name="Comma 4 2 2 3 5 2 2 3 2" xfId="30156"/>
    <cellStyle name="Comma 4 2 2 3 5 2 2 4" xfId="30153"/>
    <cellStyle name="Comma 4 2 2 3 5 2 3" xfId="4650"/>
    <cellStyle name="Comma 4 2 2 3 5 2 3 2" xfId="4651"/>
    <cellStyle name="Comma 4 2 2 3 5 2 3 2 2" xfId="30158"/>
    <cellStyle name="Comma 4 2 2 3 5 2 3 3" xfId="30157"/>
    <cellStyle name="Comma 4 2 2 3 5 2 4" xfId="4652"/>
    <cellStyle name="Comma 4 2 2 3 5 2 4 2" xfId="30159"/>
    <cellStyle name="Comma 4 2 2 3 5 2 5" xfId="30152"/>
    <cellStyle name="Comma 4 2 2 3 5 3" xfId="4653"/>
    <cellStyle name="Comma 4 2 2 3 5 3 2" xfId="4654"/>
    <cellStyle name="Comma 4 2 2 3 5 3 2 2" xfId="4655"/>
    <cellStyle name="Comma 4 2 2 3 5 3 2 2 2" xfId="30162"/>
    <cellStyle name="Comma 4 2 2 3 5 3 2 3" xfId="30161"/>
    <cellStyle name="Comma 4 2 2 3 5 3 3" xfId="4656"/>
    <cellStyle name="Comma 4 2 2 3 5 3 3 2" xfId="30163"/>
    <cellStyle name="Comma 4 2 2 3 5 3 4" xfId="30160"/>
    <cellStyle name="Comma 4 2 2 3 5 4" xfId="4657"/>
    <cellStyle name="Comma 4 2 2 3 5 4 2" xfId="4658"/>
    <cellStyle name="Comma 4 2 2 3 5 4 2 2" xfId="30165"/>
    <cellStyle name="Comma 4 2 2 3 5 4 3" xfId="30164"/>
    <cellStyle name="Comma 4 2 2 3 5 5" xfId="4659"/>
    <cellStyle name="Comma 4 2 2 3 5 5 2" xfId="30166"/>
    <cellStyle name="Comma 4 2 2 3 5 6" xfId="30151"/>
    <cellStyle name="Comma 4 2 2 3 6" xfId="4660"/>
    <cellStyle name="Comma 4 2 2 3 6 2" xfId="4661"/>
    <cellStyle name="Comma 4 2 2 3 6 2 2" xfId="4662"/>
    <cellStyle name="Comma 4 2 2 3 6 2 2 2" xfId="4663"/>
    <cellStyle name="Comma 4 2 2 3 6 2 2 2 2" xfId="4664"/>
    <cellStyle name="Comma 4 2 2 3 6 2 2 2 2 2" xfId="30171"/>
    <cellStyle name="Comma 4 2 2 3 6 2 2 2 3" xfId="30170"/>
    <cellStyle name="Comma 4 2 2 3 6 2 2 3" xfId="4665"/>
    <cellStyle name="Comma 4 2 2 3 6 2 2 3 2" xfId="30172"/>
    <cellStyle name="Comma 4 2 2 3 6 2 2 4" xfId="30169"/>
    <cellStyle name="Comma 4 2 2 3 6 2 3" xfId="4666"/>
    <cellStyle name="Comma 4 2 2 3 6 2 3 2" xfId="4667"/>
    <cellStyle name="Comma 4 2 2 3 6 2 3 2 2" xfId="30174"/>
    <cellStyle name="Comma 4 2 2 3 6 2 3 3" xfId="30173"/>
    <cellStyle name="Comma 4 2 2 3 6 2 4" xfId="4668"/>
    <cellStyle name="Comma 4 2 2 3 6 2 4 2" xfId="30175"/>
    <cellStyle name="Comma 4 2 2 3 6 2 5" xfId="30168"/>
    <cellStyle name="Comma 4 2 2 3 6 3" xfId="4669"/>
    <cellStyle name="Comma 4 2 2 3 6 3 2" xfId="4670"/>
    <cellStyle name="Comma 4 2 2 3 6 3 2 2" xfId="4671"/>
    <cellStyle name="Comma 4 2 2 3 6 3 2 2 2" xfId="30178"/>
    <cellStyle name="Comma 4 2 2 3 6 3 2 3" xfId="30177"/>
    <cellStyle name="Comma 4 2 2 3 6 3 3" xfId="4672"/>
    <cellStyle name="Comma 4 2 2 3 6 3 3 2" xfId="30179"/>
    <cellStyle name="Comma 4 2 2 3 6 3 4" xfId="30176"/>
    <cellStyle name="Comma 4 2 2 3 6 4" xfId="4673"/>
    <cellStyle name="Comma 4 2 2 3 6 4 2" xfId="4674"/>
    <cellStyle name="Comma 4 2 2 3 6 4 2 2" xfId="30181"/>
    <cellStyle name="Comma 4 2 2 3 6 4 3" xfId="30180"/>
    <cellStyle name="Comma 4 2 2 3 6 5" xfId="4675"/>
    <cellStyle name="Comma 4 2 2 3 6 5 2" xfId="30182"/>
    <cellStyle name="Comma 4 2 2 3 6 6" xfId="30167"/>
    <cellStyle name="Comma 4 2 2 3 7" xfId="4676"/>
    <cellStyle name="Comma 4 2 2 3 7 2" xfId="4677"/>
    <cellStyle name="Comma 4 2 2 3 7 2 2" xfId="4678"/>
    <cellStyle name="Comma 4 2 2 3 7 2 2 2" xfId="4679"/>
    <cellStyle name="Comma 4 2 2 3 7 2 2 2 2" xfId="30186"/>
    <cellStyle name="Comma 4 2 2 3 7 2 2 3" xfId="30185"/>
    <cellStyle name="Comma 4 2 2 3 7 2 3" xfId="4680"/>
    <cellStyle name="Comma 4 2 2 3 7 2 3 2" xfId="30187"/>
    <cellStyle name="Comma 4 2 2 3 7 2 4" xfId="30184"/>
    <cellStyle name="Comma 4 2 2 3 7 3" xfId="4681"/>
    <cellStyle name="Comma 4 2 2 3 7 3 2" xfId="4682"/>
    <cellStyle name="Comma 4 2 2 3 7 3 2 2" xfId="30189"/>
    <cellStyle name="Comma 4 2 2 3 7 3 3" xfId="30188"/>
    <cellStyle name="Comma 4 2 2 3 7 4" xfId="4683"/>
    <cellStyle name="Comma 4 2 2 3 7 4 2" xfId="30190"/>
    <cellStyle name="Comma 4 2 2 3 7 5" xfId="30183"/>
    <cellStyle name="Comma 4 2 2 3 8" xfId="4684"/>
    <cellStyle name="Comma 4 2 2 3 8 2" xfId="4685"/>
    <cellStyle name="Comma 4 2 2 3 8 2 2" xfId="4686"/>
    <cellStyle name="Comma 4 2 2 3 8 2 2 2" xfId="30193"/>
    <cellStyle name="Comma 4 2 2 3 8 2 3" xfId="30192"/>
    <cellStyle name="Comma 4 2 2 3 8 3" xfId="4687"/>
    <cellStyle name="Comma 4 2 2 3 8 3 2" xfId="30194"/>
    <cellStyle name="Comma 4 2 2 3 8 4" xfId="30191"/>
    <cellStyle name="Comma 4 2 2 3 9" xfId="4688"/>
    <cellStyle name="Comma 4 2 2 3 9 2" xfId="4689"/>
    <cellStyle name="Comma 4 2 2 3 9 2 2" xfId="30196"/>
    <cellStyle name="Comma 4 2 2 3 9 3" xfId="30195"/>
    <cellStyle name="Comma 4 2 2 4" xfId="4690"/>
    <cellStyle name="Comma 4 2 2 4 10" xfId="4691"/>
    <cellStyle name="Comma 4 2 2 4 10 2" xfId="30198"/>
    <cellStyle name="Comma 4 2 2 4 11" xfId="28927"/>
    <cellStyle name="Comma 4 2 2 4 12" xfId="30197"/>
    <cellStyle name="Comma 4 2 2 4 2" xfId="4692"/>
    <cellStyle name="Comma 4 2 2 4 2 2" xfId="4693"/>
    <cellStyle name="Comma 4 2 2 4 2 2 2" xfId="4694"/>
    <cellStyle name="Comma 4 2 2 4 2 2 2 2" xfId="4695"/>
    <cellStyle name="Comma 4 2 2 4 2 2 2 2 2" xfId="4696"/>
    <cellStyle name="Comma 4 2 2 4 2 2 2 2 2 2" xfId="4697"/>
    <cellStyle name="Comma 4 2 2 4 2 2 2 2 2 2 2" xfId="30204"/>
    <cellStyle name="Comma 4 2 2 4 2 2 2 2 2 3" xfId="30203"/>
    <cellStyle name="Comma 4 2 2 4 2 2 2 2 3" xfId="4698"/>
    <cellStyle name="Comma 4 2 2 4 2 2 2 2 3 2" xfId="30205"/>
    <cellStyle name="Comma 4 2 2 4 2 2 2 2 4" xfId="30202"/>
    <cellStyle name="Comma 4 2 2 4 2 2 2 3" xfId="4699"/>
    <cellStyle name="Comma 4 2 2 4 2 2 2 3 2" xfId="4700"/>
    <cellStyle name="Comma 4 2 2 4 2 2 2 3 2 2" xfId="30207"/>
    <cellStyle name="Comma 4 2 2 4 2 2 2 3 3" xfId="30206"/>
    <cellStyle name="Comma 4 2 2 4 2 2 2 4" xfId="4701"/>
    <cellStyle name="Comma 4 2 2 4 2 2 2 4 2" xfId="30208"/>
    <cellStyle name="Comma 4 2 2 4 2 2 2 5" xfId="30201"/>
    <cellStyle name="Comma 4 2 2 4 2 2 3" xfId="4702"/>
    <cellStyle name="Comma 4 2 2 4 2 2 3 2" xfId="4703"/>
    <cellStyle name="Comma 4 2 2 4 2 2 3 2 2" xfId="4704"/>
    <cellStyle name="Comma 4 2 2 4 2 2 3 2 2 2" xfId="30211"/>
    <cellStyle name="Comma 4 2 2 4 2 2 3 2 3" xfId="30210"/>
    <cellStyle name="Comma 4 2 2 4 2 2 3 3" xfId="4705"/>
    <cellStyle name="Comma 4 2 2 4 2 2 3 3 2" xfId="30212"/>
    <cellStyle name="Comma 4 2 2 4 2 2 3 4" xfId="30209"/>
    <cellStyle name="Comma 4 2 2 4 2 2 4" xfId="4706"/>
    <cellStyle name="Comma 4 2 2 4 2 2 4 2" xfId="4707"/>
    <cellStyle name="Comma 4 2 2 4 2 2 4 2 2" xfId="30214"/>
    <cellStyle name="Comma 4 2 2 4 2 2 4 3" xfId="30213"/>
    <cellStyle name="Comma 4 2 2 4 2 2 5" xfId="4708"/>
    <cellStyle name="Comma 4 2 2 4 2 2 5 2" xfId="30215"/>
    <cellStyle name="Comma 4 2 2 4 2 2 6" xfId="30200"/>
    <cellStyle name="Comma 4 2 2 4 2 3" xfId="4709"/>
    <cellStyle name="Comma 4 2 2 4 2 3 2" xfId="4710"/>
    <cellStyle name="Comma 4 2 2 4 2 3 2 2" xfId="4711"/>
    <cellStyle name="Comma 4 2 2 4 2 3 2 2 2" xfId="4712"/>
    <cellStyle name="Comma 4 2 2 4 2 3 2 2 2 2" xfId="4713"/>
    <cellStyle name="Comma 4 2 2 4 2 3 2 2 2 2 2" xfId="30220"/>
    <cellStyle name="Comma 4 2 2 4 2 3 2 2 2 3" xfId="30219"/>
    <cellStyle name="Comma 4 2 2 4 2 3 2 2 3" xfId="4714"/>
    <cellStyle name="Comma 4 2 2 4 2 3 2 2 3 2" xfId="30221"/>
    <cellStyle name="Comma 4 2 2 4 2 3 2 2 4" xfId="30218"/>
    <cellStyle name="Comma 4 2 2 4 2 3 2 3" xfId="4715"/>
    <cellStyle name="Comma 4 2 2 4 2 3 2 3 2" xfId="4716"/>
    <cellStyle name="Comma 4 2 2 4 2 3 2 3 2 2" xfId="30223"/>
    <cellStyle name="Comma 4 2 2 4 2 3 2 3 3" xfId="30222"/>
    <cellStyle name="Comma 4 2 2 4 2 3 2 4" xfId="4717"/>
    <cellStyle name="Comma 4 2 2 4 2 3 2 4 2" xfId="30224"/>
    <cellStyle name="Comma 4 2 2 4 2 3 2 5" xfId="30217"/>
    <cellStyle name="Comma 4 2 2 4 2 3 3" xfId="4718"/>
    <cellStyle name="Comma 4 2 2 4 2 3 3 2" xfId="4719"/>
    <cellStyle name="Comma 4 2 2 4 2 3 3 2 2" xfId="4720"/>
    <cellStyle name="Comma 4 2 2 4 2 3 3 2 2 2" xfId="30227"/>
    <cellStyle name="Comma 4 2 2 4 2 3 3 2 3" xfId="30226"/>
    <cellStyle name="Comma 4 2 2 4 2 3 3 3" xfId="4721"/>
    <cellStyle name="Comma 4 2 2 4 2 3 3 3 2" xfId="30228"/>
    <cellStyle name="Comma 4 2 2 4 2 3 3 4" xfId="30225"/>
    <cellStyle name="Comma 4 2 2 4 2 3 4" xfId="4722"/>
    <cellStyle name="Comma 4 2 2 4 2 3 4 2" xfId="4723"/>
    <cellStyle name="Comma 4 2 2 4 2 3 4 2 2" xfId="30230"/>
    <cellStyle name="Comma 4 2 2 4 2 3 4 3" xfId="30229"/>
    <cellStyle name="Comma 4 2 2 4 2 3 5" xfId="4724"/>
    <cellStyle name="Comma 4 2 2 4 2 3 5 2" xfId="30231"/>
    <cellStyle name="Comma 4 2 2 4 2 3 6" xfId="30216"/>
    <cellStyle name="Comma 4 2 2 4 2 4" xfId="4725"/>
    <cellStyle name="Comma 4 2 2 4 2 4 2" xfId="4726"/>
    <cellStyle name="Comma 4 2 2 4 2 4 2 2" xfId="4727"/>
    <cellStyle name="Comma 4 2 2 4 2 4 2 2 2" xfId="4728"/>
    <cellStyle name="Comma 4 2 2 4 2 4 2 2 2 2" xfId="30235"/>
    <cellStyle name="Comma 4 2 2 4 2 4 2 2 3" xfId="30234"/>
    <cellStyle name="Comma 4 2 2 4 2 4 2 3" xfId="4729"/>
    <cellStyle name="Comma 4 2 2 4 2 4 2 3 2" xfId="30236"/>
    <cellStyle name="Comma 4 2 2 4 2 4 2 4" xfId="30233"/>
    <cellStyle name="Comma 4 2 2 4 2 4 3" xfId="4730"/>
    <cellStyle name="Comma 4 2 2 4 2 4 3 2" xfId="4731"/>
    <cellStyle name="Comma 4 2 2 4 2 4 3 2 2" xfId="30238"/>
    <cellStyle name="Comma 4 2 2 4 2 4 3 3" xfId="30237"/>
    <cellStyle name="Comma 4 2 2 4 2 4 4" xfId="4732"/>
    <cellStyle name="Comma 4 2 2 4 2 4 4 2" xfId="30239"/>
    <cellStyle name="Comma 4 2 2 4 2 4 5" xfId="30232"/>
    <cellStyle name="Comma 4 2 2 4 2 5" xfId="4733"/>
    <cellStyle name="Comma 4 2 2 4 2 5 2" xfId="4734"/>
    <cellStyle name="Comma 4 2 2 4 2 5 2 2" xfId="4735"/>
    <cellStyle name="Comma 4 2 2 4 2 5 2 2 2" xfId="30242"/>
    <cellStyle name="Comma 4 2 2 4 2 5 2 3" xfId="30241"/>
    <cellStyle name="Comma 4 2 2 4 2 5 3" xfId="4736"/>
    <cellStyle name="Comma 4 2 2 4 2 5 3 2" xfId="30243"/>
    <cellStyle name="Comma 4 2 2 4 2 5 4" xfId="30240"/>
    <cellStyle name="Comma 4 2 2 4 2 6" xfId="4737"/>
    <cellStyle name="Comma 4 2 2 4 2 6 2" xfId="4738"/>
    <cellStyle name="Comma 4 2 2 4 2 6 2 2" xfId="30245"/>
    <cellStyle name="Comma 4 2 2 4 2 6 3" xfId="30244"/>
    <cellStyle name="Comma 4 2 2 4 2 7" xfId="4739"/>
    <cellStyle name="Comma 4 2 2 4 2 7 2" xfId="30246"/>
    <cellStyle name="Comma 4 2 2 4 2 8" xfId="28928"/>
    <cellStyle name="Comma 4 2 2 4 2 9" xfId="30199"/>
    <cellStyle name="Comma 4 2 2 4 3" xfId="4740"/>
    <cellStyle name="Comma 4 2 2 4 3 2" xfId="4741"/>
    <cellStyle name="Comma 4 2 2 4 3 2 2" xfId="4742"/>
    <cellStyle name="Comma 4 2 2 4 3 2 2 2" xfId="4743"/>
    <cellStyle name="Comma 4 2 2 4 3 2 2 2 2" xfId="4744"/>
    <cellStyle name="Comma 4 2 2 4 3 2 2 2 2 2" xfId="30251"/>
    <cellStyle name="Comma 4 2 2 4 3 2 2 2 3" xfId="30250"/>
    <cellStyle name="Comma 4 2 2 4 3 2 2 3" xfId="4745"/>
    <cellStyle name="Comma 4 2 2 4 3 2 2 3 2" xfId="30252"/>
    <cellStyle name="Comma 4 2 2 4 3 2 2 4" xfId="30249"/>
    <cellStyle name="Comma 4 2 2 4 3 2 3" xfId="4746"/>
    <cellStyle name="Comma 4 2 2 4 3 2 3 2" xfId="4747"/>
    <cellStyle name="Comma 4 2 2 4 3 2 3 2 2" xfId="30254"/>
    <cellStyle name="Comma 4 2 2 4 3 2 3 3" xfId="30253"/>
    <cellStyle name="Comma 4 2 2 4 3 2 4" xfId="4748"/>
    <cellStyle name="Comma 4 2 2 4 3 2 4 2" xfId="30255"/>
    <cellStyle name="Comma 4 2 2 4 3 2 5" xfId="30248"/>
    <cellStyle name="Comma 4 2 2 4 3 3" xfId="4749"/>
    <cellStyle name="Comma 4 2 2 4 3 3 2" xfId="4750"/>
    <cellStyle name="Comma 4 2 2 4 3 3 2 2" xfId="4751"/>
    <cellStyle name="Comma 4 2 2 4 3 3 2 2 2" xfId="30258"/>
    <cellStyle name="Comma 4 2 2 4 3 3 2 3" xfId="30257"/>
    <cellStyle name="Comma 4 2 2 4 3 3 3" xfId="4752"/>
    <cellStyle name="Comma 4 2 2 4 3 3 3 2" xfId="30259"/>
    <cellStyle name="Comma 4 2 2 4 3 3 4" xfId="30256"/>
    <cellStyle name="Comma 4 2 2 4 3 4" xfId="4753"/>
    <cellStyle name="Comma 4 2 2 4 3 4 2" xfId="4754"/>
    <cellStyle name="Comma 4 2 2 4 3 4 2 2" xfId="30261"/>
    <cellStyle name="Comma 4 2 2 4 3 4 3" xfId="30260"/>
    <cellStyle name="Comma 4 2 2 4 3 5" xfId="4755"/>
    <cellStyle name="Comma 4 2 2 4 3 5 2" xfId="30262"/>
    <cellStyle name="Comma 4 2 2 4 3 6" xfId="30247"/>
    <cellStyle name="Comma 4 2 2 4 4" xfId="4756"/>
    <cellStyle name="Comma 4 2 2 4 4 2" xfId="4757"/>
    <cellStyle name="Comma 4 2 2 4 4 2 2" xfId="4758"/>
    <cellStyle name="Comma 4 2 2 4 4 2 2 2" xfId="4759"/>
    <cellStyle name="Comma 4 2 2 4 4 2 2 2 2" xfId="4760"/>
    <cellStyle name="Comma 4 2 2 4 4 2 2 2 2 2" xfId="30267"/>
    <cellStyle name="Comma 4 2 2 4 4 2 2 2 3" xfId="30266"/>
    <cellStyle name="Comma 4 2 2 4 4 2 2 3" xfId="4761"/>
    <cellStyle name="Comma 4 2 2 4 4 2 2 3 2" xfId="30268"/>
    <cellStyle name="Comma 4 2 2 4 4 2 2 4" xfId="30265"/>
    <cellStyle name="Comma 4 2 2 4 4 2 3" xfId="4762"/>
    <cellStyle name="Comma 4 2 2 4 4 2 3 2" xfId="4763"/>
    <cellStyle name="Comma 4 2 2 4 4 2 3 2 2" xfId="30270"/>
    <cellStyle name="Comma 4 2 2 4 4 2 3 3" xfId="30269"/>
    <cellStyle name="Comma 4 2 2 4 4 2 4" xfId="4764"/>
    <cellStyle name="Comma 4 2 2 4 4 2 4 2" xfId="30271"/>
    <cellStyle name="Comma 4 2 2 4 4 2 5" xfId="30264"/>
    <cellStyle name="Comma 4 2 2 4 4 3" xfId="4765"/>
    <cellStyle name="Comma 4 2 2 4 4 3 2" xfId="4766"/>
    <cellStyle name="Comma 4 2 2 4 4 3 2 2" xfId="4767"/>
    <cellStyle name="Comma 4 2 2 4 4 3 2 2 2" xfId="30274"/>
    <cellStyle name="Comma 4 2 2 4 4 3 2 3" xfId="30273"/>
    <cellStyle name="Comma 4 2 2 4 4 3 3" xfId="4768"/>
    <cellStyle name="Comma 4 2 2 4 4 3 3 2" xfId="30275"/>
    <cellStyle name="Comma 4 2 2 4 4 3 4" xfId="30272"/>
    <cellStyle name="Comma 4 2 2 4 4 4" xfId="4769"/>
    <cellStyle name="Comma 4 2 2 4 4 4 2" xfId="4770"/>
    <cellStyle name="Comma 4 2 2 4 4 4 2 2" xfId="30277"/>
    <cellStyle name="Comma 4 2 2 4 4 4 3" xfId="30276"/>
    <cellStyle name="Comma 4 2 2 4 4 5" xfId="4771"/>
    <cellStyle name="Comma 4 2 2 4 4 5 2" xfId="30278"/>
    <cellStyle name="Comma 4 2 2 4 4 6" xfId="30263"/>
    <cellStyle name="Comma 4 2 2 4 5" xfId="4772"/>
    <cellStyle name="Comma 4 2 2 4 5 2" xfId="4773"/>
    <cellStyle name="Comma 4 2 2 4 5 2 2" xfId="4774"/>
    <cellStyle name="Comma 4 2 2 4 5 2 2 2" xfId="4775"/>
    <cellStyle name="Comma 4 2 2 4 5 2 2 2 2" xfId="4776"/>
    <cellStyle name="Comma 4 2 2 4 5 2 2 2 2 2" xfId="30283"/>
    <cellStyle name="Comma 4 2 2 4 5 2 2 2 3" xfId="30282"/>
    <cellStyle name="Comma 4 2 2 4 5 2 2 3" xfId="4777"/>
    <cellStyle name="Comma 4 2 2 4 5 2 2 3 2" xfId="30284"/>
    <cellStyle name="Comma 4 2 2 4 5 2 2 4" xfId="30281"/>
    <cellStyle name="Comma 4 2 2 4 5 2 3" xfId="4778"/>
    <cellStyle name="Comma 4 2 2 4 5 2 3 2" xfId="4779"/>
    <cellStyle name="Comma 4 2 2 4 5 2 3 2 2" xfId="30286"/>
    <cellStyle name="Comma 4 2 2 4 5 2 3 3" xfId="30285"/>
    <cellStyle name="Comma 4 2 2 4 5 2 4" xfId="4780"/>
    <cellStyle name="Comma 4 2 2 4 5 2 4 2" xfId="30287"/>
    <cellStyle name="Comma 4 2 2 4 5 2 5" xfId="30280"/>
    <cellStyle name="Comma 4 2 2 4 5 3" xfId="4781"/>
    <cellStyle name="Comma 4 2 2 4 5 3 2" xfId="4782"/>
    <cellStyle name="Comma 4 2 2 4 5 3 2 2" xfId="4783"/>
    <cellStyle name="Comma 4 2 2 4 5 3 2 2 2" xfId="30290"/>
    <cellStyle name="Comma 4 2 2 4 5 3 2 3" xfId="30289"/>
    <cellStyle name="Comma 4 2 2 4 5 3 3" xfId="4784"/>
    <cellStyle name="Comma 4 2 2 4 5 3 3 2" xfId="30291"/>
    <cellStyle name="Comma 4 2 2 4 5 3 4" xfId="30288"/>
    <cellStyle name="Comma 4 2 2 4 5 4" xfId="4785"/>
    <cellStyle name="Comma 4 2 2 4 5 4 2" xfId="4786"/>
    <cellStyle name="Comma 4 2 2 4 5 4 2 2" xfId="30293"/>
    <cellStyle name="Comma 4 2 2 4 5 4 3" xfId="30292"/>
    <cellStyle name="Comma 4 2 2 4 5 5" xfId="4787"/>
    <cellStyle name="Comma 4 2 2 4 5 5 2" xfId="30294"/>
    <cellStyle name="Comma 4 2 2 4 5 6" xfId="30279"/>
    <cellStyle name="Comma 4 2 2 4 6" xfId="4788"/>
    <cellStyle name="Comma 4 2 2 4 6 2" xfId="4789"/>
    <cellStyle name="Comma 4 2 2 4 6 2 2" xfId="4790"/>
    <cellStyle name="Comma 4 2 2 4 6 2 2 2" xfId="4791"/>
    <cellStyle name="Comma 4 2 2 4 6 2 2 2 2" xfId="30298"/>
    <cellStyle name="Comma 4 2 2 4 6 2 2 3" xfId="30297"/>
    <cellStyle name="Comma 4 2 2 4 6 2 3" xfId="4792"/>
    <cellStyle name="Comma 4 2 2 4 6 2 3 2" xfId="30299"/>
    <cellStyle name="Comma 4 2 2 4 6 2 4" xfId="30296"/>
    <cellStyle name="Comma 4 2 2 4 6 3" xfId="4793"/>
    <cellStyle name="Comma 4 2 2 4 6 3 2" xfId="4794"/>
    <cellStyle name="Comma 4 2 2 4 6 3 2 2" xfId="30301"/>
    <cellStyle name="Comma 4 2 2 4 6 3 3" xfId="30300"/>
    <cellStyle name="Comma 4 2 2 4 6 4" xfId="4795"/>
    <cellStyle name="Comma 4 2 2 4 6 4 2" xfId="30302"/>
    <cellStyle name="Comma 4 2 2 4 6 5" xfId="30295"/>
    <cellStyle name="Comma 4 2 2 4 7" xfId="4796"/>
    <cellStyle name="Comma 4 2 2 4 7 2" xfId="4797"/>
    <cellStyle name="Comma 4 2 2 4 7 2 2" xfId="4798"/>
    <cellStyle name="Comma 4 2 2 4 7 2 2 2" xfId="30305"/>
    <cellStyle name="Comma 4 2 2 4 7 2 3" xfId="30304"/>
    <cellStyle name="Comma 4 2 2 4 7 3" xfId="4799"/>
    <cellStyle name="Comma 4 2 2 4 7 3 2" xfId="30306"/>
    <cellStyle name="Comma 4 2 2 4 7 4" xfId="30303"/>
    <cellStyle name="Comma 4 2 2 4 8" xfId="4800"/>
    <cellStyle name="Comma 4 2 2 4 8 2" xfId="4801"/>
    <cellStyle name="Comma 4 2 2 4 8 2 2" xfId="30308"/>
    <cellStyle name="Comma 4 2 2 4 8 3" xfId="30307"/>
    <cellStyle name="Comma 4 2 2 4 9" xfId="4802"/>
    <cellStyle name="Comma 4 2 2 4 9 2" xfId="4803"/>
    <cellStyle name="Comma 4 2 2 4 9 2 2" xfId="30310"/>
    <cellStyle name="Comma 4 2 2 4 9 3" xfId="30309"/>
    <cellStyle name="Comma 4 2 2 5" xfId="4804"/>
    <cellStyle name="Comma 4 2 2 5 10" xfId="4805"/>
    <cellStyle name="Comma 4 2 2 5 10 2" xfId="30312"/>
    <cellStyle name="Comma 4 2 2 5 11" xfId="28929"/>
    <cellStyle name="Comma 4 2 2 5 12" xfId="30311"/>
    <cellStyle name="Comma 4 2 2 5 2" xfId="4806"/>
    <cellStyle name="Comma 4 2 2 5 2 2" xfId="4807"/>
    <cellStyle name="Comma 4 2 2 5 2 2 2" xfId="4808"/>
    <cellStyle name="Comma 4 2 2 5 2 2 2 2" xfId="4809"/>
    <cellStyle name="Comma 4 2 2 5 2 2 2 2 2" xfId="4810"/>
    <cellStyle name="Comma 4 2 2 5 2 2 2 2 2 2" xfId="4811"/>
    <cellStyle name="Comma 4 2 2 5 2 2 2 2 2 2 2" xfId="30318"/>
    <cellStyle name="Comma 4 2 2 5 2 2 2 2 2 3" xfId="30317"/>
    <cellStyle name="Comma 4 2 2 5 2 2 2 2 3" xfId="4812"/>
    <cellStyle name="Comma 4 2 2 5 2 2 2 2 3 2" xfId="30319"/>
    <cellStyle name="Comma 4 2 2 5 2 2 2 2 4" xfId="30316"/>
    <cellStyle name="Comma 4 2 2 5 2 2 2 3" xfId="4813"/>
    <cellStyle name="Comma 4 2 2 5 2 2 2 3 2" xfId="4814"/>
    <cellStyle name="Comma 4 2 2 5 2 2 2 3 2 2" xfId="30321"/>
    <cellStyle name="Comma 4 2 2 5 2 2 2 3 3" xfId="30320"/>
    <cellStyle name="Comma 4 2 2 5 2 2 2 4" xfId="4815"/>
    <cellStyle name="Comma 4 2 2 5 2 2 2 4 2" xfId="30322"/>
    <cellStyle name="Comma 4 2 2 5 2 2 2 5" xfId="30315"/>
    <cellStyle name="Comma 4 2 2 5 2 2 3" xfId="4816"/>
    <cellStyle name="Comma 4 2 2 5 2 2 3 2" xfId="4817"/>
    <cellStyle name="Comma 4 2 2 5 2 2 3 2 2" xfId="4818"/>
    <cellStyle name="Comma 4 2 2 5 2 2 3 2 2 2" xfId="30325"/>
    <cellStyle name="Comma 4 2 2 5 2 2 3 2 3" xfId="30324"/>
    <cellStyle name="Comma 4 2 2 5 2 2 3 3" xfId="4819"/>
    <cellStyle name="Comma 4 2 2 5 2 2 3 3 2" xfId="30326"/>
    <cellStyle name="Comma 4 2 2 5 2 2 3 4" xfId="30323"/>
    <cellStyle name="Comma 4 2 2 5 2 2 4" xfId="4820"/>
    <cellStyle name="Comma 4 2 2 5 2 2 4 2" xfId="4821"/>
    <cellStyle name="Comma 4 2 2 5 2 2 4 2 2" xfId="30328"/>
    <cellStyle name="Comma 4 2 2 5 2 2 4 3" xfId="30327"/>
    <cellStyle name="Comma 4 2 2 5 2 2 5" xfId="4822"/>
    <cellStyle name="Comma 4 2 2 5 2 2 5 2" xfId="30329"/>
    <cellStyle name="Comma 4 2 2 5 2 2 6" xfId="30314"/>
    <cellStyle name="Comma 4 2 2 5 2 3" xfId="4823"/>
    <cellStyle name="Comma 4 2 2 5 2 3 2" xfId="4824"/>
    <cellStyle name="Comma 4 2 2 5 2 3 2 2" xfId="4825"/>
    <cellStyle name="Comma 4 2 2 5 2 3 2 2 2" xfId="4826"/>
    <cellStyle name="Comma 4 2 2 5 2 3 2 2 2 2" xfId="4827"/>
    <cellStyle name="Comma 4 2 2 5 2 3 2 2 2 2 2" xfId="30334"/>
    <cellStyle name="Comma 4 2 2 5 2 3 2 2 2 3" xfId="30333"/>
    <cellStyle name="Comma 4 2 2 5 2 3 2 2 3" xfId="4828"/>
    <cellStyle name="Comma 4 2 2 5 2 3 2 2 3 2" xfId="30335"/>
    <cellStyle name="Comma 4 2 2 5 2 3 2 2 4" xfId="30332"/>
    <cellStyle name="Comma 4 2 2 5 2 3 2 3" xfId="4829"/>
    <cellStyle name="Comma 4 2 2 5 2 3 2 3 2" xfId="4830"/>
    <cellStyle name="Comma 4 2 2 5 2 3 2 3 2 2" xfId="30337"/>
    <cellStyle name="Comma 4 2 2 5 2 3 2 3 3" xfId="30336"/>
    <cellStyle name="Comma 4 2 2 5 2 3 2 4" xfId="4831"/>
    <cellStyle name="Comma 4 2 2 5 2 3 2 4 2" xfId="30338"/>
    <cellStyle name="Comma 4 2 2 5 2 3 2 5" xfId="30331"/>
    <cellStyle name="Comma 4 2 2 5 2 3 3" xfId="4832"/>
    <cellStyle name="Comma 4 2 2 5 2 3 3 2" xfId="4833"/>
    <cellStyle name="Comma 4 2 2 5 2 3 3 2 2" xfId="4834"/>
    <cellStyle name="Comma 4 2 2 5 2 3 3 2 2 2" xfId="30341"/>
    <cellStyle name="Comma 4 2 2 5 2 3 3 2 3" xfId="30340"/>
    <cellStyle name="Comma 4 2 2 5 2 3 3 3" xfId="4835"/>
    <cellStyle name="Comma 4 2 2 5 2 3 3 3 2" xfId="30342"/>
    <cellStyle name="Comma 4 2 2 5 2 3 3 4" xfId="30339"/>
    <cellStyle name="Comma 4 2 2 5 2 3 4" xfId="4836"/>
    <cellStyle name="Comma 4 2 2 5 2 3 4 2" xfId="4837"/>
    <cellStyle name="Comma 4 2 2 5 2 3 4 2 2" xfId="30344"/>
    <cellStyle name="Comma 4 2 2 5 2 3 4 3" xfId="30343"/>
    <cellStyle name="Comma 4 2 2 5 2 3 5" xfId="4838"/>
    <cellStyle name="Comma 4 2 2 5 2 3 5 2" xfId="30345"/>
    <cellStyle name="Comma 4 2 2 5 2 3 6" xfId="30330"/>
    <cellStyle name="Comma 4 2 2 5 2 4" xfId="4839"/>
    <cellStyle name="Comma 4 2 2 5 2 4 2" xfId="4840"/>
    <cellStyle name="Comma 4 2 2 5 2 4 2 2" xfId="4841"/>
    <cellStyle name="Comma 4 2 2 5 2 4 2 2 2" xfId="4842"/>
    <cellStyle name="Comma 4 2 2 5 2 4 2 2 2 2" xfId="30349"/>
    <cellStyle name="Comma 4 2 2 5 2 4 2 2 3" xfId="30348"/>
    <cellStyle name="Comma 4 2 2 5 2 4 2 3" xfId="4843"/>
    <cellStyle name="Comma 4 2 2 5 2 4 2 3 2" xfId="30350"/>
    <cellStyle name="Comma 4 2 2 5 2 4 2 4" xfId="30347"/>
    <cellStyle name="Comma 4 2 2 5 2 4 3" xfId="4844"/>
    <cellStyle name="Comma 4 2 2 5 2 4 3 2" xfId="4845"/>
    <cellStyle name="Comma 4 2 2 5 2 4 3 2 2" xfId="30352"/>
    <cellStyle name="Comma 4 2 2 5 2 4 3 3" xfId="30351"/>
    <cellStyle name="Comma 4 2 2 5 2 4 4" xfId="4846"/>
    <cellStyle name="Comma 4 2 2 5 2 4 4 2" xfId="30353"/>
    <cellStyle name="Comma 4 2 2 5 2 4 5" xfId="30346"/>
    <cellStyle name="Comma 4 2 2 5 2 5" xfId="4847"/>
    <cellStyle name="Comma 4 2 2 5 2 5 2" xfId="4848"/>
    <cellStyle name="Comma 4 2 2 5 2 5 2 2" xfId="4849"/>
    <cellStyle name="Comma 4 2 2 5 2 5 2 2 2" xfId="30356"/>
    <cellStyle name="Comma 4 2 2 5 2 5 2 3" xfId="30355"/>
    <cellStyle name="Comma 4 2 2 5 2 5 3" xfId="4850"/>
    <cellStyle name="Comma 4 2 2 5 2 5 3 2" xfId="30357"/>
    <cellStyle name="Comma 4 2 2 5 2 5 4" xfId="30354"/>
    <cellStyle name="Comma 4 2 2 5 2 6" xfId="4851"/>
    <cellStyle name="Comma 4 2 2 5 2 6 2" xfId="4852"/>
    <cellStyle name="Comma 4 2 2 5 2 6 2 2" xfId="30359"/>
    <cellStyle name="Comma 4 2 2 5 2 6 3" xfId="30358"/>
    <cellStyle name="Comma 4 2 2 5 2 7" xfId="4853"/>
    <cellStyle name="Comma 4 2 2 5 2 7 2" xfId="30360"/>
    <cellStyle name="Comma 4 2 2 5 2 8" xfId="28930"/>
    <cellStyle name="Comma 4 2 2 5 2 9" xfId="30313"/>
    <cellStyle name="Comma 4 2 2 5 3" xfId="4854"/>
    <cellStyle name="Comma 4 2 2 5 3 2" xfId="4855"/>
    <cellStyle name="Comma 4 2 2 5 3 2 2" xfId="4856"/>
    <cellStyle name="Comma 4 2 2 5 3 2 2 2" xfId="4857"/>
    <cellStyle name="Comma 4 2 2 5 3 2 2 2 2" xfId="4858"/>
    <cellStyle name="Comma 4 2 2 5 3 2 2 2 2 2" xfId="30365"/>
    <cellStyle name="Comma 4 2 2 5 3 2 2 2 3" xfId="30364"/>
    <cellStyle name="Comma 4 2 2 5 3 2 2 3" xfId="4859"/>
    <cellStyle name="Comma 4 2 2 5 3 2 2 3 2" xfId="30366"/>
    <cellStyle name="Comma 4 2 2 5 3 2 2 4" xfId="30363"/>
    <cellStyle name="Comma 4 2 2 5 3 2 3" xfId="4860"/>
    <cellStyle name="Comma 4 2 2 5 3 2 3 2" xfId="4861"/>
    <cellStyle name="Comma 4 2 2 5 3 2 3 2 2" xfId="30368"/>
    <cellStyle name="Comma 4 2 2 5 3 2 3 3" xfId="30367"/>
    <cellStyle name="Comma 4 2 2 5 3 2 4" xfId="4862"/>
    <cellStyle name="Comma 4 2 2 5 3 2 4 2" xfId="30369"/>
    <cellStyle name="Comma 4 2 2 5 3 2 5" xfId="30362"/>
    <cellStyle name="Comma 4 2 2 5 3 3" xfId="4863"/>
    <cellStyle name="Comma 4 2 2 5 3 3 2" xfId="4864"/>
    <cellStyle name="Comma 4 2 2 5 3 3 2 2" xfId="4865"/>
    <cellStyle name="Comma 4 2 2 5 3 3 2 2 2" xfId="30372"/>
    <cellStyle name="Comma 4 2 2 5 3 3 2 3" xfId="30371"/>
    <cellStyle name="Comma 4 2 2 5 3 3 3" xfId="4866"/>
    <cellStyle name="Comma 4 2 2 5 3 3 3 2" xfId="30373"/>
    <cellStyle name="Comma 4 2 2 5 3 3 4" xfId="30370"/>
    <cellStyle name="Comma 4 2 2 5 3 4" xfId="4867"/>
    <cellStyle name="Comma 4 2 2 5 3 4 2" xfId="4868"/>
    <cellStyle name="Comma 4 2 2 5 3 4 2 2" xfId="30375"/>
    <cellStyle name="Comma 4 2 2 5 3 4 3" xfId="30374"/>
    <cellStyle name="Comma 4 2 2 5 3 5" xfId="4869"/>
    <cellStyle name="Comma 4 2 2 5 3 5 2" xfId="30376"/>
    <cellStyle name="Comma 4 2 2 5 3 6" xfId="30361"/>
    <cellStyle name="Comma 4 2 2 5 4" xfId="4870"/>
    <cellStyle name="Comma 4 2 2 5 4 2" xfId="4871"/>
    <cellStyle name="Comma 4 2 2 5 4 2 2" xfId="4872"/>
    <cellStyle name="Comma 4 2 2 5 4 2 2 2" xfId="4873"/>
    <cellStyle name="Comma 4 2 2 5 4 2 2 2 2" xfId="4874"/>
    <cellStyle name="Comma 4 2 2 5 4 2 2 2 2 2" xfId="30381"/>
    <cellStyle name="Comma 4 2 2 5 4 2 2 2 3" xfId="30380"/>
    <cellStyle name="Comma 4 2 2 5 4 2 2 3" xfId="4875"/>
    <cellStyle name="Comma 4 2 2 5 4 2 2 3 2" xfId="30382"/>
    <cellStyle name="Comma 4 2 2 5 4 2 2 4" xfId="30379"/>
    <cellStyle name="Comma 4 2 2 5 4 2 3" xfId="4876"/>
    <cellStyle name="Comma 4 2 2 5 4 2 3 2" xfId="4877"/>
    <cellStyle name="Comma 4 2 2 5 4 2 3 2 2" xfId="30384"/>
    <cellStyle name="Comma 4 2 2 5 4 2 3 3" xfId="30383"/>
    <cellStyle name="Comma 4 2 2 5 4 2 4" xfId="4878"/>
    <cellStyle name="Comma 4 2 2 5 4 2 4 2" xfId="30385"/>
    <cellStyle name="Comma 4 2 2 5 4 2 5" xfId="30378"/>
    <cellStyle name="Comma 4 2 2 5 4 3" xfId="4879"/>
    <cellStyle name="Comma 4 2 2 5 4 3 2" xfId="4880"/>
    <cellStyle name="Comma 4 2 2 5 4 3 2 2" xfId="4881"/>
    <cellStyle name="Comma 4 2 2 5 4 3 2 2 2" xfId="30388"/>
    <cellStyle name="Comma 4 2 2 5 4 3 2 3" xfId="30387"/>
    <cellStyle name="Comma 4 2 2 5 4 3 3" xfId="4882"/>
    <cellStyle name="Comma 4 2 2 5 4 3 3 2" xfId="30389"/>
    <cellStyle name="Comma 4 2 2 5 4 3 4" xfId="30386"/>
    <cellStyle name="Comma 4 2 2 5 4 4" xfId="4883"/>
    <cellStyle name="Comma 4 2 2 5 4 4 2" xfId="4884"/>
    <cellStyle name="Comma 4 2 2 5 4 4 2 2" xfId="30391"/>
    <cellStyle name="Comma 4 2 2 5 4 4 3" xfId="30390"/>
    <cellStyle name="Comma 4 2 2 5 4 5" xfId="4885"/>
    <cellStyle name="Comma 4 2 2 5 4 5 2" xfId="30392"/>
    <cellStyle name="Comma 4 2 2 5 4 6" xfId="30377"/>
    <cellStyle name="Comma 4 2 2 5 5" xfId="4886"/>
    <cellStyle name="Comma 4 2 2 5 5 2" xfId="4887"/>
    <cellStyle name="Comma 4 2 2 5 5 2 2" xfId="4888"/>
    <cellStyle name="Comma 4 2 2 5 5 2 2 2" xfId="4889"/>
    <cellStyle name="Comma 4 2 2 5 5 2 2 2 2" xfId="4890"/>
    <cellStyle name="Comma 4 2 2 5 5 2 2 2 2 2" xfId="30397"/>
    <cellStyle name="Comma 4 2 2 5 5 2 2 2 3" xfId="30396"/>
    <cellStyle name="Comma 4 2 2 5 5 2 2 3" xfId="4891"/>
    <cellStyle name="Comma 4 2 2 5 5 2 2 3 2" xfId="30398"/>
    <cellStyle name="Comma 4 2 2 5 5 2 2 4" xfId="30395"/>
    <cellStyle name="Comma 4 2 2 5 5 2 3" xfId="4892"/>
    <cellStyle name="Comma 4 2 2 5 5 2 3 2" xfId="4893"/>
    <cellStyle name="Comma 4 2 2 5 5 2 3 2 2" xfId="30400"/>
    <cellStyle name="Comma 4 2 2 5 5 2 3 3" xfId="30399"/>
    <cellStyle name="Comma 4 2 2 5 5 2 4" xfId="4894"/>
    <cellStyle name="Comma 4 2 2 5 5 2 4 2" xfId="30401"/>
    <cellStyle name="Comma 4 2 2 5 5 2 5" xfId="30394"/>
    <cellStyle name="Comma 4 2 2 5 5 3" xfId="4895"/>
    <cellStyle name="Comma 4 2 2 5 5 3 2" xfId="4896"/>
    <cellStyle name="Comma 4 2 2 5 5 3 2 2" xfId="4897"/>
    <cellStyle name="Comma 4 2 2 5 5 3 2 2 2" xfId="30404"/>
    <cellStyle name="Comma 4 2 2 5 5 3 2 3" xfId="30403"/>
    <cellStyle name="Comma 4 2 2 5 5 3 3" xfId="4898"/>
    <cellStyle name="Comma 4 2 2 5 5 3 3 2" xfId="30405"/>
    <cellStyle name="Comma 4 2 2 5 5 3 4" xfId="30402"/>
    <cellStyle name="Comma 4 2 2 5 5 4" xfId="4899"/>
    <cellStyle name="Comma 4 2 2 5 5 4 2" xfId="4900"/>
    <cellStyle name="Comma 4 2 2 5 5 4 2 2" xfId="30407"/>
    <cellStyle name="Comma 4 2 2 5 5 4 3" xfId="30406"/>
    <cellStyle name="Comma 4 2 2 5 5 5" xfId="4901"/>
    <cellStyle name="Comma 4 2 2 5 5 5 2" xfId="30408"/>
    <cellStyle name="Comma 4 2 2 5 5 6" xfId="30393"/>
    <cellStyle name="Comma 4 2 2 5 6" xfId="4902"/>
    <cellStyle name="Comma 4 2 2 5 6 2" xfId="4903"/>
    <cellStyle name="Comma 4 2 2 5 6 2 2" xfId="4904"/>
    <cellStyle name="Comma 4 2 2 5 6 2 2 2" xfId="4905"/>
    <cellStyle name="Comma 4 2 2 5 6 2 2 2 2" xfId="30412"/>
    <cellStyle name="Comma 4 2 2 5 6 2 2 3" xfId="30411"/>
    <cellStyle name="Comma 4 2 2 5 6 2 3" xfId="4906"/>
    <cellStyle name="Comma 4 2 2 5 6 2 3 2" xfId="30413"/>
    <cellStyle name="Comma 4 2 2 5 6 2 4" xfId="30410"/>
    <cellStyle name="Comma 4 2 2 5 6 3" xfId="4907"/>
    <cellStyle name="Comma 4 2 2 5 6 3 2" xfId="4908"/>
    <cellStyle name="Comma 4 2 2 5 6 3 2 2" xfId="30415"/>
    <cellStyle name="Comma 4 2 2 5 6 3 3" xfId="30414"/>
    <cellStyle name="Comma 4 2 2 5 6 4" xfId="4909"/>
    <cellStyle name="Comma 4 2 2 5 6 4 2" xfId="30416"/>
    <cellStyle name="Comma 4 2 2 5 6 5" xfId="30409"/>
    <cellStyle name="Comma 4 2 2 5 7" xfId="4910"/>
    <cellStyle name="Comma 4 2 2 5 7 2" xfId="4911"/>
    <cellStyle name="Comma 4 2 2 5 7 2 2" xfId="4912"/>
    <cellStyle name="Comma 4 2 2 5 7 2 2 2" xfId="30419"/>
    <cellStyle name="Comma 4 2 2 5 7 2 3" xfId="30418"/>
    <cellStyle name="Comma 4 2 2 5 7 3" xfId="4913"/>
    <cellStyle name="Comma 4 2 2 5 7 3 2" xfId="30420"/>
    <cellStyle name="Comma 4 2 2 5 7 4" xfId="30417"/>
    <cellStyle name="Comma 4 2 2 5 8" xfId="4914"/>
    <cellStyle name="Comma 4 2 2 5 8 2" xfId="4915"/>
    <cellStyle name="Comma 4 2 2 5 8 2 2" xfId="30422"/>
    <cellStyle name="Comma 4 2 2 5 8 3" xfId="30421"/>
    <cellStyle name="Comma 4 2 2 5 9" xfId="4916"/>
    <cellStyle name="Comma 4 2 2 5 9 2" xfId="4917"/>
    <cellStyle name="Comma 4 2 2 5 9 2 2" xfId="30424"/>
    <cellStyle name="Comma 4 2 2 5 9 3" xfId="30423"/>
    <cellStyle name="Comma 4 2 2 6" xfId="4918"/>
    <cellStyle name="Comma 4 2 2 6 2" xfId="4919"/>
    <cellStyle name="Comma 4 2 2 6 2 2" xfId="4920"/>
    <cellStyle name="Comma 4 2 2 6 2 2 2" xfId="4921"/>
    <cellStyle name="Comma 4 2 2 6 2 2 2 2" xfId="4922"/>
    <cellStyle name="Comma 4 2 2 6 2 2 2 2 2" xfId="4923"/>
    <cellStyle name="Comma 4 2 2 6 2 2 2 2 2 2" xfId="30430"/>
    <cellStyle name="Comma 4 2 2 6 2 2 2 2 3" xfId="30429"/>
    <cellStyle name="Comma 4 2 2 6 2 2 2 3" xfId="4924"/>
    <cellStyle name="Comma 4 2 2 6 2 2 2 3 2" xfId="30431"/>
    <cellStyle name="Comma 4 2 2 6 2 2 2 4" xfId="30428"/>
    <cellStyle name="Comma 4 2 2 6 2 2 3" xfId="4925"/>
    <cellStyle name="Comma 4 2 2 6 2 2 3 2" xfId="4926"/>
    <cellStyle name="Comma 4 2 2 6 2 2 3 2 2" xfId="30433"/>
    <cellStyle name="Comma 4 2 2 6 2 2 3 3" xfId="30432"/>
    <cellStyle name="Comma 4 2 2 6 2 2 4" xfId="4927"/>
    <cellStyle name="Comma 4 2 2 6 2 2 4 2" xfId="30434"/>
    <cellStyle name="Comma 4 2 2 6 2 2 5" xfId="30427"/>
    <cellStyle name="Comma 4 2 2 6 2 3" xfId="4928"/>
    <cellStyle name="Comma 4 2 2 6 2 3 2" xfId="4929"/>
    <cellStyle name="Comma 4 2 2 6 2 3 2 2" xfId="4930"/>
    <cellStyle name="Comma 4 2 2 6 2 3 2 2 2" xfId="30437"/>
    <cellStyle name="Comma 4 2 2 6 2 3 2 3" xfId="30436"/>
    <cellStyle name="Comma 4 2 2 6 2 3 3" xfId="4931"/>
    <cellStyle name="Comma 4 2 2 6 2 3 3 2" xfId="30438"/>
    <cellStyle name="Comma 4 2 2 6 2 3 4" xfId="30435"/>
    <cellStyle name="Comma 4 2 2 6 2 4" xfId="4932"/>
    <cellStyle name="Comma 4 2 2 6 2 4 2" xfId="4933"/>
    <cellStyle name="Comma 4 2 2 6 2 4 2 2" xfId="30440"/>
    <cellStyle name="Comma 4 2 2 6 2 4 3" xfId="30439"/>
    <cellStyle name="Comma 4 2 2 6 2 5" xfId="4934"/>
    <cellStyle name="Comma 4 2 2 6 2 5 2" xfId="30441"/>
    <cellStyle name="Comma 4 2 2 6 2 6" xfId="30426"/>
    <cellStyle name="Comma 4 2 2 6 3" xfId="4935"/>
    <cellStyle name="Comma 4 2 2 6 3 2" xfId="4936"/>
    <cellStyle name="Comma 4 2 2 6 3 2 2" xfId="4937"/>
    <cellStyle name="Comma 4 2 2 6 3 2 2 2" xfId="4938"/>
    <cellStyle name="Comma 4 2 2 6 3 2 2 2 2" xfId="4939"/>
    <cellStyle name="Comma 4 2 2 6 3 2 2 2 2 2" xfId="30446"/>
    <cellStyle name="Comma 4 2 2 6 3 2 2 2 3" xfId="30445"/>
    <cellStyle name="Comma 4 2 2 6 3 2 2 3" xfId="4940"/>
    <cellStyle name="Comma 4 2 2 6 3 2 2 3 2" xfId="30447"/>
    <cellStyle name="Comma 4 2 2 6 3 2 2 4" xfId="30444"/>
    <cellStyle name="Comma 4 2 2 6 3 2 3" xfId="4941"/>
    <cellStyle name="Comma 4 2 2 6 3 2 3 2" xfId="4942"/>
    <cellStyle name="Comma 4 2 2 6 3 2 3 2 2" xfId="30449"/>
    <cellStyle name="Comma 4 2 2 6 3 2 3 3" xfId="30448"/>
    <cellStyle name="Comma 4 2 2 6 3 2 4" xfId="4943"/>
    <cellStyle name="Comma 4 2 2 6 3 2 4 2" xfId="30450"/>
    <cellStyle name="Comma 4 2 2 6 3 2 5" xfId="30443"/>
    <cellStyle name="Comma 4 2 2 6 3 3" xfId="4944"/>
    <cellStyle name="Comma 4 2 2 6 3 3 2" xfId="4945"/>
    <cellStyle name="Comma 4 2 2 6 3 3 2 2" xfId="4946"/>
    <cellStyle name="Comma 4 2 2 6 3 3 2 2 2" xfId="30453"/>
    <cellStyle name="Comma 4 2 2 6 3 3 2 3" xfId="30452"/>
    <cellStyle name="Comma 4 2 2 6 3 3 3" xfId="4947"/>
    <cellStyle name="Comma 4 2 2 6 3 3 3 2" xfId="30454"/>
    <cellStyle name="Comma 4 2 2 6 3 3 4" xfId="30451"/>
    <cellStyle name="Comma 4 2 2 6 3 4" xfId="4948"/>
    <cellStyle name="Comma 4 2 2 6 3 4 2" xfId="4949"/>
    <cellStyle name="Comma 4 2 2 6 3 4 2 2" xfId="30456"/>
    <cellStyle name="Comma 4 2 2 6 3 4 3" xfId="30455"/>
    <cellStyle name="Comma 4 2 2 6 3 5" xfId="4950"/>
    <cellStyle name="Comma 4 2 2 6 3 5 2" xfId="30457"/>
    <cellStyle name="Comma 4 2 2 6 3 6" xfId="30442"/>
    <cellStyle name="Comma 4 2 2 6 4" xfId="4951"/>
    <cellStyle name="Comma 4 2 2 6 4 2" xfId="4952"/>
    <cellStyle name="Comma 4 2 2 6 4 2 2" xfId="4953"/>
    <cellStyle name="Comma 4 2 2 6 4 2 2 2" xfId="4954"/>
    <cellStyle name="Comma 4 2 2 6 4 2 2 2 2" xfId="30461"/>
    <cellStyle name="Comma 4 2 2 6 4 2 2 3" xfId="30460"/>
    <cellStyle name="Comma 4 2 2 6 4 2 3" xfId="4955"/>
    <cellStyle name="Comma 4 2 2 6 4 2 3 2" xfId="30462"/>
    <cellStyle name="Comma 4 2 2 6 4 2 4" xfId="30459"/>
    <cellStyle name="Comma 4 2 2 6 4 3" xfId="4956"/>
    <cellStyle name="Comma 4 2 2 6 4 3 2" xfId="4957"/>
    <cellStyle name="Comma 4 2 2 6 4 3 2 2" xfId="30464"/>
    <cellStyle name="Comma 4 2 2 6 4 3 3" xfId="30463"/>
    <cellStyle name="Comma 4 2 2 6 4 4" xfId="4958"/>
    <cellStyle name="Comma 4 2 2 6 4 4 2" xfId="30465"/>
    <cellStyle name="Comma 4 2 2 6 4 5" xfId="30458"/>
    <cellStyle name="Comma 4 2 2 6 5" xfId="4959"/>
    <cellStyle name="Comma 4 2 2 6 5 2" xfId="4960"/>
    <cellStyle name="Comma 4 2 2 6 5 2 2" xfId="4961"/>
    <cellStyle name="Comma 4 2 2 6 5 2 2 2" xfId="30468"/>
    <cellStyle name="Comma 4 2 2 6 5 2 3" xfId="30467"/>
    <cellStyle name="Comma 4 2 2 6 5 3" xfId="4962"/>
    <cellStyle name="Comma 4 2 2 6 5 3 2" xfId="30469"/>
    <cellStyle name="Comma 4 2 2 6 5 4" xfId="30466"/>
    <cellStyle name="Comma 4 2 2 6 6" xfId="4963"/>
    <cellStyle name="Comma 4 2 2 6 6 2" xfId="4964"/>
    <cellStyle name="Comma 4 2 2 6 6 2 2" xfId="30471"/>
    <cellStyle name="Comma 4 2 2 6 6 3" xfId="30470"/>
    <cellStyle name="Comma 4 2 2 6 7" xfId="4965"/>
    <cellStyle name="Comma 4 2 2 6 7 2" xfId="30472"/>
    <cellStyle name="Comma 4 2 2 6 8" xfId="28931"/>
    <cellStyle name="Comma 4 2 2 6 9" xfId="30425"/>
    <cellStyle name="Comma 4 2 2 7" xfId="4966"/>
    <cellStyle name="Comma 4 2 2 7 2" xfId="4967"/>
    <cellStyle name="Comma 4 2 2 7 2 2" xfId="4968"/>
    <cellStyle name="Comma 4 2 2 7 2 2 2" xfId="4969"/>
    <cellStyle name="Comma 4 2 2 7 2 2 2 2" xfId="4970"/>
    <cellStyle name="Comma 4 2 2 7 2 2 2 2 2" xfId="30477"/>
    <cellStyle name="Comma 4 2 2 7 2 2 2 3" xfId="30476"/>
    <cellStyle name="Comma 4 2 2 7 2 2 3" xfId="4971"/>
    <cellStyle name="Comma 4 2 2 7 2 2 3 2" xfId="30478"/>
    <cellStyle name="Comma 4 2 2 7 2 2 4" xfId="30475"/>
    <cellStyle name="Comma 4 2 2 7 2 3" xfId="4972"/>
    <cellStyle name="Comma 4 2 2 7 2 3 2" xfId="4973"/>
    <cellStyle name="Comma 4 2 2 7 2 3 2 2" xfId="30480"/>
    <cellStyle name="Comma 4 2 2 7 2 3 3" xfId="30479"/>
    <cellStyle name="Comma 4 2 2 7 2 4" xfId="4974"/>
    <cellStyle name="Comma 4 2 2 7 2 4 2" xfId="30481"/>
    <cellStyle name="Comma 4 2 2 7 2 5" xfId="30474"/>
    <cellStyle name="Comma 4 2 2 7 3" xfId="4975"/>
    <cellStyle name="Comma 4 2 2 7 3 2" xfId="4976"/>
    <cellStyle name="Comma 4 2 2 7 3 2 2" xfId="4977"/>
    <cellStyle name="Comma 4 2 2 7 3 2 2 2" xfId="30484"/>
    <cellStyle name="Comma 4 2 2 7 3 2 3" xfId="30483"/>
    <cellStyle name="Comma 4 2 2 7 3 3" xfId="4978"/>
    <cellStyle name="Comma 4 2 2 7 3 3 2" xfId="30485"/>
    <cellStyle name="Comma 4 2 2 7 3 4" xfId="30482"/>
    <cellStyle name="Comma 4 2 2 7 4" xfId="4979"/>
    <cellStyle name="Comma 4 2 2 7 4 2" xfId="4980"/>
    <cellStyle name="Comma 4 2 2 7 4 2 2" xfId="30487"/>
    <cellStyle name="Comma 4 2 2 7 4 3" xfId="30486"/>
    <cellStyle name="Comma 4 2 2 7 5" xfId="4981"/>
    <cellStyle name="Comma 4 2 2 7 5 2" xfId="30488"/>
    <cellStyle name="Comma 4 2 2 7 6" xfId="30473"/>
    <cellStyle name="Comma 4 2 2 8" xfId="4982"/>
    <cellStyle name="Comma 4 2 2 8 2" xfId="4983"/>
    <cellStyle name="Comma 4 2 2 8 2 2" xfId="4984"/>
    <cellStyle name="Comma 4 2 2 8 2 2 2" xfId="4985"/>
    <cellStyle name="Comma 4 2 2 8 2 2 2 2" xfId="4986"/>
    <cellStyle name="Comma 4 2 2 8 2 2 2 2 2" xfId="30493"/>
    <cellStyle name="Comma 4 2 2 8 2 2 2 3" xfId="30492"/>
    <cellStyle name="Comma 4 2 2 8 2 2 3" xfId="4987"/>
    <cellStyle name="Comma 4 2 2 8 2 2 3 2" xfId="30494"/>
    <cellStyle name="Comma 4 2 2 8 2 2 4" xfId="30491"/>
    <cellStyle name="Comma 4 2 2 8 2 3" xfId="4988"/>
    <cellStyle name="Comma 4 2 2 8 2 3 2" xfId="4989"/>
    <cellStyle name="Comma 4 2 2 8 2 3 2 2" xfId="30496"/>
    <cellStyle name="Comma 4 2 2 8 2 3 3" xfId="30495"/>
    <cellStyle name="Comma 4 2 2 8 2 4" xfId="4990"/>
    <cellStyle name="Comma 4 2 2 8 2 4 2" xfId="30497"/>
    <cellStyle name="Comma 4 2 2 8 2 5" xfId="30490"/>
    <cellStyle name="Comma 4 2 2 8 3" xfId="4991"/>
    <cellStyle name="Comma 4 2 2 8 3 2" xfId="4992"/>
    <cellStyle name="Comma 4 2 2 8 3 2 2" xfId="4993"/>
    <cellStyle name="Comma 4 2 2 8 3 2 2 2" xfId="30500"/>
    <cellStyle name="Comma 4 2 2 8 3 2 3" xfId="30499"/>
    <cellStyle name="Comma 4 2 2 8 3 3" xfId="4994"/>
    <cellStyle name="Comma 4 2 2 8 3 3 2" xfId="30501"/>
    <cellStyle name="Comma 4 2 2 8 3 4" xfId="30498"/>
    <cellStyle name="Comma 4 2 2 8 4" xfId="4995"/>
    <cellStyle name="Comma 4 2 2 8 4 2" xfId="4996"/>
    <cellStyle name="Comma 4 2 2 8 4 2 2" xfId="30503"/>
    <cellStyle name="Comma 4 2 2 8 4 3" xfId="30502"/>
    <cellStyle name="Comma 4 2 2 8 5" xfId="4997"/>
    <cellStyle name="Comma 4 2 2 8 5 2" xfId="30504"/>
    <cellStyle name="Comma 4 2 2 8 6" xfId="30489"/>
    <cellStyle name="Comma 4 2 2 9" xfId="4998"/>
    <cellStyle name="Comma 4 2 2 9 2" xfId="4999"/>
    <cellStyle name="Comma 4 2 2 9 2 2" xfId="5000"/>
    <cellStyle name="Comma 4 2 2 9 2 2 2" xfId="5001"/>
    <cellStyle name="Comma 4 2 2 9 2 2 2 2" xfId="5002"/>
    <cellStyle name="Comma 4 2 2 9 2 2 2 2 2" xfId="30509"/>
    <cellStyle name="Comma 4 2 2 9 2 2 2 3" xfId="30508"/>
    <cellStyle name="Comma 4 2 2 9 2 2 3" xfId="5003"/>
    <cellStyle name="Comma 4 2 2 9 2 2 3 2" xfId="30510"/>
    <cellStyle name="Comma 4 2 2 9 2 2 4" xfId="30507"/>
    <cellStyle name="Comma 4 2 2 9 2 3" xfId="5004"/>
    <cellStyle name="Comma 4 2 2 9 2 3 2" xfId="5005"/>
    <cellStyle name="Comma 4 2 2 9 2 3 2 2" xfId="30512"/>
    <cellStyle name="Comma 4 2 2 9 2 3 3" xfId="30511"/>
    <cellStyle name="Comma 4 2 2 9 2 4" xfId="5006"/>
    <cellStyle name="Comma 4 2 2 9 2 4 2" xfId="30513"/>
    <cellStyle name="Comma 4 2 2 9 2 5" xfId="30506"/>
    <cellStyle name="Comma 4 2 2 9 3" xfId="5007"/>
    <cellStyle name="Comma 4 2 2 9 3 2" xfId="5008"/>
    <cellStyle name="Comma 4 2 2 9 3 2 2" xfId="5009"/>
    <cellStyle name="Comma 4 2 2 9 3 2 2 2" xfId="30516"/>
    <cellStyle name="Comma 4 2 2 9 3 2 3" xfId="30515"/>
    <cellStyle name="Comma 4 2 2 9 3 3" xfId="5010"/>
    <cellStyle name="Comma 4 2 2 9 3 3 2" xfId="30517"/>
    <cellStyle name="Comma 4 2 2 9 3 4" xfId="30514"/>
    <cellStyle name="Comma 4 2 2 9 4" xfId="5011"/>
    <cellStyle name="Comma 4 2 2 9 4 2" xfId="5012"/>
    <cellStyle name="Comma 4 2 2 9 4 2 2" xfId="30519"/>
    <cellStyle name="Comma 4 2 2 9 4 3" xfId="30518"/>
    <cellStyle name="Comma 4 2 2 9 5" xfId="5013"/>
    <cellStyle name="Comma 4 2 2 9 5 2" xfId="30520"/>
    <cellStyle name="Comma 4 2 2 9 6" xfId="30505"/>
    <cellStyle name="Comma 4 2 3" xfId="5014"/>
    <cellStyle name="Comma 4 2 3 10" xfId="5015"/>
    <cellStyle name="Comma 4 2 3 10 2" xfId="5016"/>
    <cellStyle name="Comma 4 2 3 10 2 2" xfId="30523"/>
    <cellStyle name="Comma 4 2 3 10 3" xfId="30522"/>
    <cellStyle name="Comma 4 2 3 11" xfId="5017"/>
    <cellStyle name="Comma 4 2 3 11 2" xfId="5018"/>
    <cellStyle name="Comma 4 2 3 11 2 2" xfId="30525"/>
    <cellStyle name="Comma 4 2 3 11 3" xfId="30524"/>
    <cellStyle name="Comma 4 2 3 12" xfId="5019"/>
    <cellStyle name="Comma 4 2 3 12 2" xfId="30526"/>
    <cellStyle name="Comma 4 2 3 13" xfId="28932"/>
    <cellStyle name="Comma 4 2 3 14" xfId="30521"/>
    <cellStyle name="Comma 4 2 3 2" xfId="5020"/>
    <cellStyle name="Comma 4 2 3 2 10" xfId="5021"/>
    <cellStyle name="Comma 4 2 3 2 10 2" xfId="30528"/>
    <cellStyle name="Comma 4 2 3 2 11" xfId="28933"/>
    <cellStyle name="Comma 4 2 3 2 12" xfId="30527"/>
    <cellStyle name="Comma 4 2 3 2 2" xfId="5022"/>
    <cellStyle name="Comma 4 2 3 2 2 2" xfId="5023"/>
    <cellStyle name="Comma 4 2 3 2 2 2 2" xfId="5024"/>
    <cellStyle name="Comma 4 2 3 2 2 2 2 2" xfId="5025"/>
    <cellStyle name="Comma 4 2 3 2 2 2 2 2 2" xfId="5026"/>
    <cellStyle name="Comma 4 2 3 2 2 2 2 2 2 2" xfId="5027"/>
    <cellStyle name="Comma 4 2 3 2 2 2 2 2 2 2 2" xfId="30534"/>
    <cellStyle name="Comma 4 2 3 2 2 2 2 2 2 3" xfId="30533"/>
    <cellStyle name="Comma 4 2 3 2 2 2 2 2 3" xfId="5028"/>
    <cellStyle name="Comma 4 2 3 2 2 2 2 2 3 2" xfId="30535"/>
    <cellStyle name="Comma 4 2 3 2 2 2 2 2 4" xfId="30532"/>
    <cellStyle name="Comma 4 2 3 2 2 2 2 3" xfId="5029"/>
    <cellStyle name="Comma 4 2 3 2 2 2 2 3 2" xfId="5030"/>
    <cellStyle name="Comma 4 2 3 2 2 2 2 3 2 2" xfId="30537"/>
    <cellStyle name="Comma 4 2 3 2 2 2 2 3 3" xfId="30536"/>
    <cellStyle name="Comma 4 2 3 2 2 2 2 4" xfId="5031"/>
    <cellStyle name="Comma 4 2 3 2 2 2 2 4 2" xfId="30538"/>
    <cellStyle name="Comma 4 2 3 2 2 2 2 5" xfId="30531"/>
    <cellStyle name="Comma 4 2 3 2 2 2 3" xfId="5032"/>
    <cellStyle name="Comma 4 2 3 2 2 2 3 2" xfId="5033"/>
    <cellStyle name="Comma 4 2 3 2 2 2 3 2 2" xfId="5034"/>
    <cellStyle name="Comma 4 2 3 2 2 2 3 2 2 2" xfId="30541"/>
    <cellStyle name="Comma 4 2 3 2 2 2 3 2 3" xfId="30540"/>
    <cellStyle name="Comma 4 2 3 2 2 2 3 3" xfId="5035"/>
    <cellStyle name="Comma 4 2 3 2 2 2 3 3 2" xfId="30542"/>
    <cellStyle name="Comma 4 2 3 2 2 2 3 4" xfId="30539"/>
    <cellStyle name="Comma 4 2 3 2 2 2 4" xfId="5036"/>
    <cellStyle name="Comma 4 2 3 2 2 2 4 2" xfId="5037"/>
    <cellStyle name="Comma 4 2 3 2 2 2 4 2 2" xfId="30544"/>
    <cellStyle name="Comma 4 2 3 2 2 2 4 3" xfId="30543"/>
    <cellStyle name="Comma 4 2 3 2 2 2 5" xfId="5038"/>
    <cellStyle name="Comma 4 2 3 2 2 2 5 2" xfId="30545"/>
    <cellStyle name="Comma 4 2 3 2 2 2 6" xfId="30530"/>
    <cellStyle name="Comma 4 2 3 2 2 3" xfId="5039"/>
    <cellStyle name="Comma 4 2 3 2 2 3 2" xfId="5040"/>
    <cellStyle name="Comma 4 2 3 2 2 3 2 2" xfId="5041"/>
    <cellStyle name="Comma 4 2 3 2 2 3 2 2 2" xfId="5042"/>
    <cellStyle name="Comma 4 2 3 2 2 3 2 2 2 2" xfId="5043"/>
    <cellStyle name="Comma 4 2 3 2 2 3 2 2 2 2 2" xfId="30550"/>
    <cellStyle name="Comma 4 2 3 2 2 3 2 2 2 3" xfId="30549"/>
    <cellStyle name="Comma 4 2 3 2 2 3 2 2 3" xfId="5044"/>
    <cellStyle name="Comma 4 2 3 2 2 3 2 2 3 2" xfId="30551"/>
    <cellStyle name="Comma 4 2 3 2 2 3 2 2 4" xfId="30548"/>
    <cellStyle name="Comma 4 2 3 2 2 3 2 3" xfId="5045"/>
    <cellStyle name="Comma 4 2 3 2 2 3 2 3 2" xfId="5046"/>
    <cellStyle name="Comma 4 2 3 2 2 3 2 3 2 2" xfId="30553"/>
    <cellStyle name="Comma 4 2 3 2 2 3 2 3 3" xfId="30552"/>
    <cellStyle name="Comma 4 2 3 2 2 3 2 4" xfId="5047"/>
    <cellStyle name="Comma 4 2 3 2 2 3 2 4 2" xfId="30554"/>
    <cellStyle name="Comma 4 2 3 2 2 3 2 5" xfId="30547"/>
    <cellStyle name="Comma 4 2 3 2 2 3 3" xfId="5048"/>
    <cellStyle name="Comma 4 2 3 2 2 3 3 2" xfId="5049"/>
    <cellStyle name="Comma 4 2 3 2 2 3 3 2 2" xfId="5050"/>
    <cellStyle name="Comma 4 2 3 2 2 3 3 2 2 2" xfId="30557"/>
    <cellStyle name="Comma 4 2 3 2 2 3 3 2 3" xfId="30556"/>
    <cellStyle name="Comma 4 2 3 2 2 3 3 3" xfId="5051"/>
    <cellStyle name="Comma 4 2 3 2 2 3 3 3 2" xfId="30558"/>
    <cellStyle name="Comma 4 2 3 2 2 3 3 4" xfId="30555"/>
    <cellStyle name="Comma 4 2 3 2 2 3 4" xfId="5052"/>
    <cellStyle name="Comma 4 2 3 2 2 3 4 2" xfId="5053"/>
    <cellStyle name="Comma 4 2 3 2 2 3 4 2 2" xfId="30560"/>
    <cellStyle name="Comma 4 2 3 2 2 3 4 3" xfId="30559"/>
    <cellStyle name="Comma 4 2 3 2 2 3 5" xfId="5054"/>
    <cellStyle name="Comma 4 2 3 2 2 3 5 2" xfId="30561"/>
    <cellStyle name="Comma 4 2 3 2 2 3 6" xfId="30546"/>
    <cellStyle name="Comma 4 2 3 2 2 4" xfId="5055"/>
    <cellStyle name="Comma 4 2 3 2 2 4 2" xfId="5056"/>
    <cellStyle name="Comma 4 2 3 2 2 4 2 2" xfId="5057"/>
    <cellStyle name="Comma 4 2 3 2 2 4 2 2 2" xfId="5058"/>
    <cellStyle name="Comma 4 2 3 2 2 4 2 2 2 2" xfId="30565"/>
    <cellStyle name="Comma 4 2 3 2 2 4 2 2 3" xfId="30564"/>
    <cellStyle name="Comma 4 2 3 2 2 4 2 3" xfId="5059"/>
    <cellStyle name="Comma 4 2 3 2 2 4 2 3 2" xfId="30566"/>
    <cellStyle name="Comma 4 2 3 2 2 4 2 4" xfId="30563"/>
    <cellStyle name="Comma 4 2 3 2 2 4 3" xfId="5060"/>
    <cellStyle name="Comma 4 2 3 2 2 4 3 2" xfId="5061"/>
    <cellStyle name="Comma 4 2 3 2 2 4 3 2 2" xfId="30568"/>
    <cellStyle name="Comma 4 2 3 2 2 4 3 3" xfId="30567"/>
    <cellStyle name="Comma 4 2 3 2 2 4 4" xfId="5062"/>
    <cellStyle name="Comma 4 2 3 2 2 4 4 2" xfId="30569"/>
    <cellStyle name="Comma 4 2 3 2 2 4 5" xfId="30562"/>
    <cellStyle name="Comma 4 2 3 2 2 5" xfId="5063"/>
    <cellStyle name="Comma 4 2 3 2 2 5 2" xfId="5064"/>
    <cellStyle name="Comma 4 2 3 2 2 5 2 2" xfId="5065"/>
    <cellStyle name="Comma 4 2 3 2 2 5 2 2 2" xfId="30572"/>
    <cellStyle name="Comma 4 2 3 2 2 5 2 3" xfId="30571"/>
    <cellStyle name="Comma 4 2 3 2 2 5 3" xfId="5066"/>
    <cellStyle name="Comma 4 2 3 2 2 5 3 2" xfId="30573"/>
    <cellStyle name="Comma 4 2 3 2 2 5 4" xfId="30570"/>
    <cellStyle name="Comma 4 2 3 2 2 6" xfId="5067"/>
    <cellStyle name="Comma 4 2 3 2 2 6 2" xfId="5068"/>
    <cellStyle name="Comma 4 2 3 2 2 6 2 2" xfId="30575"/>
    <cellStyle name="Comma 4 2 3 2 2 6 3" xfId="30574"/>
    <cellStyle name="Comma 4 2 3 2 2 7" xfId="5069"/>
    <cellStyle name="Comma 4 2 3 2 2 7 2" xfId="30576"/>
    <cellStyle name="Comma 4 2 3 2 2 8" xfId="28934"/>
    <cellStyle name="Comma 4 2 3 2 2 9" xfId="30529"/>
    <cellStyle name="Comma 4 2 3 2 3" xfId="5070"/>
    <cellStyle name="Comma 4 2 3 2 3 2" xfId="5071"/>
    <cellStyle name="Comma 4 2 3 2 3 2 2" xfId="5072"/>
    <cellStyle name="Comma 4 2 3 2 3 2 2 2" xfId="5073"/>
    <cellStyle name="Comma 4 2 3 2 3 2 2 2 2" xfId="5074"/>
    <cellStyle name="Comma 4 2 3 2 3 2 2 2 2 2" xfId="30581"/>
    <cellStyle name="Comma 4 2 3 2 3 2 2 2 3" xfId="30580"/>
    <cellStyle name="Comma 4 2 3 2 3 2 2 3" xfId="5075"/>
    <cellStyle name="Comma 4 2 3 2 3 2 2 3 2" xfId="30582"/>
    <cellStyle name="Comma 4 2 3 2 3 2 2 4" xfId="30579"/>
    <cellStyle name="Comma 4 2 3 2 3 2 3" xfId="5076"/>
    <cellStyle name="Comma 4 2 3 2 3 2 3 2" xfId="5077"/>
    <cellStyle name="Comma 4 2 3 2 3 2 3 2 2" xfId="30584"/>
    <cellStyle name="Comma 4 2 3 2 3 2 3 3" xfId="30583"/>
    <cellStyle name="Comma 4 2 3 2 3 2 4" xfId="5078"/>
    <cellStyle name="Comma 4 2 3 2 3 2 4 2" xfId="30585"/>
    <cellStyle name="Comma 4 2 3 2 3 2 5" xfId="30578"/>
    <cellStyle name="Comma 4 2 3 2 3 3" xfId="5079"/>
    <cellStyle name="Comma 4 2 3 2 3 3 2" xfId="5080"/>
    <cellStyle name="Comma 4 2 3 2 3 3 2 2" xfId="5081"/>
    <cellStyle name="Comma 4 2 3 2 3 3 2 2 2" xfId="30588"/>
    <cellStyle name="Comma 4 2 3 2 3 3 2 3" xfId="30587"/>
    <cellStyle name="Comma 4 2 3 2 3 3 3" xfId="5082"/>
    <cellStyle name="Comma 4 2 3 2 3 3 3 2" xfId="30589"/>
    <cellStyle name="Comma 4 2 3 2 3 3 4" xfId="30586"/>
    <cellStyle name="Comma 4 2 3 2 3 4" xfId="5083"/>
    <cellStyle name="Comma 4 2 3 2 3 4 2" xfId="5084"/>
    <cellStyle name="Comma 4 2 3 2 3 4 2 2" xfId="30591"/>
    <cellStyle name="Comma 4 2 3 2 3 4 3" xfId="30590"/>
    <cellStyle name="Comma 4 2 3 2 3 5" xfId="5085"/>
    <cellStyle name="Comma 4 2 3 2 3 5 2" xfId="30592"/>
    <cellStyle name="Comma 4 2 3 2 3 6" xfId="30577"/>
    <cellStyle name="Comma 4 2 3 2 4" xfId="5086"/>
    <cellStyle name="Comma 4 2 3 2 4 2" xfId="5087"/>
    <cellStyle name="Comma 4 2 3 2 4 2 2" xfId="5088"/>
    <cellStyle name="Comma 4 2 3 2 4 2 2 2" xfId="5089"/>
    <cellStyle name="Comma 4 2 3 2 4 2 2 2 2" xfId="5090"/>
    <cellStyle name="Comma 4 2 3 2 4 2 2 2 2 2" xfId="30597"/>
    <cellStyle name="Comma 4 2 3 2 4 2 2 2 3" xfId="30596"/>
    <cellStyle name="Comma 4 2 3 2 4 2 2 3" xfId="5091"/>
    <cellStyle name="Comma 4 2 3 2 4 2 2 3 2" xfId="30598"/>
    <cellStyle name="Comma 4 2 3 2 4 2 2 4" xfId="30595"/>
    <cellStyle name="Comma 4 2 3 2 4 2 3" xfId="5092"/>
    <cellStyle name="Comma 4 2 3 2 4 2 3 2" xfId="5093"/>
    <cellStyle name="Comma 4 2 3 2 4 2 3 2 2" xfId="30600"/>
    <cellStyle name="Comma 4 2 3 2 4 2 3 3" xfId="30599"/>
    <cellStyle name="Comma 4 2 3 2 4 2 4" xfId="5094"/>
    <cellStyle name="Comma 4 2 3 2 4 2 4 2" xfId="30601"/>
    <cellStyle name="Comma 4 2 3 2 4 2 5" xfId="30594"/>
    <cellStyle name="Comma 4 2 3 2 4 3" xfId="5095"/>
    <cellStyle name="Comma 4 2 3 2 4 3 2" xfId="5096"/>
    <cellStyle name="Comma 4 2 3 2 4 3 2 2" xfId="5097"/>
    <cellStyle name="Comma 4 2 3 2 4 3 2 2 2" xfId="30604"/>
    <cellStyle name="Comma 4 2 3 2 4 3 2 3" xfId="30603"/>
    <cellStyle name="Comma 4 2 3 2 4 3 3" xfId="5098"/>
    <cellStyle name="Comma 4 2 3 2 4 3 3 2" xfId="30605"/>
    <cellStyle name="Comma 4 2 3 2 4 3 4" xfId="30602"/>
    <cellStyle name="Comma 4 2 3 2 4 4" xfId="5099"/>
    <cellStyle name="Comma 4 2 3 2 4 4 2" xfId="5100"/>
    <cellStyle name="Comma 4 2 3 2 4 4 2 2" xfId="30607"/>
    <cellStyle name="Comma 4 2 3 2 4 4 3" xfId="30606"/>
    <cellStyle name="Comma 4 2 3 2 4 5" xfId="5101"/>
    <cellStyle name="Comma 4 2 3 2 4 5 2" xfId="30608"/>
    <cellStyle name="Comma 4 2 3 2 4 6" xfId="30593"/>
    <cellStyle name="Comma 4 2 3 2 5" xfId="5102"/>
    <cellStyle name="Comma 4 2 3 2 5 2" xfId="5103"/>
    <cellStyle name="Comma 4 2 3 2 5 2 2" xfId="5104"/>
    <cellStyle name="Comma 4 2 3 2 5 2 2 2" xfId="5105"/>
    <cellStyle name="Comma 4 2 3 2 5 2 2 2 2" xfId="5106"/>
    <cellStyle name="Comma 4 2 3 2 5 2 2 2 2 2" xfId="30613"/>
    <cellStyle name="Comma 4 2 3 2 5 2 2 2 3" xfId="30612"/>
    <cellStyle name="Comma 4 2 3 2 5 2 2 3" xfId="5107"/>
    <cellStyle name="Comma 4 2 3 2 5 2 2 3 2" xfId="30614"/>
    <cellStyle name="Comma 4 2 3 2 5 2 2 4" xfId="30611"/>
    <cellStyle name="Comma 4 2 3 2 5 2 3" xfId="5108"/>
    <cellStyle name="Comma 4 2 3 2 5 2 3 2" xfId="5109"/>
    <cellStyle name="Comma 4 2 3 2 5 2 3 2 2" xfId="30616"/>
    <cellStyle name="Comma 4 2 3 2 5 2 3 3" xfId="30615"/>
    <cellStyle name="Comma 4 2 3 2 5 2 4" xfId="5110"/>
    <cellStyle name="Comma 4 2 3 2 5 2 4 2" xfId="30617"/>
    <cellStyle name="Comma 4 2 3 2 5 2 5" xfId="30610"/>
    <cellStyle name="Comma 4 2 3 2 5 3" xfId="5111"/>
    <cellStyle name="Comma 4 2 3 2 5 3 2" xfId="5112"/>
    <cellStyle name="Comma 4 2 3 2 5 3 2 2" xfId="5113"/>
    <cellStyle name="Comma 4 2 3 2 5 3 2 2 2" xfId="30620"/>
    <cellStyle name="Comma 4 2 3 2 5 3 2 3" xfId="30619"/>
    <cellStyle name="Comma 4 2 3 2 5 3 3" xfId="5114"/>
    <cellStyle name="Comma 4 2 3 2 5 3 3 2" xfId="30621"/>
    <cellStyle name="Comma 4 2 3 2 5 3 4" xfId="30618"/>
    <cellStyle name="Comma 4 2 3 2 5 4" xfId="5115"/>
    <cellStyle name="Comma 4 2 3 2 5 4 2" xfId="5116"/>
    <cellStyle name="Comma 4 2 3 2 5 4 2 2" xfId="30623"/>
    <cellStyle name="Comma 4 2 3 2 5 4 3" xfId="30622"/>
    <cellStyle name="Comma 4 2 3 2 5 5" xfId="5117"/>
    <cellStyle name="Comma 4 2 3 2 5 5 2" xfId="30624"/>
    <cellStyle name="Comma 4 2 3 2 5 6" xfId="30609"/>
    <cellStyle name="Comma 4 2 3 2 6" xfId="5118"/>
    <cellStyle name="Comma 4 2 3 2 6 2" xfId="5119"/>
    <cellStyle name="Comma 4 2 3 2 6 2 2" xfId="5120"/>
    <cellStyle name="Comma 4 2 3 2 6 2 2 2" xfId="5121"/>
    <cellStyle name="Comma 4 2 3 2 6 2 2 2 2" xfId="30628"/>
    <cellStyle name="Comma 4 2 3 2 6 2 2 3" xfId="30627"/>
    <cellStyle name="Comma 4 2 3 2 6 2 3" xfId="5122"/>
    <cellStyle name="Comma 4 2 3 2 6 2 3 2" xfId="30629"/>
    <cellStyle name="Comma 4 2 3 2 6 2 4" xfId="30626"/>
    <cellStyle name="Comma 4 2 3 2 6 3" xfId="5123"/>
    <cellStyle name="Comma 4 2 3 2 6 3 2" xfId="5124"/>
    <cellStyle name="Comma 4 2 3 2 6 3 2 2" xfId="30631"/>
    <cellStyle name="Comma 4 2 3 2 6 3 3" xfId="30630"/>
    <cellStyle name="Comma 4 2 3 2 6 4" xfId="5125"/>
    <cellStyle name="Comma 4 2 3 2 6 4 2" xfId="30632"/>
    <cellStyle name="Comma 4 2 3 2 6 5" xfId="30625"/>
    <cellStyle name="Comma 4 2 3 2 7" xfId="5126"/>
    <cellStyle name="Comma 4 2 3 2 7 2" xfId="5127"/>
    <cellStyle name="Comma 4 2 3 2 7 2 2" xfId="5128"/>
    <cellStyle name="Comma 4 2 3 2 7 2 2 2" xfId="30635"/>
    <cellStyle name="Comma 4 2 3 2 7 2 3" xfId="30634"/>
    <cellStyle name="Comma 4 2 3 2 7 3" xfId="5129"/>
    <cellStyle name="Comma 4 2 3 2 7 3 2" xfId="30636"/>
    <cellStyle name="Comma 4 2 3 2 7 4" xfId="30633"/>
    <cellStyle name="Comma 4 2 3 2 8" xfId="5130"/>
    <cellStyle name="Comma 4 2 3 2 8 2" xfId="5131"/>
    <cellStyle name="Comma 4 2 3 2 8 2 2" xfId="30638"/>
    <cellStyle name="Comma 4 2 3 2 8 3" xfId="30637"/>
    <cellStyle name="Comma 4 2 3 2 9" xfId="5132"/>
    <cellStyle name="Comma 4 2 3 2 9 2" xfId="5133"/>
    <cellStyle name="Comma 4 2 3 2 9 2 2" xfId="30640"/>
    <cellStyle name="Comma 4 2 3 2 9 3" xfId="30639"/>
    <cellStyle name="Comma 4 2 3 3" xfId="5134"/>
    <cellStyle name="Comma 4 2 3 3 10" xfId="5135"/>
    <cellStyle name="Comma 4 2 3 3 10 2" xfId="30642"/>
    <cellStyle name="Comma 4 2 3 3 11" xfId="28935"/>
    <cellStyle name="Comma 4 2 3 3 12" xfId="30641"/>
    <cellStyle name="Comma 4 2 3 3 2" xfId="5136"/>
    <cellStyle name="Comma 4 2 3 3 2 2" xfId="5137"/>
    <cellStyle name="Comma 4 2 3 3 2 2 2" xfId="5138"/>
    <cellStyle name="Comma 4 2 3 3 2 2 2 2" xfId="5139"/>
    <cellStyle name="Comma 4 2 3 3 2 2 2 2 2" xfId="5140"/>
    <cellStyle name="Comma 4 2 3 3 2 2 2 2 2 2" xfId="5141"/>
    <cellStyle name="Comma 4 2 3 3 2 2 2 2 2 2 2" xfId="30648"/>
    <cellStyle name="Comma 4 2 3 3 2 2 2 2 2 3" xfId="30647"/>
    <cellStyle name="Comma 4 2 3 3 2 2 2 2 3" xfId="5142"/>
    <cellStyle name="Comma 4 2 3 3 2 2 2 2 3 2" xfId="30649"/>
    <cellStyle name="Comma 4 2 3 3 2 2 2 2 4" xfId="30646"/>
    <cellStyle name="Comma 4 2 3 3 2 2 2 3" xfId="5143"/>
    <cellStyle name="Comma 4 2 3 3 2 2 2 3 2" xfId="5144"/>
    <cellStyle name="Comma 4 2 3 3 2 2 2 3 2 2" xfId="30651"/>
    <cellStyle name="Comma 4 2 3 3 2 2 2 3 3" xfId="30650"/>
    <cellStyle name="Comma 4 2 3 3 2 2 2 4" xfId="5145"/>
    <cellStyle name="Comma 4 2 3 3 2 2 2 4 2" xfId="30652"/>
    <cellStyle name="Comma 4 2 3 3 2 2 2 5" xfId="30645"/>
    <cellStyle name="Comma 4 2 3 3 2 2 3" xfId="5146"/>
    <cellStyle name="Comma 4 2 3 3 2 2 3 2" xfId="5147"/>
    <cellStyle name="Comma 4 2 3 3 2 2 3 2 2" xfId="5148"/>
    <cellStyle name="Comma 4 2 3 3 2 2 3 2 2 2" xfId="30655"/>
    <cellStyle name="Comma 4 2 3 3 2 2 3 2 3" xfId="30654"/>
    <cellStyle name="Comma 4 2 3 3 2 2 3 3" xfId="5149"/>
    <cellStyle name="Comma 4 2 3 3 2 2 3 3 2" xfId="30656"/>
    <cellStyle name="Comma 4 2 3 3 2 2 3 4" xfId="30653"/>
    <cellStyle name="Comma 4 2 3 3 2 2 4" xfId="5150"/>
    <cellStyle name="Comma 4 2 3 3 2 2 4 2" xfId="5151"/>
    <cellStyle name="Comma 4 2 3 3 2 2 4 2 2" xfId="30658"/>
    <cellStyle name="Comma 4 2 3 3 2 2 4 3" xfId="30657"/>
    <cellStyle name="Comma 4 2 3 3 2 2 5" xfId="5152"/>
    <cellStyle name="Comma 4 2 3 3 2 2 5 2" xfId="30659"/>
    <cellStyle name="Comma 4 2 3 3 2 2 6" xfId="30644"/>
    <cellStyle name="Comma 4 2 3 3 2 3" xfId="5153"/>
    <cellStyle name="Comma 4 2 3 3 2 3 2" xfId="5154"/>
    <cellStyle name="Comma 4 2 3 3 2 3 2 2" xfId="5155"/>
    <cellStyle name="Comma 4 2 3 3 2 3 2 2 2" xfId="5156"/>
    <cellStyle name="Comma 4 2 3 3 2 3 2 2 2 2" xfId="5157"/>
    <cellStyle name="Comma 4 2 3 3 2 3 2 2 2 2 2" xfId="30664"/>
    <cellStyle name="Comma 4 2 3 3 2 3 2 2 2 3" xfId="30663"/>
    <cellStyle name="Comma 4 2 3 3 2 3 2 2 3" xfId="5158"/>
    <cellStyle name="Comma 4 2 3 3 2 3 2 2 3 2" xfId="30665"/>
    <cellStyle name="Comma 4 2 3 3 2 3 2 2 4" xfId="30662"/>
    <cellStyle name="Comma 4 2 3 3 2 3 2 3" xfId="5159"/>
    <cellStyle name="Comma 4 2 3 3 2 3 2 3 2" xfId="5160"/>
    <cellStyle name="Comma 4 2 3 3 2 3 2 3 2 2" xfId="30667"/>
    <cellStyle name="Comma 4 2 3 3 2 3 2 3 3" xfId="30666"/>
    <cellStyle name="Comma 4 2 3 3 2 3 2 4" xfId="5161"/>
    <cellStyle name="Comma 4 2 3 3 2 3 2 4 2" xfId="30668"/>
    <cellStyle name="Comma 4 2 3 3 2 3 2 5" xfId="30661"/>
    <cellStyle name="Comma 4 2 3 3 2 3 3" xfId="5162"/>
    <cellStyle name="Comma 4 2 3 3 2 3 3 2" xfId="5163"/>
    <cellStyle name="Comma 4 2 3 3 2 3 3 2 2" xfId="5164"/>
    <cellStyle name="Comma 4 2 3 3 2 3 3 2 2 2" xfId="30671"/>
    <cellStyle name="Comma 4 2 3 3 2 3 3 2 3" xfId="30670"/>
    <cellStyle name="Comma 4 2 3 3 2 3 3 3" xfId="5165"/>
    <cellStyle name="Comma 4 2 3 3 2 3 3 3 2" xfId="30672"/>
    <cellStyle name="Comma 4 2 3 3 2 3 3 4" xfId="30669"/>
    <cellStyle name="Comma 4 2 3 3 2 3 4" xfId="5166"/>
    <cellStyle name="Comma 4 2 3 3 2 3 4 2" xfId="5167"/>
    <cellStyle name="Comma 4 2 3 3 2 3 4 2 2" xfId="30674"/>
    <cellStyle name="Comma 4 2 3 3 2 3 4 3" xfId="30673"/>
    <cellStyle name="Comma 4 2 3 3 2 3 5" xfId="5168"/>
    <cellStyle name="Comma 4 2 3 3 2 3 5 2" xfId="30675"/>
    <cellStyle name="Comma 4 2 3 3 2 3 6" xfId="30660"/>
    <cellStyle name="Comma 4 2 3 3 2 4" xfId="5169"/>
    <cellStyle name="Comma 4 2 3 3 2 4 2" xfId="5170"/>
    <cellStyle name="Comma 4 2 3 3 2 4 2 2" xfId="5171"/>
    <cellStyle name="Comma 4 2 3 3 2 4 2 2 2" xfId="5172"/>
    <cellStyle name="Comma 4 2 3 3 2 4 2 2 2 2" xfId="30679"/>
    <cellStyle name="Comma 4 2 3 3 2 4 2 2 3" xfId="30678"/>
    <cellStyle name="Comma 4 2 3 3 2 4 2 3" xfId="5173"/>
    <cellStyle name="Comma 4 2 3 3 2 4 2 3 2" xfId="30680"/>
    <cellStyle name="Comma 4 2 3 3 2 4 2 4" xfId="30677"/>
    <cellStyle name="Comma 4 2 3 3 2 4 3" xfId="5174"/>
    <cellStyle name="Comma 4 2 3 3 2 4 3 2" xfId="5175"/>
    <cellStyle name="Comma 4 2 3 3 2 4 3 2 2" xfId="30682"/>
    <cellStyle name="Comma 4 2 3 3 2 4 3 3" xfId="30681"/>
    <cellStyle name="Comma 4 2 3 3 2 4 4" xfId="5176"/>
    <cellStyle name="Comma 4 2 3 3 2 4 4 2" xfId="30683"/>
    <cellStyle name="Comma 4 2 3 3 2 4 5" xfId="30676"/>
    <cellStyle name="Comma 4 2 3 3 2 5" xfId="5177"/>
    <cellStyle name="Comma 4 2 3 3 2 5 2" xfId="5178"/>
    <cellStyle name="Comma 4 2 3 3 2 5 2 2" xfId="5179"/>
    <cellStyle name="Comma 4 2 3 3 2 5 2 2 2" xfId="30686"/>
    <cellStyle name="Comma 4 2 3 3 2 5 2 3" xfId="30685"/>
    <cellStyle name="Comma 4 2 3 3 2 5 3" xfId="5180"/>
    <cellStyle name="Comma 4 2 3 3 2 5 3 2" xfId="30687"/>
    <cellStyle name="Comma 4 2 3 3 2 5 4" xfId="30684"/>
    <cellStyle name="Comma 4 2 3 3 2 6" xfId="5181"/>
    <cellStyle name="Comma 4 2 3 3 2 6 2" xfId="5182"/>
    <cellStyle name="Comma 4 2 3 3 2 6 2 2" xfId="30689"/>
    <cellStyle name="Comma 4 2 3 3 2 6 3" xfId="30688"/>
    <cellStyle name="Comma 4 2 3 3 2 7" xfId="5183"/>
    <cellStyle name="Comma 4 2 3 3 2 7 2" xfId="30690"/>
    <cellStyle name="Comma 4 2 3 3 2 8" xfId="28936"/>
    <cellStyle name="Comma 4 2 3 3 2 9" xfId="30643"/>
    <cellStyle name="Comma 4 2 3 3 3" xfId="5184"/>
    <cellStyle name="Comma 4 2 3 3 3 2" xfId="5185"/>
    <cellStyle name="Comma 4 2 3 3 3 2 2" xfId="5186"/>
    <cellStyle name="Comma 4 2 3 3 3 2 2 2" xfId="5187"/>
    <cellStyle name="Comma 4 2 3 3 3 2 2 2 2" xfId="5188"/>
    <cellStyle name="Comma 4 2 3 3 3 2 2 2 2 2" xfId="30695"/>
    <cellStyle name="Comma 4 2 3 3 3 2 2 2 3" xfId="30694"/>
    <cellStyle name="Comma 4 2 3 3 3 2 2 3" xfId="5189"/>
    <cellStyle name="Comma 4 2 3 3 3 2 2 3 2" xfId="30696"/>
    <cellStyle name="Comma 4 2 3 3 3 2 2 4" xfId="30693"/>
    <cellStyle name="Comma 4 2 3 3 3 2 3" xfId="5190"/>
    <cellStyle name="Comma 4 2 3 3 3 2 3 2" xfId="5191"/>
    <cellStyle name="Comma 4 2 3 3 3 2 3 2 2" xfId="30698"/>
    <cellStyle name="Comma 4 2 3 3 3 2 3 3" xfId="30697"/>
    <cellStyle name="Comma 4 2 3 3 3 2 4" xfId="5192"/>
    <cellStyle name="Comma 4 2 3 3 3 2 4 2" xfId="30699"/>
    <cellStyle name="Comma 4 2 3 3 3 2 5" xfId="30692"/>
    <cellStyle name="Comma 4 2 3 3 3 3" xfId="5193"/>
    <cellStyle name="Comma 4 2 3 3 3 3 2" xfId="5194"/>
    <cellStyle name="Comma 4 2 3 3 3 3 2 2" xfId="5195"/>
    <cellStyle name="Comma 4 2 3 3 3 3 2 2 2" xfId="30702"/>
    <cellStyle name="Comma 4 2 3 3 3 3 2 3" xfId="30701"/>
    <cellStyle name="Comma 4 2 3 3 3 3 3" xfId="5196"/>
    <cellStyle name="Comma 4 2 3 3 3 3 3 2" xfId="30703"/>
    <cellStyle name="Comma 4 2 3 3 3 3 4" xfId="30700"/>
    <cellStyle name="Comma 4 2 3 3 3 4" xfId="5197"/>
    <cellStyle name="Comma 4 2 3 3 3 4 2" xfId="5198"/>
    <cellStyle name="Comma 4 2 3 3 3 4 2 2" xfId="30705"/>
    <cellStyle name="Comma 4 2 3 3 3 4 3" xfId="30704"/>
    <cellStyle name="Comma 4 2 3 3 3 5" xfId="5199"/>
    <cellStyle name="Comma 4 2 3 3 3 5 2" xfId="30706"/>
    <cellStyle name="Comma 4 2 3 3 3 6" xfId="30691"/>
    <cellStyle name="Comma 4 2 3 3 4" xfId="5200"/>
    <cellStyle name="Comma 4 2 3 3 4 2" xfId="5201"/>
    <cellStyle name="Comma 4 2 3 3 4 2 2" xfId="5202"/>
    <cellStyle name="Comma 4 2 3 3 4 2 2 2" xfId="5203"/>
    <cellStyle name="Comma 4 2 3 3 4 2 2 2 2" xfId="5204"/>
    <cellStyle name="Comma 4 2 3 3 4 2 2 2 2 2" xfId="30711"/>
    <cellStyle name="Comma 4 2 3 3 4 2 2 2 3" xfId="30710"/>
    <cellStyle name="Comma 4 2 3 3 4 2 2 3" xfId="5205"/>
    <cellStyle name="Comma 4 2 3 3 4 2 2 3 2" xfId="30712"/>
    <cellStyle name="Comma 4 2 3 3 4 2 2 4" xfId="30709"/>
    <cellStyle name="Comma 4 2 3 3 4 2 3" xfId="5206"/>
    <cellStyle name="Comma 4 2 3 3 4 2 3 2" xfId="5207"/>
    <cellStyle name="Comma 4 2 3 3 4 2 3 2 2" xfId="30714"/>
    <cellStyle name="Comma 4 2 3 3 4 2 3 3" xfId="30713"/>
    <cellStyle name="Comma 4 2 3 3 4 2 4" xfId="5208"/>
    <cellStyle name="Comma 4 2 3 3 4 2 4 2" xfId="30715"/>
    <cellStyle name="Comma 4 2 3 3 4 2 5" xfId="30708"/>
    <cellStyle name="Comma 4 2 3 3 4 3" xfId="5209"/>
    <cellStyle name="Comma 4 2 3 3 4 3 2" xfId="5210"/>
    <cellStyle name="Comma 4 2 3 3 4 3 2 2" xfId="5211"/>
    <cellStyle name="Comma 4 2 3 3 4 3 2 2 2" xfId="30718"/>
    <cellStyle name="Comma 4 2 3 3 4 3 2 3" xfId="30717"/>
    <cellStyle name="Comma 4 2 3 3 4 3 3" xfId="5212"/>
    <cellStyle name="Comma 4 2 3 3 4 3 3 2" xfId="30719"/>
    <cellStyle name="Comma 4 2 3 3 4 3 4" xfId="30716"/>
    <cellStyle name="Comma 4 2 3 3 4 4" xfId="5213"/>
    <cellStyle name="Comma 4 2 3 3 4 4 2" xfId="5214"/>
    <cellStyle name="Comma 4 2 3 3 4 4 2 2" xfId="30721"/>
    <cellStyle name="Comma 4 2 3 3 4 4 3" xfId="30720"/>
    <cellStyle name="Comma 4 2 3 3 4 5" xfId="5215"/>
    <cellStyle name="Comma 4 2 3 3 4 5 2" xfId="30722"/>
    <cellStyle name="Comma 4 2 3 3 4 6" xfId="30707"/>
    <cellStyle name="Comma 4 2 3 3 5" xfId="5216"/>
    <cellStyle name="Comma 4 2 3 3 5 2" xfId="5217"/>
    <cellStyle name="Comma 4 2 3 3 5 2 2" xfId="5218"/>
    <cellStyle name="Comma 4 2 3 3 5 2 2 2" xfId="5219"/>
    <cellStyle name="Comma 4 2 3 3 5 2 2 2 2" xfId="5220"/>
    <cellStyle name="Comma 4 2 3 3 5 2 2 2 2 2" xfId="30727"/>
    <cellStyle name="Comma 4 2 3 3 5 2 2 2 3" xfId="30726"/>
    <cellStyle name="Comma 4 2 3 3 5 2 2 3" xfId="5221"/>
    <cellStyle name="Comma 4 2 3 3 5 2 2 3 2" xfId="30728"/>
    <cellStyle name="Comma 4 2 3 3 5 2 2 4" xfId="30725"/>
    <cellStyle name="Comma 4 2 3 3 5 2 3" xfId="5222"/>
    <cellStyle name="Comma 4 2 3 3 5 2 3 2" xfId="5223"/>
    <cellStyle name="Comma 4 2 3 3 5 2 3 2 2" xfId="30730"/>
    <cellStyle name="Comma 4 2 3 3 5 2 3 3" xfId="30729"/>
    <cellStyle name="Comma 4 2 3 3 5 2 4" xfId="5224"/>
    <cellStyle name="Comma 4 2 3 3 5 2 4 2" xfId="30731"/>
    <cellStyle name="Comma 4 2 3 3 5 2 5" xfId="30724"/>
    <cellStyle name="Comma 4 2 3 3 5 3" xfId="5225"/>
    <cellStyle name="Comma 4 2 3 3 5 3 2" xfId="5226"/>
    <cellStyle name="Comma 4 2 3 3 5 3 2 2" xfId="5227"/>
    <cellStyle name="Comma 4 2 3 3 5 3 2 2 2" xfId="30734"/>
    <cellStyle name="Comma 4 2 3 3 5 3 2 3" xfId="30733"/>
    <cellStyle name="Comma 4 2 3 3 5 3 3" xfId="5228"/>
    <cellStyle name="Comma 4 2 3 3 5 3 3 2" xfId="30735"/>
    <cellStyle name="Comma 4 2 3 3 5 3 4" xfId="30732"/>
    <cellStyle name="Comma 4 2 3 3 5 4" xfId="5229"/>
    <cellStyle name="Comma 4 2 3 3 5 4 2" xfId="5230"/>
    <cellStyle name="Comma 4 2 3 3 5 4 2 2" xfId="30737"/>
    <cellStyle name="Comma 4 2 3 3 5 4 3" xfId="30736"/>
    <cellStyle name="Comma 4 2 3 3 5 5" xfId="5231"/>
    <cellStyle name="Comma 4 2 3 3 5 5 2" xfId="30738"/>
    <cellStyle name="Comma 4 2 3 3 5 6" xfId="30723"/>
    <cellStyle name="Comma 4 2 3 3 6" xfId="5232"/>
    <cellStyle name="Comma 4 2 3 3 6 2" xfId="5233"/>
    <cellStyle name="Comma 4 2 3 3 6 2 2" xfId="5234"/>
    <cellStyle name="Comma 4 2 3 3 6 2 2 2" xfId="5235"/>
    <cellStyle name="Comma 4 2 3 3 6 2 2 2 2" xfId="30742"/>
    <cellStyle name="Comma 4 2 3 3 6 2 2 3" xfId="30741"/>
    <cellStyle name="Comma 4 2 3 3 6 2 3" xfId="5236"/>
    <cellStyle name="Comma 4 2 3 3 6 2 3 2" xfId="30743"/>
    <cellStyle name="Comma 4 2 3 3 6 2 4" xfId="30740"/>
    <cellStyle name="Comma 4 2 3 3 6 3" xfId="5237"/>
    <cellStyle name="Comma 4 2 3 3 6 3 2" xfId="5238"/>
    <cellStyle name="Comma 4 2 3 3 6 3 2 2" xfId="30745"/>
    <cellStyle name="Comma 4 2 3 3 6 3 3" xfId="30744"/>
    <cellStyle name="Comma 4 2 3 3 6 4" xfId="5239"/>
    <cellStyle name="Comma 4 2 3 3 6 4 2" xfId="30746"/>
    <cellStyle name="Comma 4 2 3 3 6 5" xfId="30739"/>
    <cellStyle name="Comma 4 2 3 3 7" xfId="5240"/>
    <cellStyle name="Comma 4 2 3 3 7 2" xfId="5241"/>
    <cellStyle name="Comma 4 2 3 3 7 2 2" xfId="5242"/>
    <cellStyle name="Comma 4 2 3 3 7 2 2 2" xfId="30749"/>
    <cellStyle name="Comma 4 2 3 3 7 2 3" xfId="30748"/>
    <cellStyle name="Comma 4 2 3 3 7 3" xfId="5243"/>
    <cellStyle name="Comma 4 2 3 3 7 3 2" xfId="30750"/>
    <cellStyle name="Comma 4 2 3 3 7 4" xfId="30747"/>
    <cellStyle name="Comma 4 2 3 3 8" xfId="5244"/>
    <cellStyle name="Comma 4 2 3 3 8 2" xfId="5245"/>
    <cellStyle name="Comma 4 2 3 3 8 2 2" xfId="30752"/>
    <cellStyle name="Comma 4 2 3 3 8 3" xfId="30751"/>
    <cellStyle name="Comma 4 2 3 3 9" xfId="5246"/>
    <cellStyle name="Comma 4 2 3 3 9 2" xfId="5247"/>
    <cellStyle name="Comma 4 2 3 3 9 2 2" xfId="30754"/>
    <cellStyle name="Comma 4 2 3 3 9 3" xfId="30753"/>
    <cellStyle name="Comma 4 2 3 4" xfId="5248"/>
    <cellStyle name="Comma 4 2 3 4 2" xfId="5249"/>
    <cellStyle name="Comma 4 2 3 4 2 2" xfId="5250"/>
    <cellStyle name="Comma 4 2 3 4 2 2 2" xfId="5251"/>
    <cellStyle name="Comma 4 2 3 4 2 2 2 2" xfId="5252"/>
    <cellStyle name="Comma 4 2 3 4 2 2 2 2 2" xfId="5253"/>
    <cellStyle name="Comma 4 2 3 4 2 2 2 2 2 2" xfId="30760"/>
    <cellStyle name="Comma 4 2 3 4 2 2 2 2 3" xfId="30759"/>
    <cellStyle name="Comma 4 2 3 4 2 2 2 3" xfId="5254"/>
    <cellStyle name="Comma 4 2 3 4 2 2 2 3 2" xfId="30761"/>
    <cellStyle name="Comma 4 2 3 4 2 2 2 4" xfId="30758"/>
    <cellStyle name="Comma 4 2 3 4 2 2 3" xfId="5255"/>
    <cellStyle name="Comma 4 2 3 4 2 2 3 2" xfId="5256"/>
    <cellStyle name="Comma 4 2 3 4 2 2 3 2 2" xfId="30763"/>
    <cellStyle name="Comma 4 2 3 4 2 2 3 3" xfId="30762"/>
    <cellStyle name="Comma 4 2 3 4 2 2 4" xfId="5257"/>
    <cellStyle name="Comma 4 2 3 4 2 2 4 2" xfId="30764"/>
    <cellStyle name="Comma 4 2 3 4 2 2 5" xfId="30757"/>
    <cellStyle name="Comma 4 2 3 4 2 3" xfId="5258"/>
    <cellStyle name="Comma 4 2 3 4 2 3 2" xfId="5259"/>
    <cellStyle name="Comma 4 2 3 4 2 3 2 2" xfId="5260"/>
    <cellStyle name="Comma 4 2 3 4 2 3 2 2 2" xfId="30767"/>
    <cellStyle name="Comma 4 2 3 4 2 3 2 3" xfId="30766"/>
    <cellStyle name="Comma 4 2 3 4 2 3 3" xfId="5261"/>
    <cellStyle name="Comma 4 2 3 4 2 3 3 2" xfId="30768"/>
    <cellStyle name="Comma 4 2 3 4 2 3 4" xfId="30765"/>
    <cellStyle name="Comma 4 2 3 4 2 4" xfId="5262"/>
    <cellStyle name="Comma 4 2 3 4 2 4 2" xfId="5263"/>
    <cellStyle name="Comma 4 2 3 4 2 4 2 2" xfId="30770"/>
    <cellStyle name="Comma 4 2 3 4 2 4 3" xfId="30769"/>
    <cellStyle name="Comma 4 2 3 4 2 5" xfId="5264"/>
    <cellStyle name="Comma 4 2 3 4 2 5 2" xfId="30771"/>
    <cellStyle name="Comma 4 2 3 4 2 6" xfId="30756"/>
    <cellStyle name="Comma 4 2 3 4 3" xfId="5265"/>
    <cellStyle name="Comma 4 2 3 4 3 2" xfId="5266"/>
    <cellStyle name="Comma 4 2 3 4 3 2 2" xfId="5267"/>
    <cellStyle name="Comma 4 2 3 4 3 2 2 2" xfId="5268"/>
    <cellStyle name="Comma 4 2 3 4 3 2 2 2 2" xfId="5269"/>
    <cellStyle name="Comma 4 2 3 4 3 2 2 2 2 2" xfId="30776"/>
    <cellStyle name="Comma 4 2 3 4 3 2 2 2 3" xfId="30775"/>
    <cellStyle name="Comma 4 2 3 4 3 2 2 3" xfId="5270"/>
    <cellStyle name="Comma 4 2 3 4 3 2 2 3 2" xfId="30777"/>
    <cellStyle name="Comma 4 2 3 4 3 2 2 4" xfId="30774"/>
    <cellStyle name="Comma 4 2 3 4 3 2 3" xfId="5271"/>
    <cellStyle name="Comma 4 2 3 4 3 2 3 2" xfId="5272"/>
    <cellStyle name="Comma 4 2 3 4 3 2 3 2 2" xfId="30779"/>
    <cellStyle name="Comma 4 2 3 4 3 2 3 3" xfId="30778"/>
    <cellStyle name="Comma 4 2 3 4 3 2 4" xfId="5273"/>
    <cellStyle name="Comma 4 2 3 4 3 2 4 2" xfId="30780"/>
    <cellStyle name="Comma 4 2 3 4 3 2 5" xfId="30773"/>
    <cellStyle name="Comma 4 2 3 4 3 3" xfId="5274"/>
    <cellStyle name="Comma 4 2 3 4 3 3 2" xfId="5275"/>
    <cellStyle name="Comma 4 2 3 4 3 3 2 2" xfId="5276"/>
    <cellStyle name="Comma 4 2 3 4 3 3 2 2 2" xfId="30783"/>
    <cellStyle name="Comma 4 2 3 4 3 3 2 3" xfId="30782"/>
    <cellStyle name="Comma 4 2 3 4 3 3 3" xfId="5277"/>
    <cellStyle name="Comma 4 2 3 4 3 3 3 2" xfId="30784"/>
    <cellStyle name="Comma 4 2 3 4 3 3 4" xfId="30781"/>
    <cellStyle name="Comma 4 2 3 4 3 4" xfId="5278"/>
    <cellStyle name="Comma 4 2 3 4 3 4 2" xfId="5279"/>
    <cellStyle name="Comma 4 2 3 4 3 4 2 2" xfId="30786"/>
    <cellStyle name="Comma 4 2 3 4 3 4 3" xfId="30785"/>
    <cellStyle name="Comma 4 2 3 4 3 5" xfId="5280"/>
    <cellStyle name="Comma 4 2 3 4 3 5 2" xfId="30787"/>
    <cellStyle name="Comma 4 2 3 4 3 6" xfId="30772"/>
    <cellStyle name="Comma 4 2 3 4 4" xfId="5281"/>
    <cellStyle name="Comma 4 2 3 4 4 2" xfId="5282"/>
    <cellStyle name="Comma 4 2 3 4 4 2 2" xfId="5283"/>
    <cellStyle name="Comma 4 2 3 4 4 2 2 2" xfId="5284"/>
    <cellStyle name="Comma 4 2 3 4 4 2 2 2 2" xfId="30791"/>
    <cellStyle name="Comma 4 2 3 4 4 2 2 3" xfId="30790"/>
    <cellStyle name="Comma 4 2 3 4 4 2 3" xfId="5285"/>
    <cellStyle name="Comma 4 2 3 4 4 2 3 2" xfId="30792"/>
    <cellStyle name="Comma 4 2 3 4 4 2 4" xfId="30789"/>
    <cellStyle name="Comma 4 2 3 4 4 3" xfId="5286"/>
    <cellStyle name="Comma 4 2 3 4 4 3 2" xfId="5287"/>
    <cellStyle name="Comma 4 2 3 4 4 3 2 2" xfId="30794"/>
    <cellStyle name="Comma 4 2 3 4 4 3 3" xfId="30793"/>
    <cellStyle name="Comma 4 2 3 4 4 4" xfId="5288"/>
    <cellStyle name="Comma 4 2 3 4 4 4 2" xfId="30795"/>
    <cellStyle name="Comma 4 2 3 4 4 5" xfId="30788"/>
    <cellStyle name="Comma 4 2 3 4 5" xfId="5289"/>
    <cellStyle name="Comma 4 2 3 4 5 2" xfId="5290"/>
    <cellStyle name="Comma 4 2 3 4 5 2 2" xfId="5291"/>
    <cellStyle name="Comma 4 2 3 4 5 2 2 2" xfId="30798"/>
    <cellStyle name="Comma 4 2 3 4 5 2 3" xfId="30797"/>
    <cellStyle name="Comma 4 2 3 4 5 3" xfId="5292"/>
    <cellStyle name="Comma 4 2 3 4 5 3 2" xfId="30799"/>
    <cellStyle name="Comma 4 2 3 4 5 4" xfId="30796"/>
    <cellStyle name="Comma 4 2 3 4 6" xfId="5293"/>
    <cellStyle name="Comma 4 2 3 4 6 2" xfId="5294"/>
    <cellStyle name="Comma 4 2 3 4 6 2 2" xfId="30801"/>
    <cellStyle name="Comma 4 2 3 4 6 3" xfId="30800"/>
    <cellStyle name="Comma 4 2 3 4 7" xfId="5295"/>
    <cellStyle name="Comma 4 2 3 4 7 2" xfId="30802"/>
    <cellStyle name="Comma 4 2 3 4 8" xfId="28937"/>
    <cellStyle name="Comma 4 2 3 4 9" xfId="30755"/>
    <cellStyle name="Comma 4 2 3 5" xfId="5296"/>
    <cellStyle name="Comma 4 2 3 5 2" xfId="5297"/>
    <cellStyle name="Comma 4 2 3 5 2 2" xfId="5298"/>
    <cellStyle name="Comma 4 2 3 5 2 2 2" xfId="5299"/>
    <cellStyle name="Comma 4 2 3 5 2 2 2 2" xfId="5300"/>
    <cellStyle name="Comma 4 2 3 5 2 2 2 2 2" xfId="30807"/>
    <cellStyle name="Comma 4 2 3 5 2 2 2 3" xfId="30806"/>
    <cellStyle name="Comma 4 2 3 5 2 2 3" xfId="5301"/>
    <cellStyle name="Comma 4 2 3 5 2 2 3 2" xfId="30808"/>
    <cellStyle name="Comma 4 2 3 5 2 2 4" xfId="30805"/>
    <cellStyle name="Comma 4 2 3 5 2 3" xfId="5302"/>
    <cellStyle name="Comma 4 2 3 5 2 3 2" xfId="5303"/>
    <cellStyle name="Comma 4 2 3 5 2 3 2 2" xfId="30810"/>
    <cellStyle name="Comma 4 2 3 5 2 3 3" xfId="30809"/>
    <cellStyle name="Comma 4 2 3 5 2 4" xfId="5304"/>
    <cellStyle name="Comma 4 2 3 5 2 4 2" xfId="30811"/>
    <cellStyle name="Comma 4 2 3 5 2 5" xfId="30804"/>
    <cellStyle name="Comma 4 2 3 5 3" xfId="5305"/>
    <cellStyle name="Comma 4 2 3 5 3 2" xfId="5306"/>
    <cellStyle name="Comma 4 2 3 5 3 2 2" xfId="5307"/>
    <cellStyle name="Comma 4 2 3 5 3 2 2 2" xfId="30814"/>
    <cellStyle name="Comma 4 2 3 5 3 2 3" xfId="30813"/>
    <cellStyle name="Comma 4 2 3 5 3 3" xfId="5308"/>
    <cellStyle name="Comma 4 2 3 5 3 3 2" xfId="30815"/>
    <cellStyle name="Comma 4 2 3 5 3 4" xfId="30812"/>
    <cellStyle name="Comma 4 2 3 5 4" xfId="5309"/>
    <cellStyle name="Comma 4 2 3 5 4 2" xfId="5310"/>
    <cellStyle name="Comma 4 2 3 5 4 2 2" xfId="30817"/>
    <cellStyle name="Comma 4 2 3 5 4 3" xfId="30816"/>
    <cellStyle name="Comma 4 2 3 5 5" xfId="5311"/>
    <cellStyle name="Comma 4 2 3 5 5 2" xfId="30818"/>
    <cellStyle name="Comma 4 2 3 5 6" xfId="30803"/>
    <cellStyle name="Comma 4 2 3 6" xfId="5312"/>
    <cellStyle name="Comma 4 2 3 6 2" xfId="5313"/>
    <cellStyle name="Comma 4 2 3 6 2 2" xfId="5314"/>
    <cellStyle name="Comma 4 2 3 6 2 2 2" xfId="5315"/>
    <cellStyle name="Comma 4 2 3 6 2 2 2 2" xfId="5316"/>
    <cellStyle name="Comma 4 2 3 6 2 2 2 2 2" xfId="30823"/>
    <cellStyle name="Comma 4 2 3 6 2 2 2 3" xfId="30822"/>
    <cellStyle name="Comma 4 2 3 6 2 2 3" xfId="5317"/>
    <cellStyle name="Comma 4 2 3 6 2 2 3 2" xfId="30824"/>
    <cellStyle name="Comma 4 2 3 6 2 2 4" xfId="30821"/>
    <cellStyle name="Comma 4 2 3 6 2 3" xfId="5318"/>
    <cellStyle name="Comma 4 2 3 6 2 3 2" xfId="5319"/>
    <cellStyle name="Comma 4 2 3 6 2 3 2 2" xfId="30826"/>
    <cellStyle name="Comma 4 2 3 6 2 3 3" xfId="30825"/>
    <cellStyle name="Comma 4 2 3 6 2 4" xfId="5320"/>
    <cellStyle name="Comma 4 2 3 6 2 4 2" xfId="30827"/>
    <cellStyle name="Comma 4 2 3 6 2 5" xfId="30820"/>
    <cellStyle name="Comma 4 2 3 6 3" xfId="5321"/>
    <cellStyle name="Comma 4 2 3 6 3 2" xfId="5322"/>
    <cellStyle name="Comma 4 2 3 6 3 2 2" xfId="5323"/>
    <cellStyle name="Comma 4 2 3 6 3 2 2 2" xfId="30830"/>
    <cellStyle name="Comma 4 2 3 6 3 2 3" xfId="30829"/>
    <cellStyle name="Comma 4 2 3 6 3 3" xfId="5324"/>
    <cellStyle name="Comma 4 2 3 6 3 3 2" xfId="30831"/>
    <cellStyle name="Comma 4 2 3 6 3 4" xfId="30828"/>
    <cellStyle name="Comma 4 2 3 6 4" xfId="5325"/>
    <cellStyle name="Comma 4 2 3 6 4 2" xfId="5326"/>
    <cellStyle name="Comma 4 2 3 6 4 2 2" xfId="30833"/>
    <cellStyle name="Comma 4 2 3 6 4 3" xfId="30832"/>
    <cellStyle name="Comma 4 2 3 6 5" xfId="5327"/>
    <cellStyle name="Comma 4 2 3 6 5 2" xfId="30834"/>
    <cellStyle name="Comma 4 2 3 6 6" xfId="30819"/>
    <cellStyle name="Comma 4 2 3 7" xfId="5328"/>
    <cellStyle name="Comma 4 2 3 7 2" xfId="5329"/>
    <cellStyle name="Comma 4 2 3 7 2 2" xfId="5330"/>
    <cellStyle name="Comma 4 2 3 7 2 2 2" xfId="5331"/>
    <cellStyle name="Comma 4 2 3 7 2 2 2 2" xfId="5332"/>
    <cellStyle name="Comma 4 2 3 7 2 2 2 2 2" xfId="30839"/>
    <cellStyle name="Comma 4 2 3 7 2 2 2 3" xfId="30838"/>
    <cellStyle name="Comma 4 2 3 7 2 2 3" xfId="5333"/>
    <cellStyle name="Comma 4 2 3 7 2 2 3 2" xfId="30840"/>
    <cellStyle name="Comma 4 2 3 7 2 2 4" xfId="30837"/>
    <cellStyle name="Comma 4 2 3 7 2 3" xfId="5334"/>
    <cellStyle name="Comma 4 2 3 7 2 3 2" xfId="5335"/>
    <cellStyle name="Comma 4 2 3 7 2 3 2 2" xfId="30842"/>
    <cellStyle name="Comma 4 2 3 7 2 3 3" xfId="30841"/>
    <cellStyle name="Comma 4 2 3 7 2 4" xfId="5336"/>
    <cellStyle name="Comma 4 2 3 7 2 4 2" xfId="30843"/>
    <cellStyle name="Comma 4 2 3 7 2 5" xfId="30836"/>
    <cellStyle name="Comma 4 2 3 7 3" xfId="5337"/>
    <cellStyle name="Comma 4 2 3 7 3 2" xfId="5338"/>
    <cellStyle name="Comma 4 2 3 7 3 2 2" xfId="5339"/>
    <cellStyle name="Comma 4 2 3 7 3 2 2 2" xfId="30846"/>
    <cellStyle name="Comma 4 2 3 7 3 2 3" xfId="30845"/>
    <cellStyle name="Comma 4 2 3 7 3 3" xfId="5340"/>
    <cellStyle name="Comma 4 2 3 7 3 3 2" xfId="30847"/>
    <cellStyle name="Comma 4 2 3 7 3 4" xfId="30844"/>
    <cellStyle name="Comma 4 2 3 7 4" xfId="5341"/>
    <cellStyle name="Comma 4 2 3 7 4 2" xfId="5342"/>
    <cellStyle name="Comma 4 2 3 7 4 2 2" xfId="30849"/>
    <cellStyle name="Comma 4 2 3 7 4 3" xfId="30848"/>
    <cellStyle name="Comma 4 2 3 7 5" xfId="5343"/>
    <cellStyle name="Comma 4 2 3 7 5 2" xfId="30850"/>
    <cellStyle name="Comma 4 2 3 7 6" xfId="30835"/>
    <cellStyle name="Comma 4 2 3 8" xfId="5344"/>
    <cellStyle name="Comma 4 2 3 8 2" xfId="5345"/>
    <cellStyle name="Comma 4 2 3 8 2 2" xfId="5346"/>
    <cellStyle name="Comma 4 2 3 8 2 2 2" xfId="5347"/>
    <cellStyle name="Comma 4 2 3 8 2 2 2 2" xfId="30854"/>
    <cellStyle name="Comma 4 2 3 8 2 2 3" xfId="30853"/>
    <cellStyle name="Comma 4 2 3 8 2 3" xfId="5348"/>
    <cellStyle name="Comma 4 2 3 8 2 3 2" xfId="30855"/>
    <cellStyle name="Comma 4 2 3 8 2 4" xfId="30852"/>
    <cellStyle name="Comma 4 2 3 8 3" xfId="5349"/>
    <cellStyle name="Comma 4 2 3 8 3 2" xfId="5350"/>
    <cellStyle name="Comma 4 2 3 8 3 2 2" xfId="30857"/>
    <cellStyle name="Comma 4 2 3 8 3 3" xfId="30856"/>
    <cellStyle name="Comma 4 2 3 8 4" xfId="5351"/>
    <cellStyle name="Comma 4 2 3 8 4 2" xfId="30858"/>
    <cellStyle name="Comma 4 2 3 8 5" xfId="30851"/>
    <cellStyle name="Comma 4 2 3 9" xfId="5352"/>
    <cellStyle name="Comma 4 2 3 9 2" xfId="5353"/>
    <cellStyle name="Comma 4 2 3 9 2 2" xfId="5354"/>
    <cellStyle name="Comma 4 2 3 9 2 2 2" xfId="30861"/>
    <cellStyle name="Comma 4 2 3 9 2 3" xfId="30860"/>
    <cellStyle name="Comma 4 2 3 9 3" xfId="5355"/>
    <cellStyle name="Comma 4 2 3 9 3 2" xfId="30862"/>
    <cellStyle name="Comma 4 2 3 9 4" xfId="30859"/>
    <cellStyle name="Comma 4 2 4" xfId="5356"/>
    <cellStyle name="Comma 4 2 4 10" xfId="5357"/>
    <cellStyle name="Comma 4 2 4 10 2" xfId="5358"/>
    <cellStyle name="Comma 4 2 4 10 2 2" xfId="30865"/>
    <cellStyle name="Comma 4 2 4 10 3" xfId="30864"/>
    <cellStyle name="Comma 4 2 4 11" xfId="5359"/>
    <cellStyle name="Comma 4 2 4 11 2" xfId="30866"/>
    <cellStyle name="Comma 4 2 4 12" xfId="28938"/>
    <cellStyle name="Comma 4 2 4 13" xfId="30863"/>
    <cellStyle name="Comma 4 2 4 2" xfId="5360"/>
    <cellStyle name="Comma 4 2 4 2 10" xfId="5361"/>
    <cellStyle name="Comma 4 2 4 2 10 2" xfId="30868"/>
    <cellStyle name="Comma 4 2 4 2 11" xfId="28939"/>
    <cellStyle name="Comma 4 2 4 2 12" xfId="30867"/>
    <cellStyle name="Comma 4 2 4 2 2" xfId="5362"/>
    <cellStyle name="Comma 4 2 4 2 2 2" xfId="5363"/>
    <cellStyle name="Comma 4 2 4 2 2 2 2" xfId="5364"/>
    <cellStyle name="Comma 4 2 4 2 2 2 2 2" xfId="5365"/>
    <cellStyle name="Comma 4 2 4 2 2 2 2 2 2" xfId="5366"/>
    <cellStyle name="Comma 4 2 4 2 2 2 2 2 2 2" xfId="5367"/>
    <cellStyle name="Comma 4 2 4 2 2 2 2 2 2 2 2" xfId="30874"/>
    <cellStyle name="Comma 4 2 4 2 2 2 2 2 2 3" xfId="30873"/>
    <cellStyle name="Comma 4 2 4 2 2 2 2 2 3" xfId="5368"/>
    <cellStyle name="Comma 4 2 4 2 2 2 2 2 3 2" xfId="30875"/>
    <cellStyle name="Comma 4 2 4 2 2 2 2 2 4" xfId="30872"/>
    <cellStyle name="Comma 4 2 4 2 2 2 2 3" xfId="5369"/>
    <cellStyle name="Comma 4 2 4 2 2 2 2 3 2" xfId="5370"/>
    <cellStyle name="Comma 4 2 4 2 2 2 2 3 2 2" xfId="30877"/>
    <cellStyle name="Comma 4 2 4 2 2 2 2 3 3" xfId="30876"/>
    <cellStyle name="Comma 4 2 4 2 2 2 2 4" xfId="5371"/>
    <cellStyle name="Comma 4 2 4 2 2 2 2 4 2" xfId="30878"/>
    <cellStyle name="Comma 4 2 4 2 2 2 2 5" xfId="30871"/>
    <cellStyle name="Comma 4 2 4 2 2 2 3" xfId="5372"/>
    <cellStyle name="Comma 4 2 4 2 2 2 3 2" xfId="5373"/>
    <cellStyle name="Comma 4 2 4 2 2 2 3 2 2" xfId="5374"/>
    <cellStyle name="Comma 4 2 4 2 2 2 3 2 2 2" xfId="30881"/>
    <cellStyle name="Comma 4 2 4 2 2 2 3 2 3" xfId="30880"/>
    <cellStyle name="Comma 4 2 4 2 2 2 3 3" xfId="5375"/>
    <cellStyle name="Comma 4 2 4 2 2 2 3 3 2" xfId="30882"/>
    <cellStyle name="Comma 4 2 4 2 2 2 3 4" xfId="30879"/>
    <cellStyle name="Comma 4 2 4 2 2 2 4" xfId="5376"/>
    <cellStyle name="Comma 4 2 4 2 2 2 4 2" xfId="5377"/>
    <cellStyle name="Comma 4 2 4 2 2 2 4 2 2" xfId="30884"/>
    <cellStyle name="Comma 4 2 4 2 2 2 4 3" xfId="30883"/>
    <cellStyle name="Comma 4 2 4 2 2 2 5" xfId="5378"/>
    <cellStyle name="Comma 4 2 4 2 2 2 5 2" xfId="30885"/>
    <cellStyle name="Comma 4 2 4 2 2 2 6" xfId="30870"/>
    <cellStyle name="Comma 4 2 4 2 2 3" xfId="5379"/>
    <cellStyle name="Comma 4 2 4 2 2 3 2" xfId="5380"/>
    <cellStyle name="Comma 4 2 4 2 2 3 2 2" xfId="5381"/>
    <cellStyle name="Comma 4 2 4 2 2 3 2 2 2" xfId="5382"/>
    <cellStyle name="Comma 4 2 4 2 2 3 2 2 2 2" xfId="5383"/>
    <cellStyle name="Comma 4 2 4 2 2 3 2 2 2 2 2" xfId="30890"/>
    <cellStyle name="Comma 4 2 4 2 2 3 2 2 2 3" xfId="30889"/>
    <cellStyle name="Comma 4 2 4 2 2 3 2 2 3" xfId="5384"/>
    <cellStyle name="Comma 4 2 4 2 2 3 2 2 3 2" xfId="30891"/>
    <cellStyle name="Comma 4 2 4 2 2 3 2 2 4" xfId="30888"/>
    <cellStyle name="Comma 4 2 4 2 2 3 2 3" xfId="5385"/>
    <cellStyle name="Comma 4 2 4 2 2 3 2 3 2" xfId="5386"/>
    <cellStyle name="Comma 4 2 4 2 2 3 2 3 2 2" xfId="30893"/>
    <cellStyle name="Comma 4 2 4 2 2 3 2 3 3" xfId="30892"/>
    <cellStyle name="Comma 4 2 4 2 2 3 2 4" xfId="5387"/>
    <cellStyle name="Comma 4 2 4 2 2 3 2 4 2" xfId="30894"/>
    <cellStyle name="Comma 4 2 4 2 2 3 2 5" xfId="30887"/>
    <cellStyle name="Comma 4 2 4 2 2 3 3" xfId="5388"/>
    <cellStyle name="Comma 4 2 4 2 2 3 3 2" xfId="5389"/>
    <cellStyle name="Comma 4 2 4 2 2 3 3 2 2" xfId="5390"/>
    <cellStyle name="Comma 4 2 4 2 2 3 3 2 2 2" xfId="30897"/>
    <cellStyle name="Comma 4 2 4 2 2 3 3 2 3" xfId="30896"/>
    <cellStyle name="Comma 4 2 4 2 2 3 3 3" xfId="5391"/>
    <cellStyle name="Comma 4 2 4 2 2 3 3 3 2" xfId="30898"/>
    <cellStyle name="Comma 4 2 4 2 2 3 3 4" xfId="30895"/>
    <cellStyle name="Comma 4 2 4 2 2 3 4" xfId="5392"/>
    <cellStyle name="Comma 4 2 4 2 2 3 4 2" xfId="5393"/>
    <cellStyle name="Comma 4 2 4 2 2 3 4 2 2" xfId="30900"/>
    <cellStyle name="Comma 4 2 4 2 2 3 4 3" xfId="30899"/>
    <cellStyle name="Comma 4 2 4 2 2 3 5" xfId="5394"/>
    <cellStyle name="Comma 4 2 4 2 2 3 5 2" xfId="30901"/>
    <cellStyle name="Comma 4 2 4 2 2 3 6" xfId="30886"/>
    <cellStyle name="Comma 4 2 4 2 2 4" xfId="5395"/>
    <cellStyle name="Comma 4 2 4 2 2 4 2" xfId="5396"/>
    <cellStyle name="Comma 4 2 4 2 2 4 2 2" xfId="5397"/>
    <cellStyle name="Comma 4 2 4 2 2 4 2 2 2" xfId="5398"/>
    <cellStyle name="Comma 4 2 4 2 2 4 2 2 2 2" xfId="30905"/>
    <cellStyle name="Comma 4 2 4 2 2 4 2 2 3" xfId="30904"/>
    <cellStyle name="Comma 4 2 4 2 2 4 2 3" xfId="5399"/>
    <cellStyle name="Comma 4 2 4 2 2 4 2 3 2" xfId="30906"/>
    <cellStyle name="Comma 4 2 4 2 2 4 2 4" xfId="30903"/>
    <cellStyle name="Comma 4 2 4 2 2 4 3" xfId="5400"/>
    <cellStyle name="Comma 4 2 4 2 2 4 3 2" xfId="5401"/>
    <cellStyle name="Comma 4 2 4 2 2 4 3 2 2" xfId="30908"/>
    <cellStyle name="Comma 4 2 4 2 2 4 3 3" xfId="30907"/>
    <cellStyle name="Comma 4 2 4 2 2 4 4" xfId="5402"/>
    <cellStyle name="Comma 4 2 4 2 2 4 4 2" xfId="30909"/>
    <cellStyle name="Comma 4 2 4 2 2 4 5" xfId="30902"/>
    <cellStyle name="Comma 4 2 4 2 2 5" xfId="5403"/>
    <cellStyle name="Comma 4 2 4 2 2 5 2" xfId="5404"/>
    <cellStyle name="Comma 4 2 4 2 2 5 2 2" xfId="5405"/>
    <cellStyle name="Comma 4 2 4 2 2 5 2 2 2" xfId="30912"/>
    <cellStyle name="Comma 4 2 4 2 2 5 2 3" xfId="30911"/>
    <cellStyle name="Comma 4 2 4 2 2 5 3" xfId="5406"/>
    <cellStyle name="Comma 4 2 4 2 2 5 3 2" xfId="30913"/>
    <cellStyle name="Comma 4 2 4 2 2 5 4" xfId="30910"/>
    <cellStyle name="Comma 4 2 4 2 2 6" xfId="5407"/>
    <cellStyle name="Comma 4 2 4 2 2 6 2" xfId="5408"/>
    <cellStyle name="Comma 4 2 4 2 2 6 2 2" xfId="30915"/>
    <cellStyle name="Comma 4 2 4 2 2 6 3" xfId="30914"/>
    <cellStyle name="Comma 4 2 4 2 2 7" xfId="5409"/>
    <cellStyle name="Comma 4 2 4 2 2 7 2" xfId="30916"/>
    <cellStyle name="Comma 4 2 4 2 2 8" xfId="28940"/>
    <cellStyle name="Comma 4 2 4 2 2 9" xfId="30869"/>
    <cellStyle name="Comma 4 2 4 2 3" xfId="5410"/>
    <cellStyle name="Comma 4 2 4 2 3 2" xfId="5411"/>
    <cellStyle name="Comma 4 2 4 2 3 2 2" xfId="5412"/>
    <cellStyle name="Comma 4 2 4 2 3 2 2 2" xfId="5413"/>
    <cellStyle name="Comma 4 2 4 2 3 2 2 2 2" xfId="5414"/>
    <cellStyle name="Comma 4 2 4 2 3 2 2 2 2 2" xfId="30921"/>
    <cellStyle name="Comma 4 2 4 2 3 2 2 2 3" xfId="30920"/>
    <cellStyle name="Comma 4 2 4 2 3 2 2 3" xfId="5415"/>
    <cellStyle name="Comma 4 2 4 2 3 2 2 3 2" xfId="30922"/>
    <cellStyle name="Comma 4 2 4 2 3 2 2 4" xfId="30919"/>
    <cellStyle name="Comma 4 2 4 2 3 2 3" xfId="5416"/>
    <cellStyle name="Comma 4 2 4 2 3 2 3 2" xfId="5417"/>
    <cellStyle name="Comma 4 2 4 2 3 2 3 2 2" xfId="30924"/>
    <cellStyle name="Comma 4 2 4 2 3 2 3 3" xfId="30923"/>
    <cellStyle name="Comma 4 2 4 2 3 2 4" xfId="5418"/>
    <cellStyle name="Comma 4 2 4 2 3 2 4 2" xfId="30925"/>
    <cellStyle name="Comma 4 2 4 2 3 2 5" xfId="30918"/>
    <cellStyle name="Comma 4 2 4 2 3 3" xfId="5419"/>
    <cellStyle name="Comma 4 2 4 2 3 3 2" xfId="5420"/>
    <cellStyle name="Comma 4 2 4 2 3 3 2 2" xfId="5421"/>
    <cellStyle name="Comma 4 2 4 2 3 3 2 2 2" xfId="30928"/>
    <cellStyle name="Comma 4 2 4 2 3 3 2 3" xfId="30927"/>
    <cellStyle name="Comma 4 2 4 2 3 3 3" xfId="5422"/>
    <cellStyle name="Comma 4 2 4 2 3 3 3 2" xfId="30929"/>
    <cellStyle name="Comma 4 2 4 2 3 3 4" xfId="30926"/>
    <cellStyle name="Comma 4 2 4 2 3 4" xfId="5423"/>
    <cellStyle name="Comma 4 2 4 2 3 4 2" xfId="5424"/>
    <cellStyle name="Comma 4 2 4 2 3 4 2 2" xfId="30931"/>
    <cellStyle name="Comma 4 2 4 2 3 4 3" xfId="30930"/>
    <cellStyle name="Comma 4 2 4 2 3 5" xfId="5425"/>
    <cellStyle name="Comma 4 2 4 2 3 5 2" xfId="30932"/>
    <cellStyle name="Comma 4 2 4 2 3 6" xfId="30917"/>
    <cellStyle name="Comma 4 2 4 2 4" xfId="5426"/>
    <cellStyle name="Comma 4 2 4 2 4 2" xfId="5427"/>
    <cellStyle name="Comma 4 2 4 2 4 2 2" xfId="5428"/>
    <cellStyle name="Comma 4 2 4 2 4 2 2 2" xfId="5429"/>
    <cellStyle name="Comma 4 2 4 2 4 2 2 2 2" xfId="5430"/>
    <cellStyle name="Comma 4 2 4 2 4 2 2 2 2 2" xfId="30937"/>
    <cellStyle name="Comma 4 2 4 2 4 2 2 2 3" xfId="30936"/>
    <cellStyle name="Comma 4 2 4 2 4 2 2 3" xfId="5431"/>
    <cellStyle name="Comma 4 2 4 2 4 2 2 3 2" xfId="30938"/>
    <cellStyle name="Comma 4 2 4 2 4 2 2 4" xfId="30935"/>
    <cellStyle name="Comma 4 2 4 2 4 2 3" xfId="5432"/>
    <cellStyle name="Comma 4 2 4 2 4 2 3 2" xfId="5433"/>
    <cellStyle name="Comma 4 2 4 2 4 2 3 2 2" xfId="30940"/>
    <cellStyle name="Comma 4 2 4 2 4 2 3 3" xfId="30939"/>
    <cellStyle name="Comma 4 2 4 2 4 2 4" xfId="5434"/>
    <cellStyle name="Comma 4 2 4 2 4 2 4 2" xfId="30941"/>
    <cellStyle name="Comma 4 2 4 2 4 2 5" xfId="30934"/>
    <cellStyle name="Comma 4 2 4 2 4 3" xfId="5435"/>
    <cellStyle name="Comma 4 2 4 2 4 3 2" xfId="5436"/>
    <cellStyle name="Comma 4 2 4 2 4 3 2 2" xfId="5437"/>
    <cellStyle name="Comma 4 2 4 2 4 3 2 2 2" xfId="30944"/>
    <cellStyle name="Comma 4 2 4 2 4 3 2 3" xfId="30943"/>
    <cellStyle name="Comma 4 2 4 2 4 3 3" xfId="5438"/>
    <cellStyle name="Comma 4 2 4 2 4 3 3 2" xfId="30945"/>
    <cellStyle name="Comma 4 2 4 2 4 3 4" xfId="30942"/>
    <cellStyle name="Comma 4 2 4 2 4 4" xfId="5439"/>
    <cellStyle name="Comma 4 2 4 2 4 4 2" xfId="5440"/>
    <cellStyle name="Comma 4 2 4 2 4 4 2 2" xfId="30947"/>
    <cellStyle name="Comma 4 2 4 2 4 4 3" xfId="30946"/>
    <cellStyle name="Comma 4 2 4 2 4 5" xfId="5441"/>
    <cellStyle name="Comma 4 2 4 2 4 5 2" xfId="30948"/>
    <cellStyle name="Comma 4 2 4 2 4 6" xfId="30933"/>
    <cellStyle name="Comma 4 2 4 2 5" xfId="5442"/>
    <cellStyle name="Comma 4 2 4 2 5 2" xfId="5443"/>
    <cellStyle name="Comma 4 2 4 2 5 2 2" xfId="5444"/>
    <cellStyle name="Comma 4 2 4 2 5 2 2 2" xfId="5445"/>
    <cellStyle name="Comma 4 2 4 2 5 2 2 2 2" xfId="5446"/>
    <cellStyle name="Comma 4 2 4 2 5 2 2 2 2 2" xfId="30953"/>
    <cellStyle name="Comma 4 2 4 2 5 2 2 2 3" xfId="30952"/>
    <cellStyle name="Comma 4 2 4 2 5 2 2 3" xfId="5447"/>
    <cellStyle name="Comma 4 2 4 2 5 2 2 3 2" xfId="30954"/>
    <cellStyle name="Comma 4 2 4 2 5 2 2 4" xfId="30951"/>
    <cellStyle name="Comma 4 2 4 2 5 2 3" xfId="5448"/>
    <cellStyle name="Comma 4 2 4 2 5 2 3 2" xfId="5449"/>
    <cellStyle name="Comma 4 2 4 2 5 2 3 2 2" xfId="30956"/>
    <cellStyle name="Comma 4 2 4 2 5 2 3 3" xfId="30955"/>
    <cellStyle name="Comma 4 2 4 2 5 2 4" xfId="5450"/>
    <cellStyle name="Comma 4 2 4 2 5 2 4 2" xfId="30957"/>
    <cellStyle name="Comma 4 2 4 2 5 2 5" xfId="30950"/>
    <cellStyle name="Comma 4 2 4 2 5 3" xfId="5451"/>
    <cellStyle name="Comma 4 2 4 2 5 3 2" xfId="5452"/>
    <cellStyle name="Comma 4 2 4 2 5 3 2 2" xfId="5453"/>
    <cellStyle name="Comma 4 2 4 2 5 3 2 2 2" xfId="30960"/>
    <cellStyle name="Comma 4 2 4 2 5 3 2 3" xfId="30959"/>
    <cellStyle name="Comma 4 2 4 2 5 3 3" xfId="5454"/>
    <cellStyle name="Comma 4 2 4 2 5 3 3 2" xfId="30961"/>
    <cellStyle name="Comma 4 2 4 2 5 3 4" xfId="30958"/>
    <cellStyle name="Comma 4 2 4 2 5 4" xfId="5455"/>
    <cellStyle name="Comma 4 2 4 2 5 4 2" xfId="5456"/>
    <cellStyle name="Comma 4 2 4 2 5 4 2 2" xfId="30963"/>
    <cellStyle name="Comma 4 2 4 2 5 4 3" xfId="30962"/>
    <cellStyle name="Comma 4 2 4 2 5 5" xfId="5457"/>
    <cellStyle name="Comma 4 2 4 2 5 5 2" xfId="30964"/>
    <cellStyle name="Comma 4 2 4 2 5 6" xfId="30949"/>
    <cellStyle name="Comma 4 2 4 2 6" xfId="5458"/>
    <cellStyle name="Comma 4 2 4 2 6 2" xfId="5459"/>
    <cellStyle name="Comma 4 2 4 2 6 2 2" xfId="5460"/>
    <cellStyle name="Comma 4 2 4 2 6 2 2 2" xfId="5461"/>
    <cellStyle name="Comma 4 2 4 2 6 2 2 2 2" xfId="30968"/>
    <cellStyle name="Comma 4 2 4 2 6 2 2 3" xfId="30967"/>
    <cellStyle name="Comma 4 2 4 2 6 2 3" xfId="5462"/>
    <cellStyle name="Comma 4 2 4 2 6 2 3 2" xfId="30969"/>
    <cellStyle name="Comma 4 2 4 2 6 2 4" xfId="30966"/>
    <cellStyle name="Comma 4 2 4 2 6 3" xfId="5463"/>
    <cellStyle name="Comma 4 2 4 2 6 3 2" xfId="5464"/>
    <cellStyle name="Comma 4 2 4 2 6 3 2 2" xfId="30971"/>
    <cellStyle name="Comma 4 2 4 2 6 3 3" xfId="30970"/>
    <cellStyle name="Comma 4 2 4 2 6 4" xfId="5465"/>
    <cellStyle name="Comma 4 2 4 2 6 4 2" xfId="30972"/>
    <cellStyle name="Comma 4 2 4 2 6 5" xfId="30965"/>
    <cellStyle name="Comma 4 2 4 2 7" xfId="5466"/>
    <cellStyle name="Comma 4 2 4 2 7 2" xfId="5467"/>
    <cellStyle name="Comma 4 2 4 2 7 2 2" xfId="5468"/>
    <cellStyle name="Comma 4 2 4 2 7 2 2 2" xfId="30975"/>
    <cellStyle name="Comma 4 2 4 2 7 2 3" xfId="30974"/>
    <cellStyle name="Comma 4 2 4 2 7 3" xfId="5469"/>
    <cellStyle name="Comma 4 2 4 2 7 3 2" xfId="30976"/>
    <cellStyle name="Comma 4 2 4 2 7 4" xfId="30973"/>
    <cellStyle name="Comma 4 2 4 2 8" xfId="5470"/>
    <cellStyle name="Comma 4 2 4 2 8 2" xfId="5471"/>
    <cellStyle name="Comma 4 2 4 2 8 2 2" xfId="30978"/>
    <cellStyle name="Comma 4 2 4 2 8 3" xfId="30977"/>
    <cellStyle name="Comma 4 2 4 2 9" xfId="5472"/>
    <cellStyle name="Comma 4 2 4 2 9 2" xfId="5473"/>
    <cellStyle name="Comma 4 2 4 2 9 2 2" xfId="30980"/>
    <cellStyle name="Comma 4 2 4 2 9 3" xfId="30979"/>
    <cellStyle name="Comma 4 2 4 3" xfId="5474"/>
    <cellStyle name="Comma 4 2 4 3 2" xfId="5475"/>
    <cellStyle name="Comma 4 2 4 3 2 2" xfId="5476"/>
    <cellStyle name="Comma 4 2 4 3 2 2 2" xfId="5477"/>
    <cellStyle name="Comma 4 2 4 3 2 2 2 2" xfId="5478"/>
    <cellStyle name="Comma 4 2 4 3 2 2 2 2 2" xfId="5479"/>
    <cellStyle name="Comma 4 2 4 3 2 2 2 2 2 2" xfId="30986"/>
    <cellStyle name="Comma 4 2 4 3 2 2 2 2 3" xfId="30985"/>
    <cellStyle name="Comma 4 2 4 3 2 2 2 3" xfId="5480"/>
    <cellStyle name="Comma 4 2 4 3 2 2 2 3 2" xfId="30987"/>
    <cellStyle name="Comma 4 2 4 3 2 2 2 4" xfId="30984"/>
    <cellStyle name="Comma 4 2 4 3 2 2 3" xfId="5481"/>
    <cellStyle name="Comma 4 2 4 3 2 2 3 2" xfId="5482"/>
    <cellStyle name="Comma 4 2 4 3 2 2 3 2 2" xfId="30989"/>
    <cellStyle name="Comma 4 2 4 3 2 2 3 3" xfId="30988"/>
    <cellStyle name="Comma 4 2 4 3 2 2 4" xfId="5483"/>
    <cellStyle name="Comma 4 2 4 3 2 2 4 2" xfId="30990"/>
    <cellStyle name="Comma 4 2 4 3 2 2 5" xfId="30983"/>
    <cellStyle name="Comma 4 2 4 3 2 3" xfId="5484"/>
    <cellStyle name="Comma 4 2 4 3 2 3 2" xfId="5485"/>
    <cellStyle name="Comma 4 2 4 3 2 3 2 2" xfId="5486"/>
    <cellStyle name="Comma 4 2 4 3 2 3 2 2 2" xfId="30993"/>
    <cellStyle name="Comma 4 2 4 3 2 3 2 3" xfId="30992"/>
    <cellStyle name="Comma 4 2 4 3 2 3 3" xfId="5487"/>
    <cellStyle name="Comma 4 2 4 3 2 3 3 2" xfId="30994"/>
    <cellStyle name="Comma 4 2 4 3 2 3 4" xfId="30991"/>
    <cellStyle name="Comma 4 2 4 3 2 4" xfId="5488"/>
    <cellStyle name="Comma 4 2 4 3 2 4 2" xfId="5489"/>
    <cellStyle name="Comma 4 2 4 3 2 4 2 2" xfId="30996"/>
    <cellStyle name="Comma 4 2 4 3 2 4 3" xfId="30995"/>
    <cellStyle name="Comma 4 2 4 3 2 5" xfId="5490"/>
    <cellStyle name="Comma 4 2 4 3 2 5 2" xfId="30997"/>
    <cellStyle name="Comma 4 2 4 3 2 6" xfId="30982"/>
    <cellStyle name="Comma 4 2 4 3 3" xfId="5491"/>
    <cellStyle name="Comma 4 2 4 3 3 2" xfId="5492"/>
    <cellStyle name="Comma 4 2 4 3 3 2 2" xfId="5493"/>
    <cellStyle name="Comma 4 2 4 3 3 2 2 2" xfId="5494"/>
    <cellStyle name="Comma 4 2 4 3 3 2 2 2 2" xfId="5495"/>
    <cellStyle name="Comma 4 2 4 3 3 2 2 2 2 2" xfId="31002"/>
    <cellStyle name="Comma 4 2 4 3 3 2 2 2 3" xfId="31001"/>
    <cellStyle name="Comma 4 2 4 3 3 2 2 3" xfId="5496"/>
    <cellStyle name="Comma 4 2 4 3 3 2 2 3 2" xfId="31003"/>
    <cellStyle name="Comma 4 2 4 3 3 2 2 4" xfId="31000"/>
    <cellStyle name="Comma 4 2 4 3 3 2 3" xfId="5497"/>
    <cellStyle name="Comma 4 2 4 3 3 2 3 2" xfId="5498"/>
    <cellStyle name="Comma 4 2 4 3 3 2 3 2 2" xfId="31005"/>
    <cellStyle name="Comma 4 2 4 3 3 2 3 3" xfId="31004"/>
    <cellStyle name="Comma 4 2 4 3 3 2 4" xfId="5499"/>
    <cellStyle name="Comma 4 2 4 3 3 2 4 2" xfId="31006"/>
    <cellStyle name="Comma 4 2 4 3 3 2 5" xfId="30999"/>
    <cellStyle name="Comma 4 2 4 3 3 3" xfId="5500"/>
    <cellStyle name="Comma 4 2 4 3 3 3 2" xfId="5501"/>
    <cellStyle name="Comma 4 2 4 3 3 3 2 2" xfId="5502"/>
    <cellStyle name="Comma 4 2 4 3 3 3 2 2 2" xfId="31009"/>
    <cellStyle name="Comma 4 2 4 3 3 3 2 3" xfId="31008"/>
    <cellStyle name="Comma 4 2 4 3 3 3 3" xfId="5503"/>
    <cellStyle name="Comma 4 2 4 3 3 3 3 2" xfId="31010"/>
    <cellStyle name="Comma 4 2 4 3 3 3 4" xfId="31007"/>
    <cellStyle name="Comma 4 2 4 3 3 4" xfId="5504"/>
    <cellStyle name="Comma 4 2 4 3 3 4 2" xfId="5505"/>
    <cellStyle name="Comma 4 2 4 3 3 4 2 2" xfId="31012"/>
    <cellStyle name="Comma 4 2 4 3 3 4 3" xfId="31011"/>
    <cellStyle name="Comma 4 2 4 3 3 5" xfId="5506"/>
    <cellStyle name="Comma 4 2 4 3 3 5 2" xfId="31013"/>
    <cellStyle name="Comma 4 2 4 3 3 6" xfId="30998"/>
    <cellStyle name="Comma 4 2 4 3 4" xfId="5507"/>
    <cellStyle name="Comma 4 2 4 3 4 2" xfId="5508"/>
    <cellStyle name="Comma 4 2 4 3 4 2 2" xfId="5509"/>
    <cellStyle name="Comma 4 2 4 3 4 2 2 2" xfId="5510"/>
    <cellStyle name="Comma 4 2 4 3 4 2 2 2 2" xfId="31017"/>
    <cellStyle name="Comma 4 2 4 3 4 2 2 3" xfId="31016"/>
    <cellStyle name="Comma 4 2 4 3 4 2 3" xfId="5511"/>
    <cellStyle name="Comma 4 2 4 3 4 2 3 2" xfId="31018"/>
    <cellStyle name="Comma 4 2 4 3 4 2 4" xfId="31015"/>
    <cellStyle name="Comma 4 2 4 3 4 3" xfId="5512"/>
    <cellStyle name="Comma 4 2 4 3 4 3 2" xfId="5513"/>
    <cellStyle name="Comma 4 2 4 3 4 3 2 2" xfId="31020"/>
    <cellStyle name="Comma 4 2 4 3 4 3 3" xfId="31019"/>
    <cellStyle name="Comma 4 2 4 3 4 4" xfId="5514"/>
    <cellStyle name="Comma 4 2 4 3 4 4 2" xfId="31021"/>
    <cellStyle name="Comma 4 2 4 3 4 5" xfId="31014"/>
    <cellStyle name="Comma 4 2 4 3 5" xfId="5515"/>
    <cellStyle name="Comma 4 2 4 3 5 2" xfId="5516"/>
    <cellStyle name="Comma 4 2 4 3 5 2 2" xfId="5517"/>
    <cellStyle name="Comma 4 2 4 3 5 2 2 2" xfId="31024"/>
    <cellStyle name="Comma 4 2 4 3 5 2 3" xfId="31023"/>
    <cellStyle name="Comma 4 2 4 3 5 3" xfId="5518"/>
    <cellStyle name="Comma 4 2 4 3 5 3 2" xfId="31025"/>
    <cellStyle name="Comma 4 2 4 3 5 4" xfId="31022"/>
    <cellStyle name="Comma 4 2 4 3 6" xfId="5519"/>
    <cellStyle name="Comma 4 2 4 3 6 2" xfId="5520"/>
    <cellStyle name="Comma 4 2 4 3 6 2 2" xfId="31027"/>
    <cellStyle name="Comma 4 2 4 3 6 3" xfId="31026"/>
    <cellStyle name="Comma 4 2 4 3 7" xfId="5521"/>
    <cellStyle name="Comma 4 2 4 3 7 2" xfId="31028"/>
    <cellStyle name="Comma 4 2 4 3 8" xfId="28941"/>
    <cellStyle name="Comma 4 2 4 3 9" xfId="30981"/>
    <cellStyle name="Comma 4 2 4 4" xfId="5522"/>
    <cellStyle name="Comma 4 2 4 4 2" xfId="5523"/>
    <cellStyle name="Comma 4 2 4 4 2 2" xfId="5524"/>
    <cellStyle name="Comma 4 2 4 4 2 2 2" xfId="5525"/>
    <cellStyle name="Comma 4 2 4 4 2 2 2 2" xfId="5526"/>
    <cellStyle name="Comma 4 2 4 4 2 2 2 2 2" xfId="31033"/>
    <cellStyle name="Comma 4 2 4 4 2 2 2 3" xfId="31032"/>
    <cellStyle name="Comma 4 2 4 4 2 2 3" xfId="5527"/>
    <cellStyle name="Comma 4 2 4 4 2 2 3 2" xfId="31034"/>
    <cellStyle name="Comma 4 2 4 4 2 2 4" xfId="31031"/>
    <cellStyle name="Comma 4 2 4 4 2 3" xfId="5528"/>
    <cellStyle name="Comma 4 2 4 4 2 3 2" xfId="5529"/>
    <cellStyle name="Comma 4 2 4 4 2 3 2 2" xfId="31036"/>
    <cellStyle name="Comma 4 2 4 4 2 3 3" xfId="31035"/>
    <cellStyle name="Comma 4 2 4 4 2 4" xfId="5530"/>
    <cellStyle name="Comma 4 2 4 4 2 4 2" xfId="31037"/>
    <cellStyle name="Comma 4 2 4 4 2 5" xfId="31030"/>
    <cellStyle name="Comma 4 2 4 4 3" xfId="5531"/>
    <cellStyle name="Comma 4 2 4 4 3 2" xfId="5532"/>
    <cellStyle name="Comma 4 2 4 4 3 2 2" xfId="5533"/>
    <cellStyle name="Comma 4 2 4 4 3 2 2 2" xfId="31040"/>
    <cellStyle name="Comma 4 2 4 4 3 2 3" xfId="31039"/>
    <cellStyle name="Comma 4 2 4 4 3 3" xfId="5534"/>
    <cellStyle name="Comma 4 2 4 4 3 3 2" xfId="31041"/>
    <cellStyle name="Comma 4 2 4 4 3 4" xfId="31038"/>
    <cellStyle name="Comma 4 2 4 4 4" xfId="5535"/>
    <cellStyle name="Comma 4 2 4 4 4 2" xfId="5536"/>
    <cellStyle name="Comma 4 2 4 4 4 2 2" xfId="31043"/>
    <cellStyle name="Comma 4 2 4 4 4 3" xfId="31042"/>
    <cellStyle name="Comma 4 2 4 4 5" xfId="5537"/>
    <cellStyle name="Comma 4 2 4 4 5 2" xfId="31044"/>
    <cellStyle name="Comma 4 2 4 4 6" xfId="31029"/>
    <cellStyle name="Comma 4 2 4 5" xfId="5538"/>
    <cellStyle name="Comma 4 2 4 5 2" xfId="5539"/>
    <cellStyle name="Comma 4 2 4 5 2 2" xfId="5540"/>
    <cellStyle name="Comma 4 2 4 5 2 2 2" xfId="5541"/>
    <cellStyle name="Comma 4 2 4 5 2 2 2 2" xfId="5542"/>
    <cellStyle name="Comma 4 2 4 5 2 2 2 2 2" xfId="31049"/>
    <cellStyle name="Comma 4 2 4 5 2 2 2 3" xfId="31048"/>
    <cellStyle name="Comma 4 2 4 5 2 2 3" xfId="5543"/>
    <cellStyle name="Comma 4 2 4 5 2 2 3 2" xfId="31050"/>
    <cellStyle name="Comma 4 2 4 5 2 2 4" xfId="31047"/>
    <cellStyle name="Comma 4 2 4 5 2 3" xfId="5544"/>
    <cellStyle name="Comma 4 2 4 5 2 3 2" xfId="5545"/>
    <cellStyle name="Comma 4 2 4 5 2 3 2 2" xfId="31052"/>
    <cellStyle name="Comma 4 2 4 5 2 3 3" xfId="31051"/>
    <cellStyle name="Comma 4 2 4 5 2 4" xfId="5546"/>
    <cellStyle name="Comma 4 2 4 5 2 4 2" xfId="31053"/>
    <cellStyle name="Comma 4 2 4 5 2 5" xfId="31046"/>
    <cellStyle name="Comma 4 2 4 5 3" xfId="5547"/>
    <cellStyle name="Comma 4 2 4 5 3 2" xfId="5548"/>
    <cellStyle name="Comma 4 2 4 5 3 2 2" xfId="5549"/>
    <cellStyle name="Comma 4 2 4 5 3 2 2 2" xfId="31056"/>
    <cellStyle name="Comma 4 2 4 5 3 2 3" xfId="31055"/>
    <cellStyle name="Comma 4 2 4 5 3 3" xfId="5550"/>
    <cellStyle name="Comma 4 2 4 5 3 3 2" xfId="31057"/>
    <cellStyle name="Comma 4 2 4 5 3 4" xfId="31054"/>
    <cellStyle name="Comma 4 2 4 5 4" xfId="5551"/>
    <cellStyle name="Comma 4 2 4 5 4 2" xfId="5552"/>
    <cellStyle name="Comma 4 2 4 5 4 2 2" xfId="31059"/>
    <cellStyle name="Comma 4 2 4 5 4 3" xfId="31058"/>
    <cellStyle name="Comma 4 2 4 5 5" xfId="5553"/>
    <cellStyle name="Comma 4 2 4 5 5 2" xfId="31060"/>
    <cellStyle name="Comma 4 2 4 5 6" xfId="31045"/>
    <cellStyle name="Comma 4 2 4 6" xfId="5554"/>
    <cellStyle name="Comma 4 2 4 6 2" xfId="5555"/>
    <cellStyle name="Comma 4 2 4 6 2 2" xfId="5556"/>
    <cellStyle name="Comma 4 2 4 6 2 2 2" xfId="5557"/>
    <cellStyle name="Comma 4 2 4 6 2 2 2 2" xfId="5558"/>
    <cellStyle name="Comma 4 2 4 6 2 2 2 2 2" xfId="31065"/>
    <cellStyle name="Comma 4 2 4 6 2 2 2 3" xfId="31064"/>
    <cellStyle name="Comma 4 2 4 6 2 2 3" xfId="5559"/>
    <cellStyle name="Comma 4 2 4 6 2 2 3 2" xfId="31066"/>
    <cellStyle name="Comma 4 2 4 6 2 2 4" xfId="31063"/>
    <cellStyle name="Comma 4 2 4 6 2 3" xfId="5560"/>
    <cellStyle name="Comma 4 2 4 6 2 3 2" xfId="5561"/>
    <cellStyle name="Comma 4 2 4 6 2 3 2 2" xfId="31068"/>
    <cellStyle name="Comma 4 2 4 6 2 3 3" xfId="31067"/>
    <cellStyle name="Comma 4 2 4 6 2 4" xfId="5562"/>
    <cellStyle name="Comma 4 2 4 6 2 4 2" xfId="31069"/>
    <cellStyle name="Comma 4 2 4 6 2 5" xfId="31062"/>
    <cellStyle name="Comma 4 2 4 6 3" xfId="5563"/>
    <cellStyle name="Comma 4 2 4 6 3 2" xfId="5564"/>
    <cellStyle name="Comma 4 2 4 6 3 2 2" xfId="5565"/>
    <cellStyle name="Comma 4 2 4 6 3 2 2 2" xfId="31072"/>
    <cellStyle name="Comma 4 2 4 6 3 2 3" xfId="31071"/>
    <cellStyle name="Comma 4 2 4 6 3 3" xfId="5566"/>
    <cellStyle name="Comma 4 2 4 6 3 3 2" xfId="31073"/>
    <cellStyle name="Comma 4 2 4 6 3 4" xfId="31070"/>
    <cellStyle name="Comma 4 2 4 6 4" xfId="5567"/>
    <cellStyle name="Comma 4 2 4 6 4 2" xfId="5568"/>
    <cellStyle name="Comma 4 2 4 6 4 2 2" xfId="31075"/>
    <cellStyle name="Comma 4 2 4 6 4 3" xfId="31074"/>
    <cellStyle name="Comma 4 2 4 6 5" xfId="5569"/>
    <cellStyle name="Comma 4 2 4 6 5 2" xfId="31076"/>
    <cellStyle name="Comma 4 2 4 6 6" xfId="31061"/>
    <cellStyle name="Comma 4 2 4 7" xfId="5570"/>
    <cellStyle name="Comma 4 2 4 7 2" xfId="5571"/>
    <cellStyle name="Comma 4 2 4 7 2 2" xfId="5572"/>
    <cellStyle name="Comma 4 2 4 7 2 2 2" xfId="5573"/>
    <cellStyle name="Comma 4 2 4 7 2 2 2 2" xfId="31080"/>
    <cellStyle name="Comma 4 2 4 7 2 2 3" xfId="31079"/>
    <cellStyle name="Comma 4 2 4 7 2 3" xfId="5574"/>
    <cellStyle name="Comma 4 2 4 7 2 3 2" xfId="31081"/>
    <cellStyle name="Comma 4 2 4 7 2 4" xfId="31078"/>
    <cellStyle name="Comma 4 2 4 7 3" xfId="5575"/>
    <cellStyle name="Comma 4 2 4 7 3 2" xfId="5576"/>
    <cellStyle name="Comma 4 2 4 7 3 2 2" xfId="31083"/>
    <cellStyle name="Comma 4 2 4 7 3 3" xfId="31082"/>
    <cellStyle name="Comma 4 2 4 7 4" xfId="5577"/>
    <cellStyle name="Comma 4 2 4 7 4 2" xfId="31084"/>
    <cellStyle name="Comma 4 2 4 7 5" xfId="31077"/>
    <cellStyle name="Comma 4 2 4 8" xfId="5578"/>
    <cellStyle name="Comma 4 2 4 8 2" xfId="5579"/>
    <cellStyle name="Comma 4 2 4 8 2 2" xfId="5580"/>
    <cellStyle name="Comma 4 2 4 8 2 2 2" xfId="31087"/>
    <cellStyle name="Comma 4 2 4 8 2 3" xfId="31086"/>
    <cellStyle name="Comma 4 2 4 8 3" xfId="5581"/>
    <cellStyle name="Comma 4 2 4 8 3 2" xfId="31088"/>
    <cellStyle name="Comma 4 2 4 8 4" xfId="31085"/>
    <cellStyle name="Comma 4 2 4 9" xfId="5582"/>
    <cellStyle name="Comma 4 2 4 9 2" xfId="5583"/>
    <cellStyle name="Comma 4 2 4 9 2 2" xfId="31090"/>
    <cellStyle name="Comma 4 2 4 9 3" xfId="31089"/>
    <cellStyle name="Comma 4 2 5" xfId="5584"/>
    <cellStyle name="Comma 4 2 5 10" xfId="5585"/>
    <cellStyle name="Comma 4 2 5 10 2" xfId="31092"/>
    <cellStyle name="Comma 4 2 5 11" xfId="28942"/>
    <cellStyle name="Comma 4 2 5 12" xfId="31091"/>
    <cellStyle name="Comma 4 2 5 2" xfId="5586"/>
    <cellStyle name="Comma 4 2 5 2 2" xfId="5587"/>
    <cellStyle name="Comma 4 2 5 2 2 2" xfId="5588"/>
    <cellStyle name="Comma 4 2 5 2 2 2 2" xfId="5589"/>
    <cellStyle name="Comma 4 2 5 2 2 2 2 2" xfId="5590"/>
    <cellStyle name="Comma 4 2 5 2 2 2 2 2 2" xfId="5591"/>
    <cellStyle name="Comma 4 2 5 2 2 2 2 2 2 2" xfId="31098"/>
    <cellStyle name="Comma 4 2 5 2 2 2 2 2 3" xfId="31097"/>
    <cellStyle name="Comma 4 2 5 2 2 2 2 3" xfId="5592"/>
    <cellStyle name="Comma 4 2 5 2 2 2 2 3 2" xfId="31099"/>
    <cellStyle name="Comma 4 2 5 2 2 2 2 4" xfId="31096"/>
    <cellStyle name="Comma 4 2 5 2 2 2 3" xfId="5593"/>
    <cellStyle name="Comma 4 2 5 2 2 2 3 2" xfId="5594"/>
    <cellStyle name="Comma 4 2 5 2 2 2 3 2 2" xfId="31101"/>
    <cellStyle name="Comma 4 2 5 2 2 2 3 3" xfId="31100"/>
    <cellStyle name="Comma 4 2 5 2 2 2 4" xfId="5595"/>
    <cellStyle name="Comma 4 2 5 2 2 2 4 2" xfId="31102"/>
    <cellStyle name="Comma 4 2 5 2 2 2 5" xfId="31095"/>
    <cellStyle name="Comma 4 2 5 2 2 3" xfId="5596"/>
    <cellStyle name="Comma 4 2 5 2 2 3 2" xfId="5597"/>
    <cellStyle name="Comma 4 2 5 2 2 3 2 2" xfId="5598"/>
    <cellStyle name="Comma 4 2 5 2 2 3 2 2 2" xfId="31105"/>
    <cellStyle name="Comma 4 2 5 2 2 3 2 3" xfId="31104"/>
    <cellStyle name="Comma 4 2 5 2 2 3 3" xfId="5599"/>
    <cellStyle name="Comma 4 2 5 2 2 3 3 2" xfId="31106"/>
    <cellStyle name="Comma 4 2 5 2 2 3 4" xfId="31103"/>
    <cellStyle name="Comma 4 2 5 2 2 4" xfId="5600"/>
    <cellStyle name="Comma 4 2 5 2 2 4 2" xfId="5601"/>
    <cellStyle name="Comma 4 2 5 2 2 4 2 2" xfId="31108"/>
    <cellStyle name="Comma 4 2 5 2 2 4 3" xfId="31107"/>
    <cellStyle name="Comma 4 2 5 2 2 5" xfId="5602"/>
    <cellStyle name="Comma 4 2 5 2 2 5 2" xfId="31109"/>
    <cellStyle name="Comma 4 2 5 2 2 6" xfId="31094"/>
    <cellStyle name="Comma 4 2 5 2 3" xfId="5603"/>
    <cellStyle name="Comma 4 2 5 2 3 2" xfId="5604"/>
    <cellStyle name="Comma 4 2 5 2 3 2 2" xfId="5605"/>
    <cellStyle name="Comma 4 2 5 2 3 2 2 2" xfId="5606"/>
    <cellStyle name="Comma 4 2 5 2 3 2 2 2 2" xfId="5607"/>
    <cellStyle name="Comma 4 2 5 2 3 2 2 2 2 2" xfId="31114"/>
    <cellStyle name="Comma 4 2 5 2 3 2 2 2 3" xfId="31113"/>
    <cellStyle name="Comma 4 2 5 2 3 2 2 3" xfId="5608"/>
    <cellStyle name="Comma 4 2 5 2 3 2 2 3 2" xfId="31115"/>
    <cellStyle name="Comma 4 2 5 2 3 2 2 4" xfId="31112"/>
    <cellStyle name="Comma 4 2 5 2 3 2 3" xfId="5609"/>
    <cellStyle name="Comma 4 2 5 2 3 2 3 2" xfId="5610"/>
    <cellStyle name="Comma 4 2 5 2 3 2 3 2 2" xfId="31117"/>
    <cellStyle name="Comma 4 2 5 2 3 2 3 3" xfId="31116"/>
    <cellStyle name="Comma 4 2 5 2 3 2 4" xfId="5611"/>
    <cellStyle name="Comma 4 2 5 2 3 2 4 2" xfId="31118"/>
    <cellStyle name="Comma 4 2 5 2 3 2 5" xfId="31111"/>
    <cellStyle name="Comma 4 2 5 2 3 3" xfId="5612"/>
    <cellStyle name="Comma 4 2 5 2 3 3 2" xfId="5613"/>
    <cellStyle name="Comma 4 2 5 2 3 3 2 2" xfId="5614"/>
    <cellStyle name="Comma 4 2 5 2 3 3 2 2 2" xfId="31121"/>
    <cellStyle name="Comma 4 2 5 2 3 3 2 3" xfId="31120"/>
    <cellStyle name="Comma 4 2 5 2 3 3 3" xfId="5615"/>
    <cellStyle name="Comma 4 2 5 2 3 3 3 2" xfId="31122"/>
    <cellStyle name="Comma 4 2 5 2 3 3 4" xfId="31119"/>
    <cellStyle name="Comma 4 2 5 2 3 4" xfId="5616"/>
    <cellStyle name="Comma 4 2 5 2 3 4 2" xfId="5617"/>
    <cellStyle name="Comma 4 2 5 2 3 4 2 2" xfId="31124"/>
    <cellStyle name="Comma 4 2 5 2 3 4 3" xfId="31123"/>
    <cellStyle name="Comma 4 2 5 2 3 5" xfId="5618"/>
    <cellStyle name="Comma 4 2 5 2 3 5 2" xfId="31125"/>
    <cellStyle name="Comma 4 2 5 2 3 6" xfId="31110"/>
    <cellStyle name="Comma 4 2 5 2 4" xfId="5619"/>
    <cellStyle name="Comma 4 2 5 2 4 2" xfId="5620"/>
    <cellStyle name="Comma 4 2 5 2 4 2 2" xfId="5621"/>
    <cellStyle name="Comma 4 2 5 2 4 2 2 2" xfId="5622"/>
    <cellStyle name="Comma 4 2 5 2 4 2 2 2 2" xfId="31129"/>
    <cellStyle name="Comma 4 2 5 2 4 2 2 3" xfId="31128"/>
    <cellStyle name="Comma 4 2 5 2 4 2 3" xfId="5623"/>
    <cellStyle name="Comma 4 2 5 2 4 2 3 2" xfId="31130"/>
    <cellStyle name="Comma 4 2 5 2 4 2 4" xfId="31127"/>
    <cellStyle name="Comma 4 2 5 2 4 3" xfId="5624"/>
    <cellStyle name="Comma 4 2 5 2 4 3 2" xfId="5625"/>
    <cellStyle name="Comma 4 2 5 2 4 3 2 2" xfId="31132"/>
    <cellStyle name="Comma 4 2 5 2 4 3 3" xfId="31131"/>
    <cellStyle name="Comma 4 2 5 2 4 4" xfId="5626"/>
    <cellStyle name="Comma 4 2 5 2 4 4 2" xfId="31133"/>
    <cellStyle name="Comma 4 2 5 2 4 5" xfId="31126"/>
    <cellStyle name="Comma 4 2 5 2 5" xfId="5627"/>
    <cellStyle name="Comma 4 2 5 2 5 2" xfId="5628"/>
    <cellStyle name="Comma 4 2 5 2 5 2 2" xfId="5629"/>
    <cellStyle name="Comma 4 2 5 2 5 2 2 2" xfId="31136"/>
    <cellStyle name="Comma 4 2 5 2 5 2 3" xfId="31135"/>
    <cellStyle name="Comma 4 2 5 2 5 3" xfId="5630"/>
    <cellStyle name="Comma 4 2 5 2 5 3 2" xfId="31137"/>
    <cellStyle name="Comma 4 2 5 2 5 4" xfId="31134"/>
    <cellStyle name="Comma 4 2 5 2 6" xfId="5631"/>
    <cellStyle name="Comma 4 2 5 2 6 2" xfId="5632"/>
    <cellStyle name="Comma 4 2 5 2 6 2 2" xfId="31139"/>
    <cellStyle name="Comma 4 2 5 2 6 3" xfId="31138"/>
    <cellStyle name="Comma 4 2 5 2 7" xfId="5633"/>
    <cellStyle name="Comma 4 2 5 2 7 2" xfId="31140"/>
    <cellStyle name="Comma 4 2 5 2 8" xfId="28943"/>
    <cellStyle name="Comma 4 2 5 2 9" xfId="31093"/>
    <cellStyle name="Comma 4 2 5 3" xfId="5634"/>
    <cellStyle name="Comma 4 2 5 3 2" xfId="5635"/>
    <cellStyle name="Comma 4 2 5 3 2 2" xfId="5636"/>
    <cellStyle name="Comma 4 2 5 3 2 2 2" xfId="5637"/>
    <cellStyle name="Comma 4 2 5 3 2 2 2 2" xfId="5638"/>
    <cellStyle name="Comma 4 2 5 3 2 2 2 2 2" xfId="31145"/>
    <cellStyle name="Comma 4 2 5 3 2 2 2 3" xfId="31144"/>
    <cellStyle name="Comma 4 2 5 3 2 2 3" xfId="5639"/>
    <cellStyle name="Comma 4 2 5 3 2 2 3 2" xfId="31146"/>
    <cellStyle name="Comma 4 2 5 3 2 2 4" xfId="31143"/>
    <cellStyle name="Comma 4 2 5 3 2 3" xfId="5640"/>
    <cellStyle name="Comma 4 2 5 3 2 3 2" xfId="5641"/>
    <cellStyle name="Comma 4 2 5 3 2 3 2 2" xfId="31148"/>
    <cellStyle name="Comma 4 2 5 3 2 3 3" xfId="31147"/>
    <cellStyle name="Comma 4 2 5 3 2 4" xfId="5642"/>
    <cellStyle name="Comma 4 2 5 3 2 4 2" xfId="31149"/>
    <cellStyle name="Comma 4 2 5 3 2 5" xfId="31142"/>
    <cellStyle name="Comma 4 2 5 3 3" xfId="5643"/>
    <cellStyle name="Comma 4 2 5 3 3 2" xfId="5644"/>
    <cellStyle name="Comma 4 2 5 3 3 2 2" xfId="5645"/>
    <cellStyle name="Comma 4 2 5 3 3 2 2 2" xfId="31152"/>
    <cellStyle name="Comma 4 2 5 3 3 2 3" xfId="31151"/>
    <cellStyle name="Comma 4 2 5 3 3 3" xfId="5646"/>
    <cellStyle name="Comma 4 2 5 3 3 3 2" xfId="31153"/>
    <cellStyle name="Comma 4 2 5 3 3 4" xfId="31150"/>
    <cellStyle name="Comma 4 2 5 3 4" xfId="5647"/>
    <cellStyle name="Comma 4 2 5 3 4 2" xfId="5648"/>
    <cellStyle name="Comma 4 2 5 3 4 2 2" xfId="31155"/>
    <cellStyle name="Comma 4 2 5 3 4 3" xfId="31154"/>
    <cellStyle name="Comma 4 2 5 3 5" xfId="5649"/>
    <cellStyle name="Comma 4 2 5 3 5 2" xfId="31156"/>
    <cellStyle name="Comma 4 2 5 3 6" xfId="31141"/>
    <cellStyle name="Comma 4 2 5 4" xfId="5650"/>
    <cellStyle name="Comma 4 2 5 4 2" xfId="5651"/>
    <cellStyle name="Comma 4 2 5 4 2 2" xfId="5652"/>
    <cellStyle name="Comma 4 2 5 4 2 2 2" xfId="5653"/>
    <cellStyle name="Comma 4 2 5 4 2 2 2 2" xfId="5654"/>
    <cellStyle name="Comma 4 2 5 4 2 2 2 2 2" xfId="31161"/>
    <cellStyle name="Comma 4 2 5 4 2 2 2 3" xfId="31160"/>
    <cellStyle name="Comma 4 2 5 4 2 2 3" xfId="5655"/>
    <cellStyle name="Comma 4 2 5 4 2 2 3 2" xfId="31162"/>
    <cellStyle name="Comma 4 2 5 4 2 2 4" xfId="31159"/>
    <cellStyle name="Comma 4 2 5 4 2 3" xfId="5656"/>
    <cellStyle name="Comma 4 2 5 4 2 3 2" xfId="5657"/>
    <cellStyle name="Comma 4 2 5 4 2 3 2 2" xfId="31164"/>
    <cellStyle name="Comma 4 2 5 4 2 3 3" xfId="31163"/>
    <cellStyle name="Comma 4 2 5 4 2 4" xfId="5658"/>
    <cellStyle name="Comma 4 2 5 4 2 4 2" xfId="31165"/>
    <cellStyle name="Comma 4 2 5 4 2 5" xfId="31158"/>
    <cellStyle name="Comma 4 2 5 4 3" xfId="5659"/>
    <cellStyle name="Comma 4 2 5 4 3 2" xfId="5660"/>
    <cellStyle name="Comma 4 2 5 4 3 2 2" xfId="5661"/>
    <cellStyle name="Comma 4 2 5 4 3 2 2 2" xfId="31168"/>
    <cellStyle name="Comma 4 2 5 4 3 2 3" xfId="31167"/>
    <cellStyle name="Comma 4 2 5 4 3 3" xfId="5662"/>
    <cellStyle name="Comma 4 2 5 4 3 3 2" xfId="31169"/>
    <cellStyle name="Comma 4 2 5 4 3 4" xfId="31166"/>
    <cellStyle name="Comma 4 2 5 4 4" xfId="5663"/>
    <cellStyle name="Comma 4 2 5 4 4 2" xfId="5664"/>
    <cellStyle name="Comma 4 2 5 4 4 2 2" xfId="31171"/>
    <cellStyle name="Comma 4 2 5 4 4 3" xfId="31170"/>
    <cellStyle name="Comma 4 2 5 4 5" xfId="5665"/>
    <cellStyle name="Comma 4 2 5 4 5 2" xfId="31172"/>
    <cellStyle name="Comma 4 2 5 4 6" xfId="31157"/>
    <cellStyle name="Comma 4 2 5 5" xfId="5666"/>
    <cellStyle name="Comma 4 2 5 5 2" xfId="5667"/>
    <cellStyle name="Comma 4 2 5 5 2 2" xfId="5668"/>
    <cellStyle name="Comma 4 2 5 5 2 2 2" xfId="5669"/>
    <cellStyle name="Comma 4 2 5 5 2 2 2 2" xfId="5670"/>
    <cellStyle name="Comma 4 2 5 5 2 2 2 2 2" xfId="31177"/>
    <cellStyle name="Comma 4 2 5 5 2 2 2 3" xfId="31176"/>
    <cellStyle name="Comma 4 2 5 5 2 2 3" xfId="5671"/>
    <cellStyle name="Comma 4 2 5 5 2 2 3 2" xfId="31178"/>
    <cellStyle name="Comma 4 2 5 5 2 2 4" xfId="31175"/>
    <cellStyle name="Comma 4 2 5 5 2 3" xfId="5672"/>
    <cellStyle name="Comma 4 2 5 5 2 3 2" xfId="5673"/>
    <cellStyle name="Comma 4 2 5 5 2 3 2 2" xfId="31180"/>
    <cellStyle name="Comma 4 2 5 5 2 3 3" xfId="31179"/>
    <cellStyle name="Comma 4 2 5 5 2 4" xfId="5674"/>
    <cellStyle name="Comma 4 2 5 5 2 4 2" xfId="31181"/>
    <cellStyle name="Comma 4 2 5 5 2 5" xfId="31174"/>
    <cellStyle name="Comma 4 2 5 5 3" xfId="5675"/>
    <cellStyle name="Comma 4 2 5 5 3 2" xfId="5676"/>
    <cellStyle name="Comma 4 2 5 5 3 2 2" xfId="5677"/>
    <cellStyle name="Comma 4 2 5 5 3 2 2 2" xfId="31184"/>
    <cellStyle name="Comma 4 2 5 5 3 2 3" xfId="31183"/>
    <cellStyle name="Comma 4 2 5 5 3 3" xfId="5678"/>
    <cellStyle name="Comma 4 2 5 5 3 3 2" xfId="31185"/>
    <cellStyle name="Comma 4 2 5 5 3 4" xfId="31182"/>
    <cellStyle name="Comma 4 2 5 5 4" xfId="5679"/>
    <cellStyle name="Comma 4 2 5 5 4 2" xfId="5680"/>
    <cellStyle name="Comma 4 2 5 5 4 2 2" xfId="31187"/>
    <cellStyle name="Comma 4 2 5 5 4 3" xfId="31186"/>
    <cellStyle name="Comma 4 2 5 5 5" xfId="5681"/>
    <cellStyle name="Comma 4 2 5 5 5 2" xfId="31188"/>
    <cellStyle name="Comma 4 2 5 5 6" xfId="31173"/>
    <cellStyle name="Comma 4 2 5 6" xfId="5682"/>
    <cellStyle name="Comma 4 2 5 6 2" xfId="5683"/>
    <cellStyle name="Comma 4 2 5 6 2 2" xfId="5684"/>
    <cellStyle name="Comma 4 2 5 6 2 2 2" xfId="5685"/>
    <cellStyle name="Comma 4 2 5 6 2 2 2 2" xfId="31192"/>
    <cellStyle name="Comma 4 2 5 6 2 2 3" xfId="31191"/>
    <cellStyle name="Comma 4 2 5 6 2 3" xfId="5686"/>
    <cellStyle name="Comma 4 2 5 6 2 3 2" xfId="31193"/>
    <cellStyle name="Comma 4 2 5 6 2 4" xfId="31190"/>
    <cellStyle name="Comma 4 2 5 6 3" xfId="5687"/>
    <cellStyle name="Comma 4 2 5 6 3 2" xfId="5688"/>
    <cellStyle name="Comma 4 2 5 6 3 2 2" xfId="31195"/>
    <cellStyle name="Comma 4 2 5 6 3 3" xfId="31194"/>
    <cellStyle name="Comma 4 2 5 6 4" xfId="5689"/>
    <cellStyle name="Comma 4 2 5 6 4 2" xfId="31196"/>
    <cellStyle name="Comma 4 2 5 6 5" xfId="31189"/>
    <cellStyle name="Comma 4 2 5 7" xfId="5690"/>
    <cellStyle name="Comma 4 2 5 7 2" xfId="5691"/>
    <cellStyle name="Comma 4 2 5 7 2 2" xfId="5692"/>
    <cellStyle name="Comma 4 2 5 7 2 2 2" xfId="31199"/>
    <cellStyle name="Comma 4 2 5 7 2 3" xfId="31198"/>
    <cellStyle name="Comma 4 2 5 7 3" xfId="5693"/>
    <cellStyle name="Comma 4 2 5 7 3 2" xfId="31200"/>
    <cellStyle name="Comma 4 2 5 7 4" xfId="31197"/>
    <cellStyle name="Comma 4 2 5 8" xfId="5694"/>
    <cellStyle name="Comma 4 2 5 8 2" xfId="5695"/>
    <cellStyle name="Comma 4 2 5 8 2 2" xfId="31202"/>
    <cellStyle name="Comma 4 2 5 8 3" xfId="31201"/>
    <cellStyle name="Comma 4 2 5 9" xfId="5696"/>
    <cellStyle name="Comma 4 2 5 9 2" xfId="5697"/>
    <cellStyle name="Comma 4 2 5 9 2 2" xfId="31204"/>
    <cellStyle name="Comma 4 2 5 9 3" xfId="31203"/>
    <cellStyle name="Comma 4 2 6" xfId="5698"/>
    <cellStyle name="Comma 4 2 6 10" xfId="5699"/>
    <cellStyle name="Comma 4 2 6 10 2" xfId="31206"/>
    <cellStyle name="Comma 4 2 6 11" xfId="28944"/>
    <cellStyle name="Comma 4 2 6 12" xfId="31205"/>
    <cellStyle name="Comma 4 2 6 2" xfId="5700"/>
    <cellStyle name="Comma 4 2 6 2 2" xfId="5701"/>
    <cellStyle name="Comma 4 2 6 2 2 2" xfId="5702"/>
    <cellStyle name="Comma 4 2 6 2 2 2 2" xfId="5703"/>
    <cellStyle name="Comma 4 2 6 2 2 2 2 2" xfId="5704"/>
    <cellStyle name="Comma 4 2 6 2 2 2 2 2 2" xfId="5705"/>
    <cellStyle name="Comma 4 2 6 2 2 2 2 2 2 2" xfId="31212"/>
    <cellStyle name="Comma 4 2 6 2 2 2 2 2 3" xfId="31211"/>
    <cellStyle name="Comma 4 2 6 2 2 2 2 3" xfId="5706"/>
    <cellStyle name="Comma 4 2 6 2 2 2 2 3 2" xfId="31213"/>
    <cellStyle name="Comma 4 2 6 2 2 2 2 4" xfId="31210"/>
    <cellStyle name="Comma 4 2 6 2 2 2 3" xfId="5707"/>
    <cellStyle name="Comma 4 2 6 2 2 2 3 2" xfId="5708"/>
    <cellStyle name="Comma 4 2 6 2 2 2 3 2 2" xfId="31215"/>
    <cellStyle name="Comma 4 2 6 2 2 2 3 3" xfId="31214"/>
    <cellStyle name="Comma 4 2 6 2 2 2 4" xfId="5709"/>
    <cellStyle name="Comma 4 2 6 2 2 2 4 2" xfId="31216"/>
    <cellStyle name="Comma 4 2 6 2 2 2 5" xfId="31209"/>
    <cellStyle name="Comma 4 2 6 2 2 3" xfId="5710"/>
    <cellStyle name="Comma 4 2 6 2 2 3 2" xfId="5711"/>
    <cellStyle name="Comma 4 2 6 2 2 3 2 2" xfId="5712"/>
    <cellStyle name="Comma 4 2 6 2 2 3 2 2 2" xfId="31219"/>
    <cellStyle name="Comma 4 2 6 2 2 3 2 3" xfId="31218"/>
    <cellStyle name="Comma 4 2 6 2 2 3 3" xfId="5713"/>
    <cellStyle name="Comma 4 2 6 2 2 3 3 2" xfId="31220"/>
    <cellStyle name="Comma 4 2 6 2 2 3 4" xfId="31217"/>
    <cellStyle name="Comma 4 2 6 2 2 4" xfId="5714"/>
    <cellStyle name="Comma 4 2 6 2 2 4 2" xfId="5715"/>
    <cellStyle name="Comma 4 2 6 2 2 4 2 2" xfId="31222"/>
    <cellStyle name="Comma 4 2 6 2 2 4 3" xfId="31221"/>
    <cellStyle name="Comma 4 2 6 2 2 5" xfId="5716"/>
    <cellStyle name="Comma 4 2 6 2 2 5 2" xfId="31223"/>
    <cellStyle name="Comma 4 2 6 2 2 6" xfId="31208"/>
    <cellStyle name="Comma 4 2 6 2 3" xfId="5717"/>
    <cellStyle name="Comma 4 2 6 2 3 2" xfId="5718"/>
    <cellStyle name="Comma 4 2 6 2 3 2 2" xfId="5719"/>
    <cellStyle name="Comma 4 2 6 2 3 2 2 2" xfId="5720"/>
    <cellStyle name="Comma 4 2 6 2 3 2 2 2 2" xfId="5721"/>
    <cellStyle name="Comma 4 2 6 2 3 2 2 2 2 2" xfId="31228"/>
    <cellStyle name="Comma 4 2 6 2 3 2 2 2 3" xfId="31227"/>
    <cellStyle name="Comma 4 2 6 2 3 2 2 3" xfId="5722"/>
    <cellStyle name="Comma 4 2 6 2 3 2 2 3 2" xfId="31229"/>
    <cellStyle name="Comma 4 2 6 2 3 2 2 4" xfId="31226"/>
    <cellStyle name="Comma 4 2 6 2 3 2 3" xfId="5723"/>
    <cellStyle name="Comma 4 2 6 2 3 2 3 2" xfId="5724"/>
    <cellStyle name="Comma 4 2 6 2 3 2 3 2 2" xfId="31231"/>
    <cellStyle name="Comma 4 2 6 2 3 2 3 3" xfId="31230"/>
    <cellStyle name="Comma 4 2 6 2 3 2 4" xfId="5725"/>
    <cellStyle name="Comma 4 2 6 2 3 2 4 2" xfId="31232"/>
    <cellStyle name="Comma 4 2 6 2 3 2 5" xfId="31225"/>
    <cellStyle name="Comma 4 2 6 2 3 3" xfId="5726"/>
    <cellStyle name="Comma 4 2 6 2 3 3 2" xfId="5727"/>
    <cellStyle name="Comma 4 2 6 2 3 3 2 2" xfId="5728"/>
    <cellStyle name="Comma 4 2 6 2 3 3 2 2 2" xfId="31235"/>
    <cellStyle name="Comma 4 2 6 2 3 3 2 3" xfId="31234"/>
    <cellStyle name="Comma 4 2 6 2 3 3 3" xfId="5729"/>
    <cellStyle name="Comma 4 2 6 2 3 3 3 2" xfId="31236"/>
    <cellStyle name="Comma 4 2 6 2 3 3 4" xfId="31233"/>
    <cellStyle name="Comma 4 2 6 2 3 4" xfId="5730"/>
    <cellStyle name="Comma 4 2 6 2 3 4 2" xfId="5731"/>
    <cellStyle name="Comma 4 2 6 2 3 4 2 2" xfId="31238"/>
    <cellStyle name="Comma 4 2 6 2 3 4 3" xfId="31237"/>
    <cellStyle name="Comma 4 2 6 2 3 5" xfId="5732"/>
    <cellStyle name="Comma 4 2 6 2 3 5 2" xfId="31239"/>
    <cellStyle name="Comma 4 2 6 2 3 6" xfId="31224"/>
    <cellStyle name="Comma 4 2 6 2 4" xfId="5733"/>
    <cellStyle name="Comma 4 2 6 2 4 2" xfId="5734"/>
    <cellStyle name="Comma 4 2 6 2 4 2 2" xfId="5735"/>
    <cellStyle name="Comma 4 2 6 2 4 2 2 2" xfId="5736"/>
    <cellStyle name="Comma 4 2 6 2 4 2 2 2 2" xfId="31243"/>
    <cellStyle name="Comma 4 2 6 2 4 2 2 3" xfId="31242"/>
    <cellStyle name="Comma 4 2 6 2 4 2 3" xfId="5737"/>
    <cellStyle name="Comma 4 2 6 2 4 2 3 2" xfId="31244"/>
    <cellStyle name="Comma 4 2 6 2 4 2 4" xfId="31241"/>
    <cellStyle name="Comma 4 2 6 2 4 3" xfId="5738"/>
    <cellStyle name="Comma 4 2 6 2 4 3 2" xfId="5739"/>
    <cellStyle name="Comma 4 2 6 2 4 3 2 2" xfId="31246"/>
    <cellStyle name="Comma 4 2 6 2 4 3 3" xfId="31245"/>
    <cellStyle name="Comma 4 2 6 2 4 4" xfId="5740"/>
    <cellStyle name="Comma 4 2 6 2 4 4 2" xfId="31247"/>
    <cellStyle name="Comma 4 2 6 2 4 5" xfId="31240"/>
    <cellStyle name="Comma 4 2 6 2 5" xfId="5741"/>
    <cellStyle name="Comma 4 2 6 2 5 2" xfId="5742"/>
    <cellStyle name="Comma 4 2 6 2 5 2 2" xfId="5743"/>
    <cellStyle name="Comma 4 2 6 2 5 2 2 2" xfId="31250"/>
    <cellStyle name="Comma 4 2 6 2 5 2 3" xfId="31249"/>
    <cellStyle name="Comma 4 2 6 2 5 3" xfId="5744"/>
    <cellStyle name="Comma 4 2 6 2 5 3 2" xfId="31251"/>
    <cellStyle name="Comma 4 2 6 2 5 4" xfId="31248"/>
    <cellStyle name="Comma 4 2 6 2 6" xfId="5745"/>
    <cellStyle name="Comma 4 2 6 2 6 2" xfId="5746"/>
    <cellStyle name="Comma 4 2 6 2 6 2 2" xfId="31253"/>
    <cellStyle name="Comma 4 2 6 2 6 3" xfId="31252"/>
    <cellStyle name="Comma 4 2 6 2 7" xfId="5747"/>
    <cellStyle name="Comma 4 2 6 2 7 2" xfId="31254"/>
    <cellStyle name="Comma 4 2 6 2 8" xfId="28945"/>
    <cellStyle name="Comma 4 2 6 2 9" xfId="31207"/>
    <cellStyle name="Comma 4 2 6 3" xfId="5748"/>
    <cellStyle name="Comma 4 2 6 3 2" xfId="5749"/>
    <cellStyle name="Comma 4 2 6 3 2 2" xfId="5750"/>
    <cellStyle name="Comma 4 2 6 3 2 2 2" xfId="5751"/>
    <cellStyle name="Comma 4 2 6 3 2 2 2 2" xfId="5752"/>
    <cellStyle name="Comma 4 2 6 3 2 2 2 2 2" xfId="31259"/>
    <cellStyle name="Comma 4 2 6 3 2 2 2 3" xfId="31258"/>
    <cellStyle name="Comma 4 2 6 3 2 2 3" xfId="5753"/>
    <cellStyle name="Comma 4 2 6 3 2 2 3 2" xfId="31260"/>
    <cellStyle name="Comma 4 2 6 3 2 2 4" xfId="31257"/>
    <cellStyle name="Comma 4 2 6 3 2 3" xfId="5754"/>
    <cellStyle name="Comma 4 2 6 3 2 3 2" xfId="5755"/>
    <cellStyle name="Comma 4 2 6 3 2 3 2 2" xfId="31262"/>
    <cellStyle name="Comma 4 2 6 3 2 3 3" xfId="31261"/>
    <cellStyle name="Comma 4 2 6 3 2 4" xfId="5756"/>
    <cellStyle name="Comma 4 2 6 3 2 4 2" xfId="31263"/>
    <cellStyle name="Comma 4 2 6 3 2 5" xfId="31256"/>
    <cellStyle name="Comma 4 2 6 3 3" xfId="5757"/>
    <cellStyle name="Comma 4 2 6 3 3 2" xfId="5758"/>
    <cellStyle name="Comma 4 2 6 3 3 2 2" xfId="5759"/>
    <cellStyle name="Comma 4 2 6 3 3 2 2 2" xfId="31266"/>
    <cellStyle name="Comma 4 2 6 3 3 2 3" xfId="31265"/>
    <cellStyle name="Comma 4 2 6 3 3 3" xfId="5760"/>
    <cellStyle name="Comma 4 2 6 3 3 3 2" xfId="31267"/>
    <cellStyle name="Comma 4 2 6 3 3 4" xfId="31264"/>
    <cellStyle name="Comma 4 2 6 3 4" xfId="5761"/>
    <cellStyle name="Comma 4 2 6 3 4 2" xfId="5762"/>
    <cellStyle name="Comma 4 2 6 3 4 2 2" xfId="31269"/>
    <cellStyle name="Comma 4 2 6 3 4 3" xfId="31268"/>
    <cellStyle name="Comma 4 2 6 3 5" xfId="5763"/>
    <cellStyle name="Comma 4 2 6 3 5 2" xfId="31270"/>
    <cellStyle name="Comma 4 2 6 3 6" xfId="31255"/>
    <cellStyle name="Comma 4 2 6 4" xfId="5764"/>
    <cellStyle name="Comma 4 2 6 4 2" xfId="5765"/>
    <cellStyle name="Comma 4 2 6 4 2 2" xfId="5766"/>
    <cellStyle name="Comma 4 2 6 4 2 2 2" xfId="5767"/>
    <cellStyle name="Comma 4 2 6 4 2 2 2 2" xfId="5768"/>
    <cellStyle name="Comma 4 2 6 4 2 2 2 2 2" xfId="31275"/>
    <cellStyle name="Comma 4 2 6 4 2 2 2 3" xfId="31274"/>
    <cellStyle name="Comma 4 2 6 4 2 2 3" xfId="5769"/>
    <cellStyle name="Comma 4 2 6 4 2 2 3 2" xfId="31276"/>
    <cellStyle name="Comma 4 2 6 4 2 2 4" xfId="31273"/>
    <cellStyle name="Comma 4 2 6 4 2 3" xfId="5770"/>
    <cellStyle name="Comma 4 2 6 4 2 3 2" xfId="5771"/>
    <cellStyle name="Comma 4 2 6 4 2 3 2 2" xfId="31278"/>
    <cellStyle name="Comma 4 2 6 4 2 3 3" xfId="31277"/>
    <cellStyle name="Comma 4 2 6 4 2 4" xfId="5772"/>
    <cellStyle name="Comma 4 2 6 4 2 4 2" xfId="31279"/>
    <cellStyle name="Comma 4 2 6 4 2 5" xfId="31272"/>
    <cellStyle name="Comma 4 2 6 4 3" xfId="5773"/>
    <cellStyle name="Comma 4 2 6 4 3 2" xfId="5774"/>
    <cellStyle name="Comma 4 2 6 4 3 2 2" xfId="5775"/>
    <cellStyle name="Comma 4 2 6 4 3 2 2 2" xfId="31282"/>
    <cellStyle name="Comma 4 2 6 4 3 2 3" xfId="31281"/>
    <cellStyle name="Comma 4 2 6 4 3 3" xfId="5776"/>
    <cellStyle name="Comma 4 2 6 4 3 3 2" xfId="31283"/>
    <cellStyle name="Comma 4 2 6 4 3 4" xfId="31280"/>
    <cellStyle name="Comma 4 2 6 4 4" xfId="5777"/>
    <cellStyle name="Comma 4 2 6 4 4 2" xfId="5778"/>
    <cellStyle name="Comma 4 2 6 4 4 2 2" xfId="31285"/>
    <cellStyle name="Comma 4 2 6 4 4 3" xfId="31284"/>
    <cellStyle name="Comma 4 2 6 4 5" xfId="5779"/>
    <cellStyle name="Comma 4 2 6 4 5 2" xfId="31286"/>
    <cellStyle name="Comma 4 2 6 4 6" xfId="31271"/>
    <cellStyle name="Comma 4 2 6 5" xfId="5780"/>
    <cellStyle name="Comma 4 2 6 5 2" xfId="5781"/>
    <cellStyle name="Comma 4 2 6 5 2 2" xfId="5782"/>
    <cellStyle name="Comma 4 2 6 5 2 2 2" xfId="5783"/>
    <cellStyle name="Comma 4 2 6 5 2 2 2 2" xfId="5784"/>
    <cellStyle name="Comma 4 2 6 5 2 2 2 2 2" xfId="31291"/>
    <cellStyle name="Comma 4 2 6 5 2 2 2 3" xfId="31290"/>
    <cellStyle name="Comma 4 2 6 5 2 2 3" xfId="5785"/>
    <cellStyle name="Comma 4 2 6 5 2 2 3 2" xfId="31292"/>
    <cellStyle name="Comma 4 2 6 5 2 2 4" xfId="31289"/>
    <cellStyle name="Comma 4 2 6 5 2 3" xfId="5786"/>
    <cellStyle name="Comma 4 2 6 5 2 3 2" xfId="5787"/>
    <cellStyle name="Comma 4 2 6 5 2 3 2 2" xfId="31294"/>
    <cellStyle name="Comma 4 2 6 5 2 3 3" xfId="31293"/>
    <cellStyle name="Comma 4 2 6 5 2 4" xfId="5788"/>
    <cellStyle name="Comma 4 2 6 5 2 4 2" xfId="31295"/>
    <cellStyle name="Comma 4 2 6 5 2 5" xfId="31288"/>
    <cellStyle name="Comma 4 2 6 5 3" xfId="5789"/>
    <cellStyle name="Comma 4 2 6 5 3 2" xfId="5790"/>
    <cellStyle name="Comma 4 2 6 5 3 2 2" xfId="5791"/>
    <cellStyle name="Comma 4 2 6 5 3 2 2 2" xfId="31298"/>
    <cellStyle name="Comma 4 2 6 5 3 2 3" xfId="31297"/>
    <cellStyle name="Comma 4 2 6 5 3 3" xfId="5792"/>
    <cellStyle name="Comma 4 2 6 5 3 3 2" xfId="31299"/>
    <cellStyle name="Comma 4 2 6 5 3 4" xfId="31296"/>
    <cellStyle name="Comma 4 2 6 5 4" xfId="5793"/>
    <cellStyle name="Comma 4 2 6 5 4 2" xfId="5794"/>
    <cellStyle name="Comma 4 2 6 5 4 2 2" xfId="31301"/>
    <cellStyle name="Comma 4 2 6 5 4 3" xfId="31300"/>
    <cellStyle name="Comma 4 2 6 5 5" xfId="5795"/>
    <cellStyle name="Comma 4 2 6 5 5 2" xfId="31302"/>
    <cellStyle name="Comma 4 2 6 5 6" xfId="31287"/>
    <cellStyle name="Comma 4 2 6 6" xfId="5796"/>
    <cellStyle name="Comma 4 2 6 6 2" xfId="5797"/>
    <cellStyle name="Comma 4 2 6 6 2 2" xfId="5798"/>
    <cellStyle name="Comma 4 2 6 6 2 2 2" xfId="5799"/>
    <cellStyle name="Comma 4 2 6 6 2 2 2 2" xfId="31306"/>
    <cellStyle name="Comma 4 2 6 6 2 2 3" xfId="31305"/>
    <cellStyle name="Comma 4 2 6 6 2 3" xfId="5800"/>
    <cellStyle name="Comma 4 2 6 6 2 3 2" xfId="31307"/>
    <cellStyle name="Comma 4 2 6 6 2 4" xfId="31304"/>
    <cellStyle name="Comma 4 2 6 6 3" xfId="5801"/>
    <cellStyle name="Comma 4 2 6 6 3 2" xfId="5802"/>
    <cellStyle name="Comma 4 2 6 6 3 2 2" xfId="31309"/>
    <cellStyle name="Comma 4 2 6 6 3 3" xfId="31308"/>
    <cellStyle name="Comma 4 2 6 6 4" xfId="5803"/>
    <cellStyle name="Comma 4 2 6 6 4 2" xfId="31310"/>
    <cellStyle name="Comma 4 2 6 6 5" xfId="31303"/>
    <cellStyle name="Comma 4 2 6 7" xfId="5804"/>
    <cellStyle name="Comma 4 2 6 7 2" xfId="5805"/>
    <cellStyle name="Comma 4 2 6 7 2 2" xfId="5806"/>
    <cellStyle name="Comma 4 2 6 7 2 2 2" xfId="31313"/>
    <cellStyle name="Comma 4 2 6 7 2 3" xfId="31312"/>
    <cellStyle name="Comma 4 2 6 7 3" xfId="5807"/>
    <cellStyle name="Comma 4 2 6 7 3 2" xfId="31314"/>
    <cellStyle name="Comma 4 2 6 7 4" xfId="31311"/>
    <cellStyle name="Comma 4 2 6 8" xfId="5808"/>
    <cellStyle name="Comma 4 2 6 8 2" xfId="5809"/>
    <cellStyle name="Comma 4 2 6 8 2 2" xfId="31316"/>
    <cellStyle name="Comma 4 2 6 8 3" xfId="31315"/>
    <cellStyle name="Comma 4 2 6 9" xfId="5810"/>
    <cellStyle name="Comma 4 2 6 9 2" xfId="5811"/>
    <cellStyle name="Comma 4 2 6 9 2 2" xfId="31318"/>
    <cellStyle name="Comma 4 2 6 9 3" xfId="31317"/>
    <cellStyle name="Comma 4 2 7" xfId="5812"/>
    <cellStyle name="Comma 4 2 7 2" xfId="5813"/>
    <cellStyle name="Comma 4 2 7 2 2" xfId="5814"/>
    <cellStyle name="Comma 4 2 7 2 2 2" xfId="5815"/>
    <cellStyle name="Comma 4 2 7 2 2 2 2" xfId="5816"/>
    <cellStyle name="Comma 4 2 7 2 2 2 2 2" xfId="5817"/>
    <cellStyle name="Comma 4 2 7 2 2 2 2 2 2" xfId="31324"/>
    <cellStyle name="Comma 4 2 7 2 2 2 2 3" xfId="31323"/>
    <cellStyle name="Comma 4 2 7 2 2 2 3" xfId="5818"/>
    <cellStyle name="Comma 4 2 7 2 2 2 3 2" xfId="31325"/>
    <cellStyle name="Comma 4 2 7 2 2 2 4" xfId="31322"/>
    <cellStyle name="Comma 4 2 7 2 2 3" xfId="5819"/>
    <cellStyle name="Comma 4 2 7 2 2 3 2" xfId="5820"/>
    <cellStyle name="Comma 4 2 7 2 2 3 2 2" xfId="31327"/>
    <cellStyle name="Comma 4 2 7 2 2 3 3" xfId="31326"/>
    <cellStyle name="Comma 4 2 7 2 2 4" xfId="5821"/>
    <cellStyle name="Comma 4 2 7 2 2 4 2" xfId="31328"/>
    <cellStyle name="Comma 4 2 7 2 2 5" xfId="31321"/>
    <cellStyle name="Comma 4 2 7 2 3" xfId="5822"/>
    <cellStyle name="Comma 4 2 7 2 3 2" xfId="5823"/>
    <cellStyle name="Comma 4 2 7 2 3 2 2" xfId="5824"/>
    <cellStyle name="Comma 4 2 7 2 3 2 2 2" xfId="31331"/>
    <cellStyle name="Comma 4 2 7 2 3 2 3" xfId="31330"/>
    <cellStyle name="Comma 4 2 7 2 3 3" xfId="5825"/>
    <cellStyle name="Comma 4 2 7 2 3 3 2" xfId="31332"/>
    <cellStyle name="Comma 4 2 7 2 3 4" xfId="31329"/>
    <cellStyle name="Comma 4 2 7 2 4" xfId="5826"/>
    <cellStyle name="Comma 4 2 7 2 4 2" xfId="5827"/>
    <cellStyle name="Comma 4 2 7 2 4 2 2" xfId="31334"/>
    <cellStyle name="Comma 4 2 7 2 4 3" xfId="31333"/>
    <cellStyle name="Comma 4 2 7 2 5" xfId="5828"/>
    <cellStyle name="Comma 4 2 7 2 5 2" xfId="31335"/>
    <cellStyle name="Comma 4 2 7 2 6" xfId="31320"/>
    <cellStyle name="Comma 4 2 7 3" xfId="5829"/>
    <cellStyle name="Comma 4 2 7 3 2" xfId="5830"/>
    <cellStyle name="Comma 4 2 7 3 2 2" xfId="5831"/>
    <cellStyle name="Comma 4 2 7 3 2 2 2" xfId="5832"/>
    <cellStyle name="Comma 4 2 7 3 2 2 2 2" xfId="5833"/>
    <cellStyle name="Comma 4 2 7 3 2 2 2 2 2" xfId="31340"/>
    <cellStyle name="Comma 4 2 7 3 2 2 2 3" xfId="31339"/>
    <cellStyle name="Comma 4 2 7 3 2 2 3" xfId="5834"/>
    <cellStyle name="Comma 4 2 7 3 2 2 3 2" xfId="31341"/>
    <cellStyle name="Comma 4 2 7 3 2 2 4" xfId="31338"/>
    <cellStyle name="Comma 4 2 7 3 2 3" xfId="5835"/>
    <cellStyle name="Comma 4 2 7 3 2 3 2" xfId="5836"/>
    <cellStyle name="Comma 4 2 7 3 2 3 2 2" xfId="31343"/>
    <cellStyle name="Comma 4 2 7 3 2 3 3" xfId="31342"/>
    <cellStyle name="Comma 4 2 7 3 2 4" xfId="5837"/>
    <cellStyle name="Comma 4 2 7 3 2 4 2" xfId="31344"/>
    <cellStyle name="Comma 4 2 7 3 2 5" xfId="31337"/>
    <cellStyle name="Comma 4 2 7 3 3" xfId="5838"/>
    <cellStyle name="Comma 4 2 7 3 3 2" xfId="5839"/>
    <cellStyle name="Comma 4 2 7 3 3 2 2" xfId="5840"/>
    <cellStyle name="Comma 4 2 7 3 3 2 2 2" xfId="31347"/>
    <cellStyle name="Comma 4 2 7 3 3 2 3" xfId="31346"/>
    <cellStyle name="Comma 4 2 7 3 3 3" xfId="5841"/>
    <cellStyle name="Comma 4 2 7 3 3 3 2" xfId="31348"/>
    <cellStyle name="Comma 4 2 7 3 3 4" xfId="31345"/>
    <cellStyle name="Comma 4 2 7 3 4" xfId="5842"/>
    <cellStyle name="Comma 4 2 7 3 4 2" xfId="5843"/>
    <cellStyle name="Comma 4 2 7 3 4 2 2" xfId="31350"/>
    <cellStyle name="Comma 4 2 7 3 4 3" xfId="31349"/>
    <cellStyle name="Comma 4 2 7 3 5" xfId="5844"/>
    <cellStyle name="Comma 4 2 7 3 5 2" xfId="31351"/>
    <cellStyle name="Comma 4 2 7 3 6" xfId="31336"/>
    <cellStyle name="Comma 4 2 7 4" xfId="5845"/>
    <cellStyle name="Comma 4 2 7 4 2" xfId="5846"/>
    <cellStyle name="Comma 4 2 7 4 2 2" xfId="5847"/>
    <cellStyle name="Comma 4 2 7 4 2 2 2" xfId="5848"/>
    <cellStyle name="Comma 4 2 7 4 2 2 2 2" xfId="31355"/>
    <cellStyle name="Comma 4 2 7 4 2 2 3" xfId="31354"/>
    <cellStyle name="Comma 4 2 7 4 2 3" xfId="5849"/>
    <cellStyle name="Comma 4 2 7 4 2 3 2" xfId="31356"/>
    <cellStyle name="Comma 4 2 7 4 2 4" xfId="31353"/>
    <cellStyle name="Comma 4 2 7 4 3" xfId="5850"/>
    <cellStyle name="Comma 4 2 7 4 3 2" xfId="5851"/>
    <cellStyle name="Comma 4 2 7 4 3 2 2" xfId="31358"/>
    <cellStyle name="Comma 4 2 7 4 3 3" xfId="31357"/>
    <cellStyle name="Comma 4 2 7 4 4" xfId="5852"/>
    <cellStyle name="Comma 4 2 7 4 4 2" xfId="31359"/>
    <cellStyle name="Comma 4 2 7 4 5" xfId="31352"/>
    <cellStyle name="Comma 4 2 7 5" xfId="5853"/>
    <cellStyle name="Comma 4 2 7 5 2" xfId="5854"/>
    <cellStyle name="Comma 4 2 7 5 2 2" xfId="5855"/>
    <cellStyle name="Comma 4 2 7 5 2 2 2" xfId="31362"/>
    <cellStyle name="Comma 4 2 7 5 2 3" xfId="31361"/>
    <cellStyle name="Comma 4 2 7 5 3" xfId="5856"/>
    <cellStyle name="Comma 4 2 7 5 3 2" xfId="31363"/>
    <cellStyle name="Comma 4 2 7 5 4" xfId="31360"/>
    <cellStyle name="Comma 4 2 7 6" xfId="5857"/>
    <cellStyle name="Comma 4 2 7 6 2" xfId="5858"/>
    <cellStyle name="Comma 4 2 7 6 2 2" xfId="31365"/>
    <cellStyle name="Comma 4 2 7 6 3" xfId="31364"/>
    <cellStyle name="Comma 4 2 7 7" xfId="5859"/>
    <cellStyle name="Comma 4 2 7 7 2" xfId="31366"/>
    <cellStyle name="Comma 4 2 7 8" xfId="28946"/>
    <cellStyle name="Comma 4 2 7 9" xfId="31319"/>
    <cellStyle name="Comma 4 2 8" xfId="5860"/>
    <cellStyle name="Comma 4 2 8 2" xfId="5861"/>
    <cellStyle name="Comma 4 2 8 2 2" xfId="5862"/>
    <cellStyle name="Comma 4 2 8 2 2 2" xfId="5863"/>
    <cellStyle name="Comma 4 2 8 2 2 2 2" xfId="5864"/>
    <cellStyle name="Comma 4 2 8 2 2 2 2 2" xfId="31371"/>
    <cellStyle name="Comma 4 2 8 2 2 2 3" xfId="31370"/>
    <cellStyle name="Comma 4 2 8 2 2 3" xfId="5865"/>
    <cellStyle name="Comma 4 2 8 2 2 3 2" xfId="31372"/>
    <cellStyle name="Comma 4 2 8 2 2 4" xfId="31369"/>
    <cellStyle name="Comma 4 2 8 2 3" xfId="5866"/>
    <cellStyle name="Comma 4 2 8 2 3 2" xfId="5867"/>
    <cellStyle name="Comma 4 2 8 2 3 2 2" xfId="31374"/>
    <cellStyle name="Comma 4 2 8 2 3 3" xfId="31373"/>
    <cellStyle name="Comma 4 2 8 2 4" xfId="5868"/>
    <cellStyle name="Comma 4 2 8 2 4 2" xfId="31375"/>
    <cellStyle name="Comma 4 2 8 2 5" xfId="31368"/>
    <cellStyle name="Comma 4 2 8 3" xfId="5869"/>
    <cellStyle name="Comma 4 2 8 3 2" xfId="5870"/>
    <cellStyle name="Comma 4 2 8 3 2 2" xfId="5871"/>
    <cellStyle name="Comma 4 2 8 3 2 2 2" xfId="31378"/>
    <cellStyle name="Comma 4 2 8 3 2 3" xfId="31377"/>
    <cellStyle name="Comma 4 2 8 3 3" xfId="5872"/>
    <cellStyle name="Comma 4 2 8 3 3 2" xfId="31379"/>
    <cellStyle name="Comma 4 2 8 3 4" xfId="31376"/>
    <cellStyle name="Comma 4 2 8 4" xfId="5873"/>
    <cellStyle name="Comma 4 2 8 4 2" xfId="5874"/>
    <cellStyle name="Comma 4 2 8 4 2 2" xfId="31381"/>
    <cellStyle name="Comma 4 2 8 4 3" xfId="31380"/>
    <cellStyle name="Comma 4 2 8 5" xfId="5875"/>
    <cellStyle name="Comma 4 2 8 5 2" xfId="31382"/>
    <cellStyle name="Comma 4 2 8 6" xfId="31367"/>
    <cellStyle name="Comma 4 2 9" xfId="5876"/>
    <cellStyle name="Comma 4 2 9 2" xfId="5877"/>
    <cellStyle name="Comma 4 2 9 2 2" xfId="5878"/>
    <cellStyle name="Comma 4 2 9 2 2 2" xfId="5879"/>
    <cellStyle name="Comma 4 2 9 2 2 2 2" xfId="5880"/>
    <cellStyle name="Comma 4 2 9 2 2 2 2 2" xfId="31387"/>
    <cellStyle name="Comma 4 2 9 2 2 2 3" xfId="31386"/>
    <cellStyle name="Comma 4 2 9 2 2 3" xfId="5881"/>
    <cellStyle name="Comma 4 2 9 2 2 3 2" xfId="31388"/>
    <cellStyle name="Comma 4 2 9 2 2 4" xfId="31385"/>
    <cellStyle name="Comma 4 2 9 2 3" xfId="5882"/>
    <cellStyle name="Comma 4 2 9 2 3 2" xfId="5883"/>
    <cellStyle name="Comma 4 2 9 2 3 2 2" xfId="31390"/>
    <cellStyle name="Comma 4 2 9 2 3 3" xfId="31389"/>
    <cellStyle name="Comma 4 2 9 2 4" xfId="5884"/>
    <cellStyle name="Comma 4 2 9 2 4 2" xfId="31391"/>
    <cellStyle name="Comma 4 2 9 2 5" xfId="31384"/>
    <cellStyle name="Comma 4 2 9 3" xfId="5885"/>
    <cellStyle name="Comma 4 2 9 3 2" xfId="5886"/>
    <cellStyle name="Comma 4 2 9 3 2 2" xfId="5887"/>
    <cellStyle name="Comma 4 2 9 3 2 2 2" xfId="31394"/>
    <cellStyle name="Comma 4 2 9 3 2 3" xfId="31393"/>
    <cellStyle name="Comma 4 2 9 3 3" xfId="5888"/>
    <cellStyle name="Comma 4 2 9 3 3 2" xfId="31395"/>
    <cellStyle name="Comma 4 2 9 3 4" xfId="31392"/>
    <cellStyle name="Comma 4 2 9 4" xfId="5889"/>
    <cellStyle name="Comma 4 2 9 4 2" xfId="5890"/>
    <cellStyle name="Comma 4 2 9 4 2 2" xfId="31397"/>
    <cellStyle name="Comma 4 2 9 4 3" xfId="31396"/>
    <cellStyle name="Comma 4 2 9 5" xfId="5891"/>
    <cellStyle name="Comma 4 2 9 5 2" xfId="31398"/>
    <cellStyle name="Comma 4 2 9 6" xfId="31383"/>
    <cellStyle name="Comma 4 3" xfId="5892"/>
    <cellStyle name="Comma 4 3 10" xfId="5893"/>
    <cellStyle name="Comma 4 3 10 2" xfId="5894"/>
    <cellStyle name="Comma 4 3 10 2 2" xfId="5895"/>
    <cellStyle name="Comma 4 3 10 2 2 2" xfId="5896"/>
    <cellStyle name="Comma 4 3 10 2 2 2 2" xfId="31403"/>
    <cellStyle name="Comma 4 3 10 2 2 3" xfId="31402"/>
    <cellStyle name="Comma 4 3 10 2 3" xfId="5897"/>
    <cellStyle name="Comma 4 3 10 2 3 2" xfId="31404"/>
    <cellStyle name="Comma 4 3 10 2 4" xfId="31401"/>
    <cellStyle name="Comma 4 3 10 3" xfId="5898"/>
    <cellStyle name="Comma 4 3 10 3 2" xfId="5899"/>
    <cellStyle name="Comma 4 3 10 3 2 2" xfId="31406"/>
    <cellStyle name="Comma 4 3 10 3 3" xfId="31405"/>
    <cellStyle name="Comma 4 3 10 4" xfId="5900"/>
    <cellStyle name="Comma 4 3 10 4 2" xfId="31407"/>
    <cellStyle name="Comma 4 3 10 5" xfId="31400"/>
    <cellStyle name="Comma 4 3 11" xfId="5901"/>
    <cellStyle name="Comma 4 3 11 2" xfId="5902"/>
    <cellStyle name="Comma 4 3 11 2 2" xfId="5903"/>
    <cellStyle name="Comma 4 3 11 2 2 2" xfId="31410"/>
    <cellStyle name="Comma 4 3 11 2 3" xfId="31409"/>
    <cellStyle name="Comma 4 3 11 3" xfId="5904"/>
    <cellStyle name="Comma 4 3 11 3 2" xfId="31411"/>
    <cellStyle name="Comma 4 3 11 4" xfId="31408"/>
    <cellStyle name="Comma 4 3 12" xfId="5905"/>
    <cellStyle name="Comma 4 3 12 2" xfId="5906"/>
    <cellStyle name="Comma 4 3 12 2 2" xfId="31413"/>
    <cellStyle name="Comma 4 3 12 3" xfId="31412"/>
    <cellStyle name="Comma 4 3 13" xfId="5907"/>
    <cellStyle name="Comma 4 3 13 2" xfId="5908"/>
    <cellStyle name="Comma 4 3 13 2 2" xfId="31415"/>
    <cellStyle name="Comma 4 3 13 3" xfId="31414"/>
    <cellStyle name="Comma 4 3 14" xfId="5909"/>
    <cellStyle name="Comma 4 3 14 2" xfId="31416"/>
    <cellStyle name="Comma 4 3 15" xfId="28947"/>
    <cellStyle name="Comma 4 3 16" xfId="31399"/>
    <cellStyle name="Comma 4 3 2" xfId="5910"/>
    <cellStyle name="Comma 4 3 2 10" xfId="5911"/>
    <cellStyle name="Comma 4 3 2 10 2" xfId="5912"/>
    <cellStyle name="Comma 4 3 2 10 2 2" xfId="31419"/>
    <cellStyle name="Comma 4 3 2 10 3" xfId="31418"/>
    <cellStyle name="Comma 4 3 2 11" xfId="5913"/>
    <cellStyle name="Comma 4 3 2 11 2" xfId="5914"/>
    <cellStyle name="Comma 4 3 2 11 2 2" xfId="31421"/>
    <cellStyle name="Comma 4 3 2 11 3" xfId="31420"/>
    <cellStyle name="Comma 4 3 2 12" xfId="5915"/>
    <cellStyle name="Comma 4 3 2 12 2" xfId="31422"/>
    <cellStyle name="Comma 4 3 2 13" xfId="28948"/>
    <cellStyle name="Comma 4 3 2 14" xfId="31417"/>
    <cellStyle name="Comma 4 3 2 2" xfId="5916"/>
    <cellStyle name="Comma 4 3 2 2 10" xfId="5917"/>
    <cellStyle name="Comma 4 3 2 2 10 2" xfId="31424"/>
    <cellStyle name="Comma 4 3 2 2 11" xfId="28949"/>
    <cellStyle name="Comma 4 3 2 2 12" xfId="31423"/>
    <cellStyle name="Comma 4 3 2 2 2" xfId="5918"/>
    <cellStyle name="Comma 4 3 2 2 2 2" xfId="5919"/>
    <cellStyle name="Comma 4 3 2 2 2 2 2" xfId="5920"/>
    <cellStyle name="Comma 4 3 2 2 2 2 2 2" xfId="5921"/>
    <cellStyle name="Comma 4 3 2 2 2 2 2 2 2" xfId="5922"/>
    <cellStyle name="Comma 4 3 2 2 2 2 2 2 2 2" xfId="5923"/>
    <cellStyle name="Comma 4 3 2 2 2 2 2 2 2 2 2" xfId="31430"/>
    <cellStyle name="Comma 4 3 2 2 2 2 2 2 2 3" xfId="31429"/>
    <cellStyle name="Comma 4 3 2 2 2 2 2 2 3" xfId="5924"/>
    <cellStyle name="Comma 4 3 2 2 2 2 2 2 3 2" xfId="31431"/>
    <cellStyle name="Comma 4 3 2 2 2 2 2 2 4" xfId="31428"/>
    <cellStyle name="Comma 4 3 2 2 2 2 2 3" xfId="5925"/>
    <cellStyle name="Comma 4 3 2 2 2 2 2 3 2" xfId="5926"/>
    <cellStyle name="Comma 4 3 2 2 2 2 2 3 2 2" xfId="31433"/>
    <cellStyle name="Comma 4 3 2 2 2 2 2 3 3" xfId="31432"/>
    <cellStyle name="Comma 4 3 2 2 2 2 2 4" xfId="5927"/>
    <cellStyle name="Comma 4 3 2 2 2 2 2 4 2" xfId="31434"/>
    <cellStyle name="Comma 4 3 2 2 2 2 2 5" xfId="31427"/>
    <cellStyle name="Comma 4 3 2 2 2 2 3" xfId="5928"/>
    <cellStyle name="Comma 4 3 2 2 2 2 3 2" xfId="5929"/>
    <cellStyle name="Comma 4 3 2 2 2 2 3 2 2" xfId="5930"/>
    <cellStyle name="Comma 4 3 2 2 2 2 3 2 2 2" xfId="31437"/>
    <cellStyle name="Comma 4 3 2 2 2 2 3 2 3" xfId="31436"/>
    <cellStyle name="Comma 4 3 2 2 2 2 3 3" xfId="5931"/>
    <cellStyle name="Comma 4 3 2 2 2 2 3 3 2" xfId="31438"/>
    <cellStyle name="Comma 4 3 2 2 2 2 3 4" xfId="31435"/>
    <cellStyle name="Comma 4 3 2 2 2 2 4" xfId="5932"/>
    <cellStyle name="Comma 4 3 2 2 2 2 4 2" xfId="5933"/>
    <cellStyle name="Comma 4 3 2 2 2 2 4 2 2" xfId="31440"/>
    <cellStyle name="Comma 4 3 2 2 2 2 4 3" xfId="31439"/>
    <cellStyle name="Comma 4 3 2 2 2 2 5" xfId="5934"/>
    <cellStyle name="Comma 4 3 2 2 2 2 5 2" xfId="31441"/>
    <cellStyle name="Comma 4 3 2 2 2 2 6" xfId="31426"/>
    <cellStyle name="Comma 4 3 2 2 2 3" xfId="5935"/>
    <cellStyle name="Comma 4 3 2 2 2 3 2" xfId="5936"/>
    <cellStyle name="Comma 4 3 2 2 2 3 2 2" xfId="5937"/>
    <cellStyle name="Comma 4 3 2 2 2 3 2 2 2" xfId="5938"/>
    <cellStyle name="Comma 4 3 2 2 2 3 2 2 2 2" xfId="5939"/>
    <cellStyle name="Comma 4 3 2 2 2 3 2 2 2 2 2" xfId="31446"/>
    <cellStyle name="Comma 4 3 2 2 2 3 2 2 2 3" xfId="31445"/>
    <cellStyle name="Comma 4 3 2 2 2 3 2 2 3" xfId="5940"/>
    <cellStyle name="Comma 4 3 2 2 2 3 2 2 3 2" xfId="31447"/>
    <cellStyle name="Comma 4 3 2 2 2 3 2 2 4" xfId="31444"/>
    <cellStyle name="Comma 4 3 2 2 2 3 2 3" xfId="5941"/>
    <cellStyle name="Comma 4 3 2 2 2 3 2 3 2" xfId="5942"/>
    <cellStyle name="Comma 4 3 2 2 2 3 2 3 2 2" xfId="31449"/>
    <cellStyle name="Comma 4 3 2 2 2 3 2 3 3" xfId="31448"/>
    <cellStyle name="Comma 4 3 2 2 2 3 2 4" xfId="5943"/>
    <cellStyle name="Comma 4 3 2 2 2 3 2 4 2" xfId="31450"/>
    <cellStyle name="Comma 4 3 2 2 2 3 2 5" xfId="31443"/>
    <cellStyle name="Comma 4 3 2 2 2 3 3" xfId="5944"/>
    <cellStyle name="Comma 4 3 2 2 2 3 3 2" xfId="5945"/>
    <cellStyle name="Comma 4 3 2 2 2 3 3 2 2" xfId="5946"/>
    <cellStyle name="Comma 4 3 2 2 2 3 3 2 2 2" xfId="31453"/>
    <cellStyle name="Comma 4 3 2 2 2 3 3 2 3" xfId="31452"/>
    <cellStyle name="Comma 4 3 2 2 2 3 3 3" xfId="5947"/>
    <cellStyle name="Comma 4 3 2 2 2 3 3 3 2" xfId="31454"/>
    <cellStyle name="Comma 4 3 2 2 2 3 3 4" xfId="31451"/>
    <cellStyle name="Comma 4 3 2 2 2 3 4" xfId="5948"/>
    <cellStyle name="Comma 4 3 2 2 2 3 4 2" xfId="5949"/>
    <cellStyle name="Comma 4 3 2 2 2 3 4 2 2" xfId="31456"/>
    <cellStyle name="Comma 4 3 2 2 2 3 4 3" xfId="31455"/>
    <cellStyle name="Comma 4 3 2 2 2 3 5" xfId="5950"/>
    <cellStyle name="Comma 4 3 2 2 2 3 5 2" xfId="31457"/>
    <cellStyle name="Comma 4 3 2 2 2 3 6" xfId="31442"/>
    <cellStyle name="Comma 4 3 2 2 2 4" xfId="5951"/>
    <cellStyle name="Comma 4 3 2 2 2 4 2" xfId="5952"/>
    <cellStyle name="Comma 4 3 2 2 2 4 2 2" xfId="5953"/>
    <cellStyle name="Comma 4 3 2 2 2 4 2 2 2" xfId="5954"/>
    <cellStyle name="Comma 4 3 2 2 2 4 2 2 2 2" xfId="31461"/>
    <cellStyle name="Comma 4 3 2 2 2 4 2 2 3" xfId="31460"/>
    <cellStyle name="Comma 4 3 2 2 2 4 2 3" xfId="5955"/>
    <cellStyle name="Comma 4 3 2 2 2 4 2 3 2" xfId="31462"/>
    <cellStyle name="Comma 4 3 2 2 2 4 2 4" xfId="31459"/>
    <cellStyle name="Comma 4 3 2 2 2 4 3" xfId="5956"/>
    <cellStyle name="Comma 4 3 2 2 2 4 3 2" xfId="5957"/>
    <cellStyle name="Comma 4 3 2 2 2 4 3 2 2" xfId="31464"/>
    <cellStyle name="Comma 4 3 2 2 2 4 3 3" xfId="31463"/>
    <cellStyle name="Comma 4 3 2 2 2 4 4" xfId="5958"/>
    <cellStyle name="Comma 4 3 2 2 2 4 4 2" xfId="31465"/>
    <cellStyle name="Comma 4 3 2 2 2 4 5" xfId="31458"/>
    <cellStyle name="Comma 4 3 2 2 2 5" xfId="5959"/>
    <cellStyle name="Comma 4 3 2 2 2 5 2" xfId="5960"/>
    <cellStyle name="Comma 4 3 2 2 2 5 2 2" xfId="5961"/>
    <cellStyle name="Comma 4 3 2 2 2 5 2 2 2" xfId="31468"/>
    <cellStyle name="Comma 4 3 2 2 2 5 2 3" xfId="31467"/>
    <cellStyle name="Comma 4 3 2 2 2 5 3" xfId="5962"/>
    <cellStyle name="Comma 4 3 2 2 2 5 3 2" xfId="31469"/>
    <cellStyle name="Comma 4 3 2 2 2 5 4" xfId="31466"/>
    <cellStyle name="Comma 4 3 2 2 2 6" xfId="5963"/>
    <cellStyle name="Comma 4 3 2 2 2 6 2" xfId="5964"/>
    <cellStyle name="Comma 4 3 2 2 2 6 2 2" xfId="31471"/>
    <cellStyle name="Comma 4 3 2 2 2 6 3" xfId="31470"/>
    <cellStyle name="Comma 4 3 2 2 2 7" xfId="5965"/>
    <cellStyle name="Comma 4 3 2 2 2 7 2" xfId="31472"/>
    <cellStyle name="Comma 4 3 2 2 2 8" xfId="28950"/>
    <cellStyle name="Comma 4 3 2 2 2 9" xfId="31425"/>
    <cellStyle name="Comma 4 3 2 2 3" xfId="5966"/>
    <cellStyle name="Comma 4 3 2 2 3 2" xfId="5967"/>
    <cellStyle name="Comma 4 3 2 2 3 2 2" xfId="5968"/>
    <cellStyle name="Comma 4 3 2 2 3 2 2 2" xfId="5969"/>
    <cellStyle name="Comma 4 3 2 2 3 2 2 2 2" xfId="5970"/>
    <cellStyle name="Comma 4 3 2 2 3 2 2 2 2 2" xfId="31477"/>
    <cellStyle name="Comma 4 3 2 2 3 2 2 2 3" xfId="31476"/>
    <cellStyle name="Comma 4 3 2 2 3 2 2 3" xfId="5971"/>
    <cellStyle name="Comma 4 3 2 2 3 2 2 3 2" xfId="31478"/>
    <cellStyle name="Comma 4 3 2 2 3 2 2 4" xfId="31475"/>
    <cellStyle name="Comma 4 3 2 2 3 2 3" xfId="5972"/>
    <cellStyle name="Comma 4 3 2 2 3 2 3 2" xfId="5973"/>
    <cellStyle name="Comma 4 3 2 2 3 2 3 2 2" xfId="31480"/>
    <cellStyle name="Comma 4 3 2 2 3 2 3 3" xfId="31479"/>
    <cellStyle name="Comma 4 3 2 2 3 2 4" xfId="5974"/>
    <cellStyle name="Comma 4 3 2 2 3 2 4 2" xfId="31481"/>
    <cellStyle name="Comma 4 3 2 2 3 2 5" xfId="31474"/>
    <cellStyle name="Comma 4 3 2 2 3 3" xfId="5975"/>
    <cellStyle name="Comma 4 3 2 2 3 3 2" xfId="5976"/>
    <cellStyle name="Comma 4 3 2 2 3 3 2 2" xfId="5977"/>
    <cellStyle name="Comma 4 3 2 2 3 3 2 2 2" xfId="31484"/>
    <cellStyle name="Comma 4 3 2 2 3 3 2 3" xfId="31483"/>
    <cellStyle name="Comma 4 3 2 2 3 3 3" xfId="5978"/>
    <cellStyle name="Comma 4 3 2 2 3 3 3 2" xfId="31485"/>
    <cellStyle name="Comma 4 3 2 2 3 3 4" xfId="31482"/>
    <cellStyle name="Comma 4 3 2 2 3 4" xfId="5979"/>
    <cellStyle name="Comma 4 3 2 2 3 4 2" xfId="5980"/>
    <cellStyle name="Comma 4 3 2 2 3 4 2 2" xfId="31487"/>
    <cellStyle name="Comma 4 3 2 2 3 4 3" xfId="31486"/>
    <cellStyle name="Comma 4 3 2 2 3 5" xfId="5981"/>
    <cellStyle name="Comma 4 3 2 2 3 5 2" xfId="31488"/>
    <cellStyle name="Comma 4 3 2 2 3 6" xfId="31473"/>
    <cellStyle name="Comma 4 3 2 2 4" xfId="5982"/>
    <cellStyle name="Comma 4 3 2 2 4 2" xfId="5983"/>
    <cellStyle name="Comma 4 3 2 2 4 2 2" xfId="5984"/>
    <cellStyle name="Comma 4 3 2 2 4 2 2 2" xfId="5985"/>
    <cellStyle name="Comma 4 3 2 2 4 2 2 2 2" xfId="5986"/>
    <cellStyle name="Comma 4 3 2 2 4 2 2 2 2 2" xfId="31493"/>
    <cellStyle name="Comma 4 3 2 2 4 2 2 2 3" xfId="31492"/>
    <cellStyle name="Comma 4 3 2 2 4 2 2 3" xfId="5987"/>
    <cellStyle name="Comma 4 3 2 2 4 2 2 3 2" xfId="31494"/>
    <cellStyle name="Comma 4 3 2 2 4 2 2 4" xfId="31491"/>
    <cellStyle name="Comma 4 3 2 2 4 2 3" xfId="5988"/>
    <cellStyle name="Comma 4 3 2 2 4 2 3 2" xfId="5989"/>
    <cellStyle name="Comma 4 3 2 2 4 2 3 2 2" xfId="31496"/>
    <cellStyle name="Comma 4 3 2 2 4 2 3 3" xfId="31495"/>
    <cellStyle name="Comma 4 3 2 2 4 2 4" xfId="5990"/>
    <cellStyle name="Comma 4 3 2 2 4 2 4 2" xfId="31497"/>
    <cellStyle name="Comma 4 3 2 2 4 2 5" xfId="31490"/>
    <cellStyle name="Comma 4 3 2 2 4 3" xfId="5991"/>
    <cellStyle name="Comma 4 3 2 2 4 3 2" xfId="5992"/>
    <cellStyle name="Comma 4 3 2 2 4 3 2 2" xfId="5993"/>
    <cellStyle name="Comma 4 3 2 2 4 3 2 2 2" xfId="31500"/>
    <cellStyle name="Comma 4 3 2 2 4 3 2 3" xfId="31499"/>
    <cellStyle name="Comma 4 3 2 2 4 3 3" xfId="5994"/>
    <cellStyle name="Comma 4 3 2 2 4 3 3 2" xfId="31501"/>
    <cellStyle name="Comma 4 3 2 2 4 3 4" xfId="31498"/>
    <cellStyle name="Comma 4 3 2 2 4 4" xfId="5995"/>
    <cellStyle name="Comma 4 3 2 2 4 4 2" xfId="5996"/>
    <cellStyle name="Comma 4 3 2 2 4 4 2 2" xfId="31503"/>
    <cellStyle name="Comma 4 3 2 2 4 4 3" xfId="31502"/>
    <cellStyle name="Comma 4 3 2 2 4 5" xfId="5997"/>
    <cellStyle name="Comma 4 3 2 2 4 5 2" xfId="31504"/>
    <cellStyle name="Comma 4 3 2 2 4 6" xfId="31489"/>
    <cellStyle name="Comma 4 3 2 2 5" xfId="5998"/>
    <cellStyle name="Comma 4 3 2 2 5 2" xfId="5999"/>
    <cellStyle name="Comma 4 3 2 2 5 2 2" xfId="6000"/>
    <cellStyle name="Comma 4 3 2 2 5 2 2 2" xfId="6001"/>
    <cellStyle name="Comma 4 3 2 2 5 2 2 2 2" xfId="6002"/>
    <cellStyle name="Comma 4 3 2 2 5 2 2 2 2 2" xfId="31509"/>
    <cellStyle name="Comma 4 3 2 2 5 2 2 2 3" xfId="31508"/>
    <cellStyle name="Comma 4 3 2 2 5 2 2 3" xfId="6003"/>
    <cellStyle name="Comma 4 3 2 2 5 2 2 3 2" xfId="31510"/>
    <cellStyle name="Comma 4 3 2 2 5 2 2 4" xfId="31507"/>
    <cellStyle name="Comma 4 3 2 2 5 2 3" xfId="6004"/>
    <cellStyle name="Comma 4 3 2 2 5 2 3 2" xfId="6005"/>
    <cellStyle name="Comma 4 3 2 2 5 2 3 2 2" xfId="31512"/>
    <cellStyle name="Comma 4 3 2 2 5 2 3 3" xfId="31511"/>
    <cellStyle name="Comma 4 3 2 2 5 2 4" xfId="6006"/>
    <cellStyle name="Comma 4 3 2 2 5 2 4 2" xfId="31513"/>
    <cellStyle name="Comma 4 3 2 2 5 2 5" xfId="31506"/>
    <cellStyle name="Comma 4 3 2 2 5 3" xfId="6007"/>
    <cellStyle name="Comma 4 3 2 2 5 3 2" xfId="6008"/>
    <cellStyle name="Comma 4 3 2 2 5 3 2 2" xfId="6009"/>
    <cellStyle name="Comma 4 3 2 2 5 3 2 2 2" xfId="31516"/>
    <cellStyle name="Comma 4 3 2 2 5 3 2 3" xfId="31515"/>
    <cellStyle name="Comma 4 3 2 2 5 3 3" xfId="6010"/>
    <cellStyle name="Comma 4 3 2 2 5 3 3 2" xfId="31517"/>
    <cellStyle name="Comma 4 3 2 2 5 3 4" xfId="31514"/>
    <cellStyle name="Comma 4 3 2 2 5 4" xfId="6011"/>
    <cellStyle name="Comma 4 3 2 2 5 4 2" xfId="6012"/>
    <cellStyle name="Comma 4 3 2 2 5 4 2 2" xfId="31519"/>
    <cellStyle name="Comma 4 3 2 2 5 4 3" xfId="31518"/>
    <cellStyle name="Comma 4 3 2 2 5 5" xfId="6013"/>
    <cellStyle name="Comma 4 3 2 2 5 5 2" xfId="31520"/>
    <cellStyle name="Comma 4 3 2 2 5 6" xfId="31505"/>
    <cellStyle name="Comma 4 3 2 2 6" xfId="6014"/>
    <cellStyle name="Comma 4 3 2 2 6 2" xfId="6015"/>
    <cellStyle name="Comma 4 3 2 2 6 2 2" xfId="6016"/>
    <cellStyle name="Comma 4 3 2 2 6 2 2 2" xfId="6017"/>
    <cellStyle name="Comma 4 3 2 2 6 2 2 2 2" xfId="31524"/>
    <cellStyle name="Comma 4 3 2 2 6 2 2 3" xfId="31523"/>
    <cellStyle name="Comma 4 3 2 2 6 2 3" xfId="6018"/>
    <cellStyle name="Comma 4 3 2 2 6 2 3 2" xfId="31525"/>
    <cellStyle name="Comma 4 3 2 2 6 2 4" xfId="31522"/>
    <cellStyle name="Comma 4 3 2 2 6 3" xfId="6019"/>
    <cellStyle name="Comma 4 3 2 2 6 3 2" xfId="6020"/>
    <cellStyle name="Comma 4 3 2 2 6 3 2 2" xfId="31527"/>
    <cellStyle name="Comma 4 3 2 2 6 3 3" xfId="31526"/>
    <cellStyle name="Comma 4 3 2 2 6 4" xfId="6021"/>
    <cellStyle name="Comma 4 3 2 2 6 4 2" xfId="31528"/>
    <cellStyle name="Comma 4 3 2 2 6 5" xfId="31521"/>
    <cellStyle name="Comma 4 3 2 2 7" xfId="6022"/>
    <cellStyle name="Comma 4 3 2 2 7 2" xfId="6023"/>
    <cellStyle name="Comma 4 3 2 2 7 2 2" xfId="6024"/>
    <cellStyle name="Comma 4 3 2 2 7 2 2 2" xfId="31531"/>
    <cellStyle name="Comma 4 3 2 2 7 2 3" xfId="31530"/>
    <cellStyle name="Comma 4 3 2 2 7 3" xfId="6025"/>
    <cellStyle name="Comma 4 3 2 2 7 3 2" xfId="31532"/>
    <cellStyle name="Comma 4 3 2 2 7 4" xfId="31529"/>
    <cellStyle name="Comma 4 3 2 2 8" xfId="6026"/>
    <cellStyle name="Comma 4 3 2 2 8 2" xfId="6027"/>
    <cellStyle name="Comma 4 3 2 2 8 2 2" xfId="31534"/>
    <cellStyle name="Comma 4 3 2 2 8 3" xfId="31533"/>
    <cellStyle name="Comma 4 3 2 2 9" xfId="6028"/>
    <cellStyle name="Comma 4 3 2 2 9 2" xfId="6029"/>
    <cellStyle name="Comma 4 3 2 2 9 2 2" xfId="31536"/>
    <cellStyle name="Comma 4 3 2 2 9 3" xfId="31535"/>
    <cellStyle name="Comma 4 3 2 3" xfId="6030"/>
    <cellStyle name="Comma 4 3 2 3 10" xfId="6031"/>
    <cellStyle name="Comma 4 3 2 3 10 2" xfId="31538"/>
    <cellStyle name="Comma 4 3 2 3 11" xfId="28951"/>
    <cellStyle name="Comma 4 3 2 3 12" xfId="31537"/>
    <cellStyle name="Comma 4 3 2 3 2" xfId="6032"/>
    <cellStyle name="Comma 4 3 2 3 2 2" xfId="6033"/>
    <cellStyle name="Comma 4 3 2 3 2 2 2" xfId="6034"/>
    <cellStyle name="Comma 4 3 2 3 2 2 2 2" xfId="6035"/>
    <cellStyle name="Comma 4 3 2 3 2 2 2 2 2" xfId="6036"/>
    <cellStyle name="Comma 4 3 2 3 2 2 2 2 2 2" xfId="6037"/>
    <cellStyle name="Comma 4 3 2 3 2 2 2 2 2 2 2" xfId="31544"/>
    <cellStyle name="Comma 4 3 2 3 2 2 2 2 2 3" xfId="31543"/>
    <cellStyle name="Comma 4 3 2 3 2 2 2 2 3" xfId="6038"/>
    <cellStyle name="Comma 4 3 2 3 2 2 2 2 3 2" xfId="31545"/>
    <cellStyle name="Comma 4 3 2 3 2 2 2 2 4" xfId="31542"/>
    <cellStyle name="Comma 4 3 2 3 2 2 2 3" xfId="6039"/>
    <cellStyle name="Comma 4 3 2 3 2 2 2 3 2" xfId="6040"/>
    <cellStyle name="Comma 4 3 2 3 2 2 2 3 2 2" xfId="31547"/>
    <cellStyle name="Comma 4 3 2 3 2 2 2 3 3" xfId="31546"/>
    <cellStyle name="Comma 4 3 2 3 2 2 2 4" xfId="6041"/>
    <cellStyle name="Comma 4 3 2 3 2 2 2 4 2" xfId="31548"/>
    <cellStyle name="Comma 4 3 2 3 2 2 2 5" xfId="31541"/>
    <cellStyle name="Comma 4 3 2 3 2 2 3" xfId="6042"/>
    <cellStyle name="Comma 4 3 2 3 2 2 3 2" xfId="6043"/>
    <cellStyle name="Comma 4 3 2 3 2 2 3 2 2" xfId="6044"/>
    <cellStyle name="Comma 4 3 2 3 2 2 3 2 2 2" xfId="31551"/>
    <cellStyle name="Comma 4 3 2 3 2 2 3 2 3" xfId="31550"/>
    <cellStyle name="Comma 4 3 2 3 2 2 3 3" xfId="6045"/>
    <cellStyle name="Comma 4 3 2 3 2 2 3 3 2" xfId="31552"/>
    <cellStyle name="Comma 4 3 2 3 2 2 3 4" xfId="31549"/>
    <cellStyle name="Comma 4 3 2 3 2 2 4" xfId="6046"/>
    <cellStyle name="Comma 4 3 2 3 2 2 4 2" xfId="6047"/>
    <cellStyle name="Comma 4 3 2 3 2 2 4 2 2" xfId="31554"/>
    <cellStyle name="Comma 4 3 2 3 2 2 4 3" xfId="31553"/>
    <cellStyle name="Comma 4 3 2 3 2 2 5" xfId="6048"/>
    <cellStyle name="Comma 4 3 2 3 2 2 5 2" xfId="31555"/>
    <cellStyle name="Comma 4 3 2 3 2 2 6" xfId="31540"/>
    <cellStyle name="Comma 4 3 2 3 2 3" xfId="6049"/>
    <cellStyle name="Comma 4 3 2 3 2 3 2" xfId="6050"/>
    <cellStyle name="Comma 4 3 2 3 2 3 2 2" xfId="6051"/>
    <cellStyle name="Comma 4 3 2 3 2 3 2 2 2" xfId="6052"/>
    <cellStyle name="Comma 4 3 2 3 2 3 2 2 2 2" xfId="6053"/>
    <cellStyle name="Comma 4 3 2 3 2 3 2 2 2 2 2" xfId="31560"/>
    <cellStyle name="Comma 4 3 2 3 2 3 2 2 2 3" xfId="31559"/>
    <cellStyle name="Comma 4 3 2 3 2 3 2 2 3" xfId="6054"/>
    <cellStyle name="Comma 4 3 2 3 2 3 2 2 3 2" xfId="31561"/>
    <cellStyle name="Comma 4 3 2 3 2 3 2 2 4" xfId="31558"/>
    <cellStyle name="Comma 4 3 2 3 2 3 2 3" xfId="6055"/>
    <cellStyle name="Comma 4 3 2 3 2 3 2 3 2" xfId="6056"/>
    <cellStyle name="Comma 4 3 2 3 2 3 2 3 2 2" xfId="31563"/>
    <cellStyle name="Comma 4 3 2 3 2 3 2 3 3" xfId="31562"/>
    <cellStyle name="Comma 4 3 2 3 2 3 2 4" xfId="6057"/>
    <cellStyle name="Comma 4 3 2 3 2 3 2 4 2" xfId="31564"/>
    <cellStyle name="Comma 4 3 2 3 2 3 2 5" xfId="31557"/>
    <cellStyle name="Comma 4 3 2 3 2 3 3" xfId="6058"/>
    <cellStyle name="Comma 4 3 2 3 2 3 3 2" xfId="6059"/>
    <cellStyle name="Comma 4 3 2 3 2 3 3 2 2" xfId="6060"/>
    <cellStyle name="Comma 4 3 2 3 2 3 3 2 2 2" xfId="31567"/>
    <cellStyle name="Comma 4 3 2 3 2 3 3 2 3" xfId="31566"/>
    <cellStyle name="Comma 4 3 2 3 2 3 3 3" xfId="6061"/>
    <cellStyle name="Comma 4 3 2 3 2 3 3 3 2" xfId="31568"/>
    <cellStyle name="Comma 4 3 2 3 2 3 3 4" xfId="31565"/>
    <cellStyle name="Comma 4 3 2 3 2 3 4" xfId="6062"/>
    <cellStyle name="Comma 4 3 2 3 2 3 4 2" xfId="6063"/>
    <cellStyle name="Comma 4 3 2 3 2 3 4 2 2" xfId="31570"/>
    <cellStyle name="Comma 4 3 2 3 2 3 4 3" xfId="31569"/>
    <cellStyle name="Comma 4 3 2 3 2 3 5" xfId="6064"/>
    <cellStyle name="Comma 4 3 2 3 2 3 5 2" xfId="31571"/>
    <cellStyle name="Comma 4 3 2 3 2 3 6" xfId="31556"/>
    <cellStyle name="Comma 4 3 2 3 2 4" xfId="6065"/>
    <cellStyle name="Comma 4 3 2 3 2 4 2" xfId="6066"/>
    <cellStyle name="Comma 4 3 2 3 2 4 2 2" xfId="6067"/>
    <cellStyle name="Comma 4 3 2 3 2 4 2 2 2" xfId="6068"/>
    <cellStyle name="Comma 4 3 2 3 2 4 2 2 2 2" xfId="31575"/>
    <cellStyle name="Comma 4 3 2 3 2 4 2 2 3" xfId="31574"/>
    <cellStyle name="Comma 4 3 2 3 2 4 2 3" xfId="6069"/>
    <cellStyle name="Comma 4 3 2 3 2 4 2 3 2" xfId="31576"/>
    <cellStyle name="Comma 4 3 2 3 2 4 2 4" xfId="31573"/>
    <cellStyle name="Comma 4 3 2 3 2 4 3" xfId="6070"/>
    <cellStyle name="Comma 4 3 2 3 2 4 3 2" xfId="6071"/>
    <cellStyle name="Comma 4 3 2 3 2 4 3 2 2" xfId="31578"/>
    <cellStyle name="Comma 4 3 2 3 2 4 3 3" xfId="31577"/>
    <cellStyle name="Comma 4 3 2 3 2 4 4" xfId="6072"/>
    <cellStyle name="Comma 4 3 2 3 2 4 4 2" xfId="31579"/>
    <cellStyle name="Comma 4 3 2 3 2 4 5" xfId="31572"/>
    <cellStyle name="Comma 4 3 2 3 2 5" xfId="6073"/>
    <cellStyle name="Comma 4 3 2 3 2 5 2" xfId="6074"/>
    <cellStyle name="Comma 4 3 2 3 2 5 2 2" xfId="6075"/>
    <cellStyle name="Comma 4 3 2 3 2 5 2 2 2" xfId="31582"/>
    <cellStyle name="Comma 4 3 2 3 2 5 2 3" xfId="31581"/>
    <cellStyle name="Comma 4 3 2 3 2 5 3" xfId="6076"/>
    <cellStyle name="Comma 4 3 2 3 2 5 3 2" xfId="31583"/>
    <cellStyle name="Comma 4 3 2 3 2 5 4" xfId="31580"/>
    <cellStyle name="Comma 4 3 2 3 2 6" xfId="6077"/>
    <cellStyle name="Comma 4 3 2 3 2 6 2" xfId="6078"/>
    <cellStyle name="Comma 4 3 2 3 2 6 2 2" xfId="31585"/>
    <cellStyle name="Comma 4 3 2 3 2 6 3" xfId="31584"/>
    <cellStyle name="Comma 4 3 2 3 2 7" xfId="6079"/>
    <cellStyle name="Comma 4 3 2 3 2 7 2" xfId="31586"/>
    <cellStyle name="Comma 4 3 2 3 2 8" xfId="28952"/>
    <cellStyle name="Comma 4 3 2 3 2 9" xfId="31539"/>
    <cellStyle name="Comma 4 3 2 3 3" xfId="6080"/>
    <cellStyle name="Comma 4 3 2 3 3 2" xfId="6081"/>
    <cellStyle name="Comma 4 3 2 3 3 2 2" xfId="6082"/>
    <cellStyle name="Comma 4 3 2 3 3 2 2 2" xfId="6083"/>
    <cellStyle name="Comma 4 3 2 3 3 2 2 2 2" xfId="6084"/>
    <cellStyle name="Comma 4 3 2 3 3 2 2 2 2 2" xfId="31591"/>
    <cellStyle name="Comma 4 3 2 3 3 2 2 2 3" xfId="31590"/>
    <cellStyle name="Comma 4 3 2 3 3 2 2 3" xfId="6085"/>
    <cellStyle name="Comma 4 3 2 3 3 2 2 3 2" xfId="31592"/>
    <cellStyle name="Comma 4 3 2 3 3 2 2 4" xfId="31589"/>
    <cellStyle name="Comma 4 3 2 3 3 2 3" xfId="6086"/>
    <cellStyle name="Comma 4 3 2 3 3 2 3 2" xfId="6087"/>
    <cellStyle name="Comma 4 3 2 3 3 2 3 2 2" xfId="31594"/>
    <cellStyle name="Comma 4 3 2 3 3 2 3 3" xfId="31593"/>
    <cellStyle name="Comma 4 3 2 3 3 2 4" xfId="6088"/>
    <cellStyle name="Comma 4 3 2 3 3 2 4 2" xfId="31595"/>
    <cellStyle name="Comma 4 3 2 3 3 2 5" xfId="31588"/>
    <cellStyle name="Comma 4 3 2 3 3 3" xfId="6089"/>
    <cellStyle name="Comma 4 3 2 3 3 3 2" xfId="6090"/>
    <cellStyle name="Comma 4 3 2 3 3 3 2 2" xfId="6091"/>
    <cellStyle name="Comma 4 3 2 3 3 3 2 2 2" xfId="31598"/>
    <cellStyle name="Comma 4 3 2 3 3 3 2 3" xfId="31597"/>
    <cellStyle name="Comma 4 3 2 3 3 3 3" xfId="6092"/>
    <cellStyle name="Comma 4 3 2 3 3 3 3 2" xfId="31599"/>
    <cellStyle name="Comma 4 3 2 3 3 3 4" xfId="31596"/>
    <cellStyle name="Comma 4 3 2 3 3 4" xfId="6093"/>
    <cellStyle name="Comma 4 3 2 3 3 4 2" xfId="6094"/>
    <cellStyle name="Comma 4 3 2 3 3 4 2 2" xfId="31601"/>
    <cellStyle name="Comma 4 3 2 3 3 4 3" xfId="31600"/>
    <cellStyle name="Comma 4 3 2 3 3 5" xfId="6095"/>
    <cellStyle name="Comma 4 3 2 3 3 5 2" xfId="31602"/>
    <cellStyle name="Comma 4 3 2 3 3 6" xfId="31587"/>
    <cellStyle name="Comma 4 3 2 3 4" xfId="6096"/>
    <cellStyle name="Comma 4 3 2 3 4 2" xfId="6097"/>
    <cellStyle name="Comma 4 3 2 3 4 2 2" xfId="6098"/>
    <cellStyle name="Comma 4 3 2 3 4 2 2 2" xfId="6099"/>
    <cellStyle name="Comma 4 3 2 3 4 2 2 2 2" xfId="6100"/>
    <cellStyle name="Comma 4 3 2 3 4 2 2 2 2 2" xfId="31607"/>
    <cellStyle name="Comma 4 3 2 3 4 2 2 2 3" xfId="31606"/>
    <cellStyle name="Comma 4 3 2 3 4 2 2 3" xfId="6101"/>
    <cellStyle name="Comma 4 3 2 3 4 2 2 3 2" xfId="31608"/>
    <cellStyle name="Comma 4 3 2 3 4 2 2 4" xfId="31605"/>
    <cellStyle name="Comma 4 3 2 3 4 2 3" xfId="6102"/>
    <cellStyle name="Comma 4 3 2 3 4 2 3 2" xfId="6103"/>
    <cellStyle name="Comma 4 3 2 3 4 2 3 2 2" xfId="31610"/>
    <cellStyle name="Comma 4 3 2 3 4 2 3 3" xfId="31609"/>
    <cellStyle name="Comma 4 3 2 3 4 2 4" xfId="6104"/>
    <cellStyle name="Comma 4 3 2 3 4 2 4 2" xfId="31611"/>
    <cellStyle name="Comma 4 3 2 3 4 2 5" xfId="31604"/>
    <cellStyle name="Comma 4 3 2 3 4 3" xfId="6105"/>
    <cellStyle name="Comma 4 3 2 3 4 3 2" xfId="6106"/>
    <cellStyle name="Comma 4 3 2 3 4 3 2 2" xfId="6107"/>
    <cellStyle name="Comma 4 3 2 3 4 3 2 2 2" xfId="31614"/>
    <cellStyle name="Comma 4 3 2 3 4 3 2 3" xfId="31613"/>
    <cellStyle name="Comma 4 3 2 3 4 3 3" xfId="6108"/>
    <cellStyle name="Comma 4 3 2 3 4 3 3 2" xfId="31615"/>
    <cellStyle name="Comma 4 3 2 3 4 3 4" xfId="31612"/>
    <cellStyle name="Comma 4 3 2 3 4 4" xfId="6109"/>
    <cellStyle name="Comma 4 3 2 3 4 4 2" xfId="6110"/>
    <cellStyle name="Comma 4 3 2 3 4 4 2 2" xfId="31617"/>
    <cellStyle name="Comma 4 3 2 3 4 4 3" xfId="31616"/>
    <cellStyle name="Comma 4 3 2 3 4 5" xfId="6111"/>
    <cellStyle name="Comma 4 3 2 3 4 5 2" xfId="31618"/>
    <cellStyle name="Comma 4 3 2 3 4 6" xfId="31603"/>
    <cellStyle name="Comma 4 3 2 3 5" xfId="6112"/>
    <cellStyle name="Comma 4 3 2 3 5 2" xfId="6113"/>
    <cellStyle name="Comma 4 3 2 3 5 2 2" xfId="6114"/>
    <cellStyle name="Comma 4 3 2 3 5 2 2 2" xfId="6115"/>
    <cellStyle name="Comma 4 3 2 3 5 2 2 2 2" xfId="6116"/>
    <cellStyle name="Comma 4 3 2 3 5 2 2 2 2 2" xfId="31623"/>
    <cellStyle name="Comma 4 3 2 3 5 2 2 2 3" xfId="31622"/>
    <cellStyle name="Comma 4 3 2 3 5 2 2 3" xfId="6117"/>
    <cellStyle name="Comma 4 3 2 3 5 2 2 3 2" xfId="31624"/>
    <cellStyle name="Comma 4 3 2 3 5 2 2 4" xfId="31621"/>
    <cellStyle name="Comma 4 3 2 3 5 2 3" xfId="6118"/>
    <cellStyle name="Comma 4 3 2 3 5 2 3 2" xfId="6119"/>
    <cellStyle name="Comma 4 3 2 3 5 2 3 2 2" xfId="31626"/>
    <cellStyle name="Comma 4 3 2 3 5 2 3 3" xfId="31625"/>
    <cellStyle name="Comma 4 3 2 3 5 2 4" xfId="6120"/>
    <cellStyle name="Comma 4 3 2 3 5 2 4 2" xfId="31627"/>
    <cellStyle name="Comma 4 3 2 3 5 2 5" xfId="31620"/>
    <cellStyle name="Comma 4 3 2 3 5 3" xfId="6121"/>
    <cellStyle name="Comma 4 3 2 3 5 3 2" xfId="6122"/>
    <cellStyle name="Comma 4 3 2 3 5 3 2 2" xfId="6123"/>
    <cellStyle name="Comma 4 3 2 3 5 3 2 2 2" xfId="31630"/>
    <cellStyle name="Comma 4 3 2 3 5 3 2 3" xfId="31629"/>
    <cellStyle name="Comma 4 3 2 3 5 3 3" xfId="6124"/>
    <cellStyle name="Comma 4 3 2 3 5 3 3 2" xfId="31631"/>
    <cellStyle name="Comma 4 3 2 3 5 3 4" xfId="31628"/>
    <cellStyle name="Comma 4 3 2 3 5 4" xfId="6125"/>
    <cellStyle name="Comma 4 3 2 3 5 4 2" xfId="6126"/>
    <cellStyle name="Comma 4 3 2 3 5 4 2 2" xfId="31633"/>
    <cellStyle name="Comma 4 3 2 3 5 4 3" xfId="31632"/>
    <cellStyle name="Comma 4 3 2 3 5 5" xfId="6127"/>
    <cellStyle name="Comma 4 3 2 3 5 5 2" xfId="31634"/>
    <cellStyle name="Comma 4 3 2 3 5 6" xfId="31619"/>
    <cellStyle name="Comma 4 3 2 3 6" xfId="6128"/>
    <cellStyle name="Comma 4 3 2 3 6 2" xfId="6129"/>
    <cellStyle name="Comma 4 3 2 3 6 2 2" xfId="6130"/>
    <cellStyle name="Comma 4 3 2 3 6 2 2 2" xfId="6131"/>
    <cellStyle name="Comma 4 3 2 3 6 2 2 2 2" xfId="31638"/>
    <cellStyle name="Comma 4 3 2 3 6 2 2 3" xfId="31637"/>
    <cellStyle name="Comma 4 3 2 3 6 2 3" xfId="6132"/>
    <cellStyle name="Comma 4 3 2 3 6 2 3 2" xfId="31639"/>
    <cellStyle name="Comma 4 3 2 3 6 2 4" xfId="31636"/>
    <cellStyle name="Comma 4 3 2 3 6 3" xfId="6133"/>
    <cellStyle name="Comma 4 3 2 3 6 3 2" xfId="6134"/>
    <cellStyle name="Comma 4 3 2 3 6 3 2 2" xfId="31641"/>
    <cellStyle name="Comma 4 3 2 3 6 3 3" xfId="31640"/>
    <cellStyle name="Comma 4 3 2 3 6 4" xfId="6135"/>
    <cellStyle name="Comma 4 3 2 3 6 4 2" xfId="31642"/>
    <cellStyle name="Comma 4 3 2 3 6 5" xfId="31635"/>
    <cellStyle name="Comma 4 3 2 3 7" xfId="6136"/>
    <cellStyle name="Comma 4 3 2 3 7 2" xfId="6137"/>
    <cellStyle name="Comma 4 3 2 3 7 2 2" xfId="6138"/>
    <cellStyle name="Comma 4 3 2 3 7 2 2 2" xfId="31645"/>
    <cellStyle name="Comma 4 3 2 3 7 2 3" xfId="31644"/>
    <cellStyle name="Comma 4 3 2 3 7 3" xfId="6139"/>
    <cellStyle name="Comma 4 3 2 3 7 3 2" xfId="31646"/>
    <cellStyle name="Comma 4 3 2 3 7 4" xfId="31643"/>
    <cellStyle name="Comma 4 3 2 3 8" xfId="6140"/>
    <cellStyle name="Comma 4 3 2 3 8 2" xfId="6141"/>
    <cellStyle name="Comma 4 3 2 3 8 2 2" xfId="31648"/>
    <cellStyle name="Comma 4 3 2 3 8 3" xfId="31647"/>
    <cellStyle name="Comma 4 3 2 3 9" xfId="6142"/>
    <cellStyle name="Comma 4 3 2 3 9 2" xfId="6143"/>
    <cellStyle name="Comma 4 3 2 3 9 2 2" xfId="31650"/>
    <cellStyle name="Comma 4 3 2 3 9 3" xfId="31649"/>
    <cellStyle name="Comma 4 3 2 4" xfId="6144"/>
    <cellStyle name="Comma 4 3 2 4 2" xfId="6145"/>
    <cellStyle name="Comma 4 3 2 4 2 2" xfId="6146"/>
    <cellStyle name="Comma 4 3 2 4 2 2 2" xfId="6147"/>
    <cellStyle name="Comma 4 3 2 4 2 2 2 2" xfId="6148"/>
    <cellStyle name="Comma 4 3 2 4 2 2 2 2 2" xfId="6149"/>
    <cellStyle name="Comma 4 3 2 4 2 2 2 2 2 2" xfId="31656"/>
    <cellStyle name="Comma 4 3 2 4 2 2 2 2 3" xfId="31655"/>
    <cellStyle name="Comma 4 3 2 4 2 2 2 3" xfId="6150"/>
    <cellStyle name="Comma 4 3 2 4 2 2 2 3 2" xfId="31657"/>
    <cellStyle name="Comma 4 3 2 4 2 2 2 4" xfId="31654"/>
    <cellStyle name="Comma 4 3 2 4 2 2 3" xfId="6151"/>
    <cellStyle name="Comma 4 3 2 4 2 2 3 2" xfId="6152"/>
    <cellStyle name="Comma 4 3 2 4 2 2 3 2 2" xfId="31659"/>
    <cellStyle name="Comma 4 3 2 4 2 2 3 3" xfId="31658"/>
    <cellStyle name="Comma 4 3 2 4 2 2 4" xfId="6153"/>
    <cellStyle name="Comma 4 3 2 4 2 2 4 2" xfId="31660"/>
    <cellStyle name="Comma 4 3 2 4 2 2 5" xfId="31653"/>
    <cellStyle name="Comma 4 3 2 4 2 3" xfId="6154"/>
    <cellStyle name="Comma 4 3 2 4 2 3 2" xfId="6155"/>
    <cellStyle name="Comma 4 3 2 4 2 3 2 2" xfId="6156"/>
    <cellStyle name="Comma 4 3 2 4 2 3 2 2 2" xfId="31663"/>
    <cellStyle name="Comma 4 3 2 4 2 3 2 3" xfId="31662"/>
    <cellStyle name="Comma 4 3 2 4 2 3 3" xfId="6157"/>
    <cellStyle name="Comma 4 3 2 4 2 3 3 2" xfId="31664"/>
    <cellStyle name="Comma 4 3 2 4 2 3 4" xfId="31661"/>
    <cellStyle name="Comma 4 3 2 4 2 4" xfId="6158"/>
    <cellStyle name="Comma 4 3 2 4 2 4 2" xfId="6159"/>
    <cellStyle name="Comma 4 3 2 4 2 4 2 2" xfId="31666"/>
    <cellStyle name="Comma 4 3 2 4 2 4 3" xfId="31665"/>
    <cellStyle name="Comma 4 3 2 4 2 5" xfId="6160"/>
    <cellStyle name="Comma 4 3 2 4 2 5 2" xfId="31667"/>
    <cellStyle name="Comma 4 3 2 4 2 6" xfId="31652"/>
    <cellStyle name="Comma 4 3 2 4 3" xfId="6161"/>
    <cellStyle name="Comma 4 3 2 4 3 2" xfId="6162"/>
    <cellStyle name="Comma 4 3 2 4 3 2 2" xfId="6163"/>
    <cellStyle name="Comma 4 3 2 4 3 2 2 2" xfId="6164"/>
    <cellStyle name="Comma 4 3 2 4 3 2 2 2 2" xfId="6165"/>
    <cellStyle name="Comma 4 3 2 4 3 2 2 2 2 2" xfId="31672"/>
    <cellStyle name="Comma 4 3 2 4 3 2 2 2 3" xfId="31671"/>
    <cellStyle name="Comma 4 3 2 4 3 2 2 3" xfId="6166"/>
    <cellStyle name="Comma 4 3 2 4 3 2 2 3 2" xfId="31673"/>
    <cellStyle name="Comma 4 3 2 4 3 2 2 4" xfId="31670"/>
    <cellStyle name="Comma 4 3 2 4 3 2 3" xfId="6167"/>
    <cellStyle name="Comma 4 3 2 4 3 2 3 2" xfId="6168"/>
    <cellStyle name="Comma 4 3 2 4 3 2 3 2 2" xfId="31675"/>
    <cellStyle name="Comma 4 3 2 4 3 2 3 3" xfId="31674"/>
    <cellStyle name="Comma 4 3 2 4 3 2 4" xfId="6169"/>
    <cellStyle name="Comma 4 3 2 4 3 2 4 2" xfId="31676"/>
    <cellStyle name="Comma 4 3 2 4 3 2 5" xfId="31669"/>
    <cellStyle name="Comma 4 3 2 4 3 3" xfId="6170"/>
    <cellStyle name="Comma 4 3 2 4 3 3 2" xfId="6171"/>
    <cellStyle name="Comma 4 3 2 4 3 3 2 2" xfId="6172"/>
    <cellStyle name="Comma 4 3 2 4 3 3 2 2 2" xfId="31679"/>
    <cellStyle name="Comma 4 3 2 4 3 3 2 3" xfId="31678"/>
    <cellStyle name="Comma 4 3 2 4 3 3 3" xfId="6173"/>
    <cellStyle name="Comma 4 3 2 4 3 3 3 2" xfId="31680"/>
    <cellStyle name="Comma 4 3 2 4 3 3 4" xfId="31677"/>
    <cellStyle name="Comma 4 3 2 4 3 4" xfId="6174"/>
    <cellStyle name="Comma 4 3 2 4 3 4 2" xfId="6175"/>
    <cellStyle name="Comma 4 3 2 4 3 4 2 2" xfId="31682"/>
    <cellStyle name="Comma 4 3 2 4 3 4 3" xfId="31681"/>
    <cellStyle name="Comma 4 3 2 4 3 5" xfId="6176"/>
    <cellStyle name="Comma 4 3 2 4 3 5 2" xfId="31683"/>
    <cellStyle name="Comma 4 3 2 4 3 6" xfId="31668"/>
    <cellStyle name="Comma 4 3 2 4 4" xfId="6177"/>
    <cellStyle name="Comma 4 3 2 4 4 2" xfId="6178"/>
    <cellStyle name="Comma 4 3 2 4 4 2 2" xfId="6179"/>
    <cellStyle name="Comma 4 3 2 4 4 2 2 2" xfId="6180"/>
    <cellStyle name="Comma 4 3 2 4 4 2 2 2 2" xfId="31687"/>
    <cellStyle name="Comma 4 3 2 4 4 2 2 3" xfId="31686"/>
    <cellStyle name="Comma 4 3 2 4 4 2 3" xfId="6181"/>
    <cellStyle name="Comma 4 3 2 4 4 2 3 2" xfId="31688"/>
    <cellStyle name="Comma 4 3 2 4 4 2 4" xfId="31685"/>
    <cellStyle name="Comma 4 3 2 4 4 3" xfId="6182"/>
    <cellStyle name="Comma 4 3 2 4 4 3 2" xfId="6183"/>
    <cellStyle name="Comma 4 3 2 4 4 3 2 2" xfId="31690"/>
    <cellStyle name="Comma 4 3 2 4 4 3 3" xfId="31689"/>
    <cellStyle name="Comma 4 3 2 4 4 4" xfId="6184"/>
    <cellStyle name="Comma 4 3 2 4 4 4 2" xfId="31691"/>
    <cellStyle name="Comma 4 3 2 4 4 5" xfId="31684"/>
    <cellStyle name="Comma 4 3 2 4 5" xfId="6185"/>
    <cellStyle name="Comma 4 3 2 4 5 2" xfId="6186"/>
    <cellStyle name="Comma 4 3 2 4 5 2 2" xfId="6187"/>
    <cellStyle name="Comma 4 3 2 4 5 2 2 2" xfId="31694"/>
    <cellStyle name="Comma 4 3 2 4 5 2 3" xfId="31693"/>
    <cellStyle name="Comma 4 3 2 4 5 3" xfId="6188"/>
    <cellStyle name="Comma 4 3 2 4 5 3 2" xfId="31695"/>
    <cellStyle name="Comma 4 3 2 4 5 4" xfId="31692"/>
    <cellStyle name="Comma 4 3 2 4 6" xfId="6189"/>
    <cellStyle name="Comma 4 3 2 4 6 2" xfId="6190"/>
    <cellStyle name="Comma 4 3 2 4 6 2 2" xfId="31697"/>
    <cellStyle name="Comma 4 3 2 4 6 3" xfId="31696"/>
    <cellStyle name="Comma 4 3 2 4 7" xfId="6191"/>
    <cellStyle name="Comma 4 3 2 4 7 2" xfId="31698"/>
    <cellStyle name="Comma 4 3 2 4 8" xfId="28953"/>
    <cellStyle name="Comma 4 3 2 4 9" xfId="31651"/>
    <cellStyle name="Comma 4 3 2 5" xfId="6192"/>
    <cellStyle name="Comma 4 3 2 5 2" xfId="6193"/>
    <cellStyle name="Comma 4 3 2 5 2 2" xfId="6194"/>
    <cellStyle name="Comma 4 3 2 5 2 2 2" xfId="6195"/>
    <cellStyle name="Comma 4 3 2 5 2 2 2 2" xfId="6196"/>
    <cellStyle name="Comma 4 3 2 5 2 2 2 2 2" xfId="31703"/>
    <cellStyle name="Comma 4 3 2 5 2 2 2 3" xfId="31702"/>
    <cellStyle name="Comma 4 3 2 5 2 2 3" xfId="6197"/>
    <cellStyle name="Comma 4 3 2 5 2 2 3 2" xfId="31704"/>
    <cellStyle name="Comma 4 3 2 5 2 2 4" xfId="31701"/>
    <cellStyle name="Comma 4 3 2 5 2 3" xfId="6198"/>
    <cellStyle name="Comma 4 3 2 5 2 3 2" xfId="6199"/>
    <cellStyle name="Comma 4 3 2 5 2 3 2 2" xfId="31706"/>
    <cellStyle name="Comma 4 3 2 5 2 3 3" xfId="31705"/>
    <cellStyle name="Comma 4 3 2 5 2 4" xfId="6200"/>
    <cellStyle name="Comma 4 3 2 5 2 4 2" xfId="31707"/>
    <cellStyle name="Comma 4 3 2 5 2 5" xfId="31700"/>
    <cellStyle name="Comma 4 3 2 5 3" xfId="6201"/>
    <cellStyle name="Comma 4 3 2 5 3 2" xfId="6202"/>
    <cellStyle name="Comma 4 3 2 5 3 2 2" xfId="6203"/>
    <cellStyle name="Comma 4 3 2 5 3 2 2 2" xfId="31710"/>
    <cellStyle name="Comma 4 3 2 5 3 2 3" xfId="31709"/>
    <cellStyle name="Comma 4 3 2 5 3 3" xfId="6204"/>
    <cellStyle name="Comma 4 3 2 5 3 3 2" xfId="31711"/>
    <cellStyle name="Comma 4 3 2 5 3 4" xfId="31708"/>
    <cellStyle name="Comma 4 3 2 5 4" xfId="6205"/>
    <cellStyle name="Comma 4 3 2 5 4 2" xfId="6206"/>
    <cellStyle name="Comma 4 3 2 5 4 2 2" xfId="31713"/>
    <cellStyle name="Comma 4 3 2 5 4 3" xfId="31712"/>
    <cellStyle name="Comma 4 3 2 5 5" xfId="6207"/>
    <cellStyle name="Comma 4 3 2 5 5 2" xfId="31714"/>
    <cellStyle name="Comma 4 3 2 5 6" xfId="31699"/>
    <cellStyle name="Comma 4 3 2 6" xfId="6208"/>
    <cellStyle name="Comma 4 3 2 6 2" xfId="6209"/>
    <cellStyle name="Comma 4 3 2 6 2 2" xfId="6210"/>
    <cellStyle name="Comma 4 3 2 6 2 2 2" xfId="6211"/>
    <cellStyle name="Comma 4 3 2 6 2 2 2 2" xfId="6212"/>
    <cellStyle name="Comma 4 3 2 6 2 2 2 2 2" xfId="31719"/>
    <cellStyle name="Comma 4 3 2 6 2 2 2 3" xfId="31718"/>
    <cellStyle name="Comma 4 3 2 6 2 2 3" xfId="6213"/>
    <cellStyle name="Comma 4 3 2 6 2 2 3 2" xfId="31720"/>
    <cellStyle name="Comma 4 3 2 6 2 2 4" xfId="31717"/>
    <cellStyle name="Comma 4 3 2 6 2 3" xfId="6214"/>
    <cellStyle name="Comma 4 3 2 6 2 3 2" xfId="6215"/>
    <cellStyle name="Comma 4 3 2 6 2 3 2 2" xfId="31722"/>
    <cellStyle name="Comma 4 3 2 6 2 3 3" xfId="31721"/>
    <cellStyle name="Comma 4 3 2 6 2 4" xfId="6216"/>
    <cellStyle name="Comma 4 3 2 6 2 4 2" xfId="31723"/>
    <cellStyle name="Comma 4 3 2 6 2 5" xfId="31716"/>
    <cellStyle name="Comma 4 3 2 6 3" xfId="6217"/>
    <cellStyle name="Comma 4 3 2 6 3 2" xfId="6218"/>
    <cellStyle name="Comma 4 3 2 6 3 2 2" xfId="6219"/>
    <cellStyle name="Comma 4 3 2 6 3 2 2 2" xfId="31726"/>
    <cellStyle name="Comma 4 3 2 6 3 2 3" xfId="31725"/>
    <cellStyle name="Comma 4 3 2 6 3 3" xfId="6220"/>
    <cellStyle name="Comma 4 3 2 6 3 3 2" xfId="31727"/>
    <cellStyle name="Comma 4 3 2 6 3 4" xfId="31724"/>
    <cellStyle name="Comma 4 3 2 6 4" xfId="6221"/>
    <cellStyle name="Comma 4 3 2 6 4 2" xfId="6222"/>
    <cellStyle name="Comma 4 3 2 6 4 2 2" xfId="31729"/>
    <cellStyle name="Comma 4 3 2 6 4 3" xfId="31728"/>
    <cellStyle name="Comma 4 3 2 6 5" xfId="6223"/>
    <cellStyle name="Comma 4 3 2 6 5 2" xfId="31730"/>
    <cellStyle name="Comma 4 3 2 6 6" xfId="31715"/>
    <cellStyle name="Comma 4 3 2 7" xfId="6224"/>
    <cellStyle name="Comma 4 3 2 7 2" xfId="6225"/>
    <cellStyle name="Comma 4 3 2 7 2 2" xfId="6226"/>
    <cellStyle name="Comma 4 3 2 7 2 2 2" xfId="6227"/>
    <cellStyle name="Comma 4 3 2 7 2 2 2 2" xfId="6228"/>
    <cellStyle name="Comma 4 3 2 7 2 2 2 2 2" xfId="31735"/>
    <cellStyle name="Comma 4 3 2 7 2 2 2 3" xfId="31734"/>
    <cellStyle name="Comma 4 3 2 7 2 2 3" xfId="6229"/>
    <cellStyle name="Comma 4 3 2 7 2 2 3 2" xfId="31736"/>
    <cellStyle name="Comma 4 3 2 7 2 2 4" xfId="31733"/>
    <cellStyle name="Comma 4 3 2 7 2 3" xfId="6230"/>
    <cellStyle name="Comma 4 3 2 7 2 3 2" xfId="6231"/>
    <cellStyle name="Comma 4 3 2 7 2 3 2 2" xfId="31738"/>
    <cellStyle name="Comma 4 3 2 7 2 3 3" xfId="31737"/>
    <cellStyle name="Comma 4 3 2 7 2 4" xfId="6232"/>
    <cellStyle name="Comma 4 3 2 7 2 4 2" xfId="31739"/>
    <cellStyle name="Comma 4 3 2 7 2 5" xfId="31732"/>
    <cellStyle name="Comma 4 3 2 7 3" xfId="6233"/>
    <cellStyle name="Comma 4 3 2 7 3 2" xfId="6234"/>
    <cellStyle name="Comma 4 3 2 7 3 2 2" xfId="6235"/>
    <cellStyle name="Comma 4 3 2 7 3 2 2 2" xfId="31742"/>
    <cellStyle name="Comma 4 3 2 7 3 2 3" xfId="31741"/>
    <cellStyle name="Comma 4 3 2 7 3 3" xfId="6236"/>
    <cellStyle name="Comma 4 3 2 7 3 3 2" xfId="31743"/>
    <cellStyle name="Comma 4 3 2 7 3 4" xfId="31740"/>
    <cellStyle name="Comma 4 3 2 7 4" xfId="6237"/>
    <cellStyle name="Comma 4 3 2 7 4 2" xfId="6238"/>
    <cellStyle name="Comma 4 3 2 7 4 2 2" xfId="31745"/>
    <cellStyle name="Comma 4 3 2 7 4 3" xfId="31744"/>
    <cellStyle name="Comma 4 3 2 7 5" xfId="6239"/>
    <cellStyle name="Comma 4 3 2 7 5 2" xfId="31746"/>
    <cellStyle name="Comma 4 3 2 7 6" xfId="31731"/>
    <cellStyle name="Comma 4 3 2 8" xfId="6240"/>
    <cellStyle name="Comma 4 3 2 8 2" xfId="6241"/>
    <cellStyle name="Comma 4 3 2 8 2 2" xfId="6242"/>
    <cellStyle name="Comma 4 3 2 8 2 2 2" xfId="6243"/>
    <cellStyle name="Comma 4 3 2 8 2 2 2 2" xfId="31750"/>
    <cellStyle name="Comma 4 3 2 8 2 2 3" xfId="31749"/>
    <cellStyle name="Comma 4 3 2 8 2 3" xfId="6244"/>
    <cellStyle name="Comma 4 3 2 8 2 3 2" xfId="31751"/>
    <cellStyle name="Comma 4 3 2 8 2 4" xfId="31748"/>
    <cellStyle name="Comma 4 3 2 8 3" xfId="6245"/>
    <cellStyle name="Comma 4 3 2 8 3 2" xfId="6246"/>
    <cellStyle name="Comma 4 3 2 8 3 2 2" xfId="31753"/>
    <cellStyle name="Comma 4 3 2 8 3 3" xfId="31752"/>
    <cellStyle name="Comma 4 3 2 8 4" xfId="6247"/>
    <cellStyle name="Comma 4 3 2 8 4 2" xfId="31754"/>
    <cellStyle name="Comma 4 3 2 8 5" xfId="31747"/>
    <cellStyle name="Comma 4 3 2 9" xfId="6248"/>
    <cellStyle name="Comma 4 3 2 9 2" xfId="6249"/>
    <cellStyle name="Comma 4 3 2 9 2 2" xfId="6250"/>
    <cellStyle name="Comma 4 3 2 9 2 2 2" xfId="31757"/>
    <cellStyle name="Comma 4 3 2 9 2 3" xfId="31756"/>
    <cellStyle name="Comma 4 3 2 9 3" xfId="6251"/>
    <cellStyle name="Comma 4 3 2 9 3 2" xfId="31758"/>
    <cellStyle name="Comma 4 3 2 9 4" xfId="31755"/>
    <cellStyle name="Comma 4 3 3" xfId="6252"/>
    <cellStyle name="Comma 4 3 3 10" xfId="6253"/>
    <cellStyle name="Comma 4 3 3 10 2" xfId="6254"/>
    <cellStyle name="Comma 4 3 3 10 2 2" xfId="31761"/>
    <cellStyle name="Comma 4 3 3 10 3" xfId="31760"/>
    <cellStyle name="Comma 4 3 3 11" xfId="6255"/>
    <cellStyle name="Comma 4 3 3 11 2" xfId="31762"/>
    <cellStyle name="Comma 4 3 3 12" xfId="28954"/>
    <cellStyle name="Comma 4 3 3 13" xfId="31759"/>
    <cellStyle name="Comma 4 3 3 2" xfId="6256"/>
    <cellStyle name="Comma 4 3 3 2 10" xfId="6257"/>
    <cellStyle name="Comma 4 3 3 2 10 2" xfId="31764"/>
    <cellStyle name="Comma 4 3 3 2 11" xfId="28955"/>
    <cellStyle name="Comma 4 3 3 2 12" xfId="31763"/>
    <cellStyle name="Comma 4 3 3 2 2" xfId="6258"/>
    <cellStyle name="Comma 4 3 3 2 2 2" xfId="6259"/>
    <cellStyle name="Comma 4 3 3 2 2 2 2" xfId="6260"/>
    <cellStyle name="Comma 4 3 3 2 2 2 2 2" xfId="6261"/>
    <cellStyle name="Comma 4 3 3 2 2 2 2 2 2" xfId="6262"/>
    <cellStyle name="Comma 4 3 3 2 2 2 2 2 2 2" xfId="6263"/>
    <cellStyle name="Comma 4 3 3 2 2 2 2 2 2 2 2" xfId="31770"/>
    <cellStyle name="Comma 4 3 3 2 2 2 2 2 2 3" xfId="31769"/>
    <cellStyle name="Comma 4 3 3 2 2 2 2 2 3" xfId="6264"/>
    <cellStyle name="Comma 4 3 3 2 2 2 2 2 3 2" xfId="31771"/>
    <cellStyle name="Comma 4 3 3 2 2 2 2 2 4" xfId="31768"/>
    <cellStyle name="Comma 4 3 3 2 2 2 2 3" xfId="6265"/>
    <cellStyle name="Comma 4 3 3 2 2 2 2 3 2" xfId="6266"/>
    <cellStyle name="Comma 4 3 3 2 2 2 2 3 2 2" xfId="31773"/>
    <cellStyle name="Comma 4 3 3 2 2 2 2 3 3" xfId="31772"/>
    <cellStyle name="Comma 4 3 3 2 2 2 2 4" xfId="6267"/>
    <cellStyle name="Comma 4 3 3 2 2 2 2 4 2" xfId="31774"/>
    <cellStyle name="Comma 4 3 3 2 2 2 2 5" xfId="31767"/>
    <cellStyle name="Comma 4 3 3 2 2 2 3" xfId="6268"/>
    <cellStyle name="Comma 4 3 3 2 2 2 3 2" xfId="6269"/>
    <cellStyle name="Comma 4 3 3 2 2 2 3 2 2" xfId="6270"/>
    <cellStyle name="Comma 4 3 3 2 2 2 3 2 2 2" xfId="31777"/>
    <cellStyle name="Comma 4 3 3 2 2 2 3 2 3" xfId="31776"/>
    <cellStyle name="Comma 4 3 3 2 2 2 3 3" xfId="6271"/>
    <cellStyle name="Comma 4 3 3 2 2 2 3 3 2" xfId="31778"/>
    <cellStyle name="Comma 4 3 3 2 2 2 3 4" xfId="31775"/>
    <cellStyle name="Comma 4 3 3 2 2 2 4" xfId="6272"/>
    <cellStyle name="Comma 4 3 3 2 2 2 4 2" xfId="6273"/>
    <cellStyle name="Comma 4 3 3 2 2 2 4 2 2" xfId="31780"/>
    <cellStyle name="Comma 4 3 3 2 2 2 4 3" xfId="31779"/>
    <cellStyle name="Comma 4 3 3 2 2 2 5" xfId="6274"/>
    <cellStyle name="Comma 4 3 3 2 2 2 5 2" xfId="31781"/>
    <cellStyle name="Comma 4 3 3 2 2 2 6" xfId="31766"/>
    <cellStyle name="Comma 4 3 3 2 2 3" xfId="6275"/>
    <cellStyle name="Comma 4 3 3 2 2 3 2" xfId="6276"/>
    <cellStyle name="Comma 4 3 3 2 2 3 2 2" xfId="6277"/>
    <cellStyle name="Comma 4 3 3 2 2 3 2 2 2" xfId="6278"/>
    <cellStyle name="Comma 4 3 3 2 2 3 2 2 2 2" xfId="6279"/>
    <cellStyle name="Comma 4 3 3 2 2 3 2 2 2 2 2" xfId="31786"/>
    <cellStyle name="Comma 4 3 3 2 2 3 2 2 2 3" xfId="31785"/>
    <cellStyle name="Comma 4 3 3 2 2 3 2 2 3" xfId="6280"/>
    <cellStyle name="Comma 4 3 3 2 2 3 2 2 3 2" xfId="31787"/>
    <cellStyle name="Comma 4 3 3 2 2 3 2 2 4" xfId="31784"/>
    <cellStyle name="Comma 4 3 3 2 2 3 2 3" xfId="6281"/>
    <cellStyle name="Comma 4 3 3 2 2 3 2 3 2" xfId="6282"/>
    <cellStyle name="Comma 4 3 3 2 2 3 2 3 2 2" xfId="31789"/>
    <cellStyle name="Comma 4 3 3 2 2 3 2 3 3" xfId="31788"/>
    <cellStyle name="Comma 4 3 3 2 2 3 2 4" xfId="6283"/>
    <cellStyle name="Comma 4 3 3 2 2 3 2 4 2" xfId="31790"/>
    <cellStyle name="Comma 4 3 3 2 2 3 2 5" xfId="31783"/>
    <cellStyle name="Comma 4 3 3 2 2 3 3" xfId="6284"/>
    <cellStyle name="Comma 4 3 3 2 2 3 3 2" xfId="6285"/>
    <cellStyle name="Comma 4 3 3 2 2 3 3 2 2" xfId="6286"/>
    <cellStyle name="Comma 4 3 3 2 2 3 3 2 2 2" xfId="31793"/>
    <cellStyle name="Comma 4 3 3 2 2 3 3 2 3" xfId="31792"/>
    <cellStyle name="Comma 4 3 3 2 2 3 3 3" xfId="6287"/>
    <cellStyle name="Comma 4 3 3 2 2 3 3 3 2" xfId="31794"/>
    <cellStyle name="Comma 4 3 3 2 2 3 3 4" xfId="31791"/>
    <cellStyle name="Comma 4 3 3 2 2 3 4" xfId="6288"/>
    <cellStyle name="Comma 4 3 3 2 2 3 4 2" xfId="6289"/>
    <cellStyle name="Comma 4 3 3 2 2 3 4 2 2" xfId="31796"/>
    <cellStyle name="Comma 4 3 3 2 2 3 4 3" xfId="31795"/>
    <cellStyle name="Comma 4 3 3 2 2 3 5" xfId="6290"/>
    <cellStyle name="Comma 4 3 3 2 2 3 5 2" xfId="31797"/>
    <cellStyle name="Comma 4 3 3 2 2 3 6" xfId="31782"/>
    <cellStyle name="Comma 4 3 3 2 2 4" xfId="6291"/>
    <cellStyle name="Comma 4 3 3 2 2 4 2" xfId="6292"/>
    <cellStyle name="Comma 4 3 3 2 2 4 2 2" xfId="6293"/>
    <cellStyle name="Comma 4 3 3 2 2 4 2 2 2" xfId="6294"/>
    <cellStyle name="Comma 4 3 3 2 2 4 2 2 2 2" xfId="31801"/>
    <cellStyle name="Comma 4 3 3 2 2 4 2 2 3" xfId="31800"/>
    <cellStyle name="Comma 4 3 3 2 2 4 2 3" xfId="6295"/>
    <cellStyle name="Comma 4 3 3 2 2 4 2 3 2" xfId="31802"/>
    <cellStyle name="Comma 4 3 3 2 2 4 2 4" xfId="31799"/>
    <cellStyle name="Comma 4 3 3 2 2 4 3" xfId="6296"/>
    <cellStyle name="Comma 4 3 3 2 2 4 3 2" xfId="6297"/>
    <cellStyle name="Comma 4 3 3 2 2 4 3 2 2" xfId="31804"/>
    <cellStyle name="Comma 4 3 3 2 2 4 3 3" xfId="31803"/>
    <cellStyle name="Comma 4 3 3 2 2 4 4" xfId="6298"/>
    <cellStyle name="Comma 4 3 3 2 2 4 4 2" xfId="31805"/>
    <cellStyle name="Comma 4 3 3 2 2 4 5" xfId="31798"/>
    <cellStyle name="Comma 4 3 3 2 2 5" xfId="6299"/>
    <cellStyle name="Comma 4 3 3 2 2 5 2" xfId="6300"/>
    <cellStyle name="Comma 4 3 3 2 2 5 2 2" xfId="6301"/>
    <cellStyle name="Comma 4 3 3 2 2 5 2 2 2" xfId="31808"/>
    <cellStyle name="Comma 4 3 3 2 2 5 2 3" xfId="31807"/>
    <cellStyle name="Comma 4 3 3 2 2 5 3" xfId="6302"/>
    <cellStyle name="Comma 4 3 3 2 2 5 3 2" xfId="31809"/>
    <cellStyle name="Comma 4 3 3 2 2 5 4" xfId="31806"/>
    <cellStyle name="Comma 4 3 3 2 2 6" xfId="6303"/>
    <cellStyle name="Comma 4 3 3 2 2 6 2" xfId="6304"/>
    <cellStyle name="Comma 4 3 3 2 2 6 2 2" xfId="31811"/>
    <cellStyle name="Comma 4 3 3 2 2 6 3" xfId="31810"/>
    <cellStyle name="Comma 4 3 3 2 2 7" xfId="6305"/>
    <cellStyle name="Comma 4 3 3 2 2 7 2" xfId="31812"/>
    <cellStyle name="Comma 4 3 3 2 2 8" xfId="28956"/>
    <cellStyle name="Comma 4 3 3 2 2 9" xfId="31765"/>
    <cellStyle name="Comma 4 3 3 2 3" xfId="6306"/>
    <cellStyle name="Comma 4 3 3 2 3 2" xfId="6307"/>
    <cellStyle name="Comma 4 3 3 2 3 2 2" xfId="6308"/>
    <cellStyle name="Comma 4 3 3 2 3 2 2 2" xfId="6309"/>
    <cellStyle name="Comma 4 3 3 2 3 2 2 2 2" xfId="6310"/>
    <cellStyle name="Comma 4 3 3 2 3 2 2 2 2 2" xfId="31817"/>
    <cellStyle name="Comma 4 3 3 2 3 2 2 2 3" xfId="31816"/>
    <cellStyle name="Comma 4 3 3 2 3 2 2 3" xfId="6311"/>
    <cellStyle name="Comma 4 3 3 2 3 2 2 3 2" xfId="31818"/>
    <cellStyle name="Comma 4 3 3 2 3 2 2 4" xfId="31815"/>
    <cellStyle name="Comma 4 3 3 2 3 2 3" xfId="6312"/>
    <cellStyle name="Comma 4 3 3 2 3 2 3 2" xfId="6313"/>
    <cellStyle name="Comma 4 3 3 2 3 2 3 2 2" xfId="31820"/>
    <cellStyle name="Comma 4 3 3 2 3 2 3 3" xfId="31819"/>
    <cellStyle name="Comma 4 3 3 2 3 2 4" xfId="6314"/>
    <cellStyle name="Comma 4 3 3 2 3 2 4 2" xfId="31821"/>
    <cellStyle name="Comma 4 3 3 2 3 2 5" xfId="31814"/>
    <cellStyle name="Comma 4 3 3 2 3 3" xfId="6315"/>
    <cellStyle name="Comma 4 3 3 2 3 3 2" xfId="6316"/>
    <cellStyle name="Comma 4 3 3 2 3 3 2 2" xfId="6317"/>
    <cellStyle name="Comma 4 3 3 2 3 3 2 2 2" xfId="31824"/>
    <cellStyle name="Comma 4 3 3 2 3 3 2 3" xfId="31823"/>
    <cellStyle name="Comma 4 3 3 2 3 3 3" xfId="6318"/>
    <cellStyle name="Comma 4 3 3 2 3 3 3 2" xfId="31825"/>
    <cellStyle name="Comma 4 3 3 2 3 3 4" xfId="31822"/>
    <cellStyle name="Comma 4 3 3 2 3 4" xfId="6319"/>
    <cellStyle name="Comma 4 3 3 2 3 4 2" xfId="6320"/>
    <cellStyle name="Comma 4 3 3 2 3 4 2 2" xfId="31827"/>
    <cellStyle name="Comma 4 3 3 2 3 4 3" xfId="31826"/>
    <cellStyle name="Comma 4 3 3 2 3 5" xfId="6321"/>
    <cellStyle name="Comma 4 3 3 2 3 5 2" xfId="31828"/>
    <cellStyle name="Comma 4 3 3 2 3 6" xfId="31813"/>
    <cellStyle name="Comma 4 3 3 2 4" xfId="6322"/>
    <cellStyle name="Comma 4 3 3 2 4 2" xfId="6323"/>
    <cellStyle name="Comma 4 3 3 2 4 2 2" xfId="6324"/>
    <cellStyle name="Comma 4 3 3 2 4 2 2 2" xfId="6325"/>
    <cellStyle name="Comma 4 3 3 2 4 2 2 2 2" xfId="6326"/>
    <cellStyle name="Comma 4 3 3 2 4 2 2 2 2 2" xfId="31833"/>
    <cellStyle name="Comma 4 3 3 2 4 2 2 2 3" xfId="31832"/>
    <cellStyle name="Comma 4 3 3 2 4 2 2 3" xfId="6327"/>
    <cellStyle name="Comma 4 3 3 2 4 2 2 3 2" xfId="31834"/>
    <cellStyle name="Comma 4 3 3 2 4 2 2 4" xfId="31831"/>
    <cellStyle name="Comma 4 3 3 2 4 2 3" xfId="6328"/>
    <cellStyle name="Comma 4 3 3 2 4 2 3 2" xfId="6329"/>
    <cellStyle name="Comma 4 3 3 2 4 2 3 2 2" xfId="31836"/>
    <cellStyle name="Comma 4 3 3 2 4 2 3 3" xfId="31835"/>
    <cellStyle name="Comma 4 3 3 2 4 2 4" xfId="6330"/>
    <cellStyle name="Comma 4 3 3 2 4 2 4 2" xfId="31837"/>
    <cellStyle name="Comma 4 3 3 2 4 2 5" xfId="31830"/>
    <cellStyle name="Comma 4 3 3 2 4 3" xfId="6331"/>
    <cellStyle name="Comma 4 3 3 2 4 3 2" xfId="6332"/>
    <cellStyle name="Comma 4 3 3 2 4 3 2 2" xfId="6333"/>
    <cellStyle name="Comma 4 3 3 2 4 3 2 2 2" xfId="31840"/>
    <cellStyle name="Comma 4 3 3 2 4 3 2 3" xfId="31839"/>
    <cellStyle name="Comma 4 3 3 2 4 3 3" xfId="6334"/>
    <cellStyle name="Comma 4 3 3 2 4 3 3 2" xfId="31841"/>
    <cellStyle name="Comma 4 3 3 2 4 3 4" xfId="31838"/>
    <cellStyle name="Comma 4 3 3 2 4 4" xfId="6335"/>
    <cellStyle name="Comma 4 3 3 2 4 4 2" xfId="6336"/>
    <cellStyle name="Comma 4 3 3 2 4 4 2 2" xfId="31843"/>
    <cellStyle name="Comma 4 3 3 2 4 4 3" xfId="31842"/>
    <cellStyle name="Comma 4 3 3 2 4 5" xfId="6337"/>
    <cellStyle name="Comma 4 3 3 2 4 5 2" xfId="31844"/>
    <cellStyle name="Comma 4 3 3 2 4 6" xfId="31829"/>
    <cellStyle name="Comma 4 3 3 2 5" xfId="6338"/>
    <cellStyle name="Comma 4 3 3 2 5 2" xfId="6339"/>
    <cellStyle name="Comma 4 3 3 2 5 2 2" xfId="6340"/>
    <cellStyle name="Comma 4 3 3 2 5 2 2 2" xfId="6341"/>
    <cellStyle name="Comma 4 3 3 2 5 2 2 2 2" xfId="6342"/>
    <cellStyle name="Comma 4 3 3 2 5 2 2 2 2 2" xfId="31849"/>
    <cellStyle name="Comma 4 3 3 2 5 2 2 2 3" xfId="31848"/>
    <cellStyle name="Comma 4 3 3 2 5 2 2 3" xfId="6343"/>
    <cellStyle name="Comma 4 3 3 2 5 2 2 3 2" xfId="31850"/>
    <cellStyle name="Comma 4 3 3 2 5 2 2 4" xfId="31847"/>
    <cellStyle name="Comma 4 3 3 2 5 2 3" xfId="6344"/>
    <cellStyle name="Comma 4 3 3 2 5 2 3 2" xfId="6345"/>
    <cellStyle name="Comma 4 3 3 2 5 2 3 2 2" xfId="31852"/>
    <cellStyle name="Comma 4 3 3 2 5 2 3 3" xfId="31851"/>
    <cellStyle name="Comma 4 3 3 2 5 2 4" xfId="6346"/>
    <cellStyle name="Comma 4 3 3 2 5 2 4 2" xfId="31853"/>
    <cellStyle name="Comma 4 3 3 2 5 2 5" xfId="31846"/>
    <cellStyle name="Comma 4 3 3 2 5 3" xfId="6347"/>
    <cellStyle name="Comma 4 3 3 2 5 3 2" xfId="6348"/>
    <cellStyle name="Comma 4 3 3 2 5 3 2 2" xfId="6349"/>
    <cellStyle name="Comma 4 3 3 2 5 3 2 2 2" xfId="31856"/>
    <cellStyle name="Comma 4 3 3 2 5 3 2 3" xfId="31855"/>
    <cellStyle name="Comma 4 3 3 2 5 3 3" xfId="6350"/>
    <cellStyle name="Comma 4 3 3 2 5 3 3 2" xfId="31857"/>
    <cellStyle name="Comma 4 3 3 2 5 3 4" xfId="31854"/>
    <cellStyle name="Comma 4 3 3 2 5 4" xfId="6351"/>
    <cellStyle name="Comma 4 3 3 2 5 4 2" xfId="6352"/>
    <cellStyle name="Comma 4 3 3 2 5 4 2 2" xfId="31859"/>
    <cellStyle name="Comma 4 3 3 2 5 4 3" xfId="31858"/>
    <cellStyle name="Comma 4 3 3 2 5 5" xfId="6353"/>
    <cellStyle name="Comma 4 3 3 2 5 5 2" xfId="31860"/>
    <cellStyle name="Comma 4 3 3 2 5 6" xfId="31845"/>
    <cellStyle name="Comma 4 3 3 2 6" xfId="6354"/>
    <cellStyle name="Comma 4 3 3 2 6 2" xfId="6355"/>
    <cellStyle name="Comma 4 3 3 2 6 2 2" xfId="6356"/>
    <cellStyle name="Comma 4 3 3 2 6 2 2 2" xfId="6357"/>
    <cellStyle name="Comma 4 3 3 2 6 2 2 2 2" xfId="31864"/>
    <cellStyle name="Comma 4 3 3 2 6 2 2 3" xfId="31863"/>
    <cellStyle name="Comma 4 3 3 2 6 2 3" xfId="6358"/>
    <cellStyle name="Comma 4 3 3 2 6 2 3 2" xfId="31865"/>
    <cellStyle name="Comma 4 3 3 2 6 2 4" xfId="31862"/>
    <cellStyle name="Comma 4 3 3 2 6 3" xfId="6359"/>
    <cellStyle name="Comma 4 3 3 2 6 3 2" xfId="6360"/>
    <cellStyle name="Comma 4 3 3 2 6 3 2 2" xfId="31867"/>
    <cellStyle name="Comma 4 3 3 2 6 3 3" xfId="31866"/>
    <cellStyle name="Comma 4 3 3 2 6 4" xfId="6361"/>
    <cellStyle name="Comma 4 3 3 2 6 4 2" xfId="31868"/>
    <cellStyle name="Comma 4 3 3 2 6 5" xfId="31861"/>
    <cellStyle name="Comma 4 3 3 2 7" xfId="6362"/>
    <cellStyle name="Comma 4 3 3 2 7 2" xfId="6363"/>
    <cellStyle name="Comma 4 3 3 2 7 2 2" xfId="6364"/>
    <cellStyle name="Comma 4 3 3 2 7 2 2 2" xfId="31871"/>
    <cellStyle name="Comma 4 3 3 2 7 2 3" xfId="31870"/>
    <cellStyle name="Comma 4 3 3 2 7 3" xfId="6365"/>
    <cellStyle name="Comma 4 3 3 2 7 3 2" xfId="31872"/>
    <cellStyle name="Comma 4 3 3 2 7 4" xfId="31869"/>
    <cellStyle name="Comma 4 3 3 2 8" xfId="6366"/>
    <cellStyle name="Comma 4 3 3 2 8 2" xfId="6367"/>
    <cellStyle name="Comma 4 3 3 2 8 2 2" xfId="31874"/>
    <cellStyle name="Comma 4 3 3 2 8 3" xfId="31873"/>
    <cellStyle name="Comma 4 3 3 2 9" xfId="6368"/>
    <cellStyle name="Comma 4 3 3 2 9 2" xfId="6369"/>
    <cellStyle name="Comma 4 3 3 2 9 2 2" xfId="31876"/>
    <cellStyle name="Comma 4 3 3 2 9 3" xfId="31875"/>
    <cellStyle name="Comma 4 3 3 3" xfId="6370"/>
    <cellStyle name="Comma 4 3 3 3 2" xfId="6371"/>
    <cellStyle name="Comma 4 3 3 3 2 2" xfId="6372"/>
    <cellStyle name="Comma 4 3 3 3 2 2 2" xfId="6373"/>
    <cellStyle name="Comma 4 3 3 3 2 2 2 2" xfId="6374"/>
    <cellStyle name="Comma 4 3 3 3 2 2 2 2 2" xfId="6375"/>
    <cellStyle name="Comma 4 3 3 3 2 2 2 2 2 2" xfId="31882"/>
    <cellStyle name="Comma 4 3 3 3 2 2 2 2 3" xfId="31881"/>
    <cellStyle name="Comma 4 3 3 3 2 2 2 3" xfId="6376"/>
    <cellStyle name="Comma 4 3 3 3 2 2 2 3 2" xfId="31883"/>
    <cellStyle name="Comma 4 3 3 3 2 2 2 4" xfId="31880"/>
    <cellStyle name="Comma 4 3 3 3 2 2 3" xfId="6377"/>
    <cellStyle name="Comma 4 3 3 3 2 2 3 2" xfId="6378"/>
    <cellStyle name="Comma 4 3 3 3 2 2 3 2 2" xfId="31885"/>
    <cellStyle name="Comma 4 3 3 3 2 2 3 3" xfId="31884"/>
    <cellStyle name="Comma 4 3 3 3 2 2 4" xfId="6379"/>
    <cellStyle name="Comma 4 3 3 3 2 2 4 2" xfId="31886"/>
    <cellStyle name="Comma 4 3 3 3 2 2 5" xfId="31879"/>
    <cellStyle name="Comma 4 3 3 3 2 3" xfId="6380"/>
    <cellStyle name="Comma 4 3 3 3 2 3 2" xfId="6381"/>
    <cellStyle name="Comma 4 3 3 3 2 3 2 2" xfId="6382"/>
    <cellStyle name="Comma 4 3 3 3 2 3 2 2 2" xfId="31889"/>
    <cellStyle name="Comma 4 3 3 3 2 3 2 3" xfId="31888"/>
    <cellStyle name="Comma 4 3 3 3 2 3 3" xfId="6383"/>
    <cellStyle name="Comma 4 3 3 3 2 3 3 2" xfId="31890"/>
    <cellStyle name="Comma 4 3 3 3 2 3 4" xfId="31887"/>
    <cellStyle name="Comma 4 3 3 3 2 4" xfId="6384"/>
    <cellStyle name="Comma 4 3 3 3 2 4 2" xfId="6385"/>
    <cellStyle name="Comma 4 3 3 3 2 4 2 2" xfId="31892"/>
    <cellStyle name="Comma 4 3 3 3 2 4 3" xfId="31891"/>
    <cellStyle name="Comma 4 3 3 3 2 5" xfId="6386"/>
    <cellStyle name="Comma 4 3 3 3 2 5 2" xfId="31893"/>
    <cellStyle name="Comma 4 3 3 3 2 6" xfId="31878"/>
    <cellStyle name="Comma 4 3 3 3 3" xfId="6387"/>
    <cellStyle name="Comma 4 3 3 3 3 2" xfId="6388"/>
    <cellStyle name="Comma 4 3 3 3 3 2 2" xfId="6389"/>
    <cellStyle name="Comma 4 3 3 3 3 2 2 2" xfId="6390"/>
    <cellStyle name="Comma 4 3 3 3 3 2 2 2 2" xfId="6391"/>
    <cellStyle name="Comma 4 3 3 3 3 2 2 2 2 2" xfId="31898"/>
    <cellStyle name="Comma 4 3 3 3 3 2 2 2 3" xfId="31897"/>
    <cellStyle name="Comma 4 3 3 3 3 2 2 3" xfId="6392"/>
    <cellStyle name="Comma 4 3 3 3 3 2 2 3 2" xfId="31899"/>
    <cellStyle name="Comma 4 3 3 3 3 2 2 4" xfId="31896"/>
    <cellStyle name="Comma 4 3 3 3 3 2 3" xfId="6393"/>
    <cellStyle name="Comma 4 3 3 3 3 2 3 2" xfId="6394"/>
    <cellStyle name="Comma 4 3 3 3 3 2 3 2 2" xfId="31901"/>
    <cellStyle name="Comma 4 3 3 3 3 2 3 3" xfId="31900"/>
    <cellStyle name="Comma 4 3 3 3 3 2 4" xfId="6395"/>
    <cellStyle name="Comma 4 3 3 3 3 2 4 2" xfId="31902"/>
    <cellStyle name="Comma 4 3 3 3 3 2 5" xfId="31895"/>
    <cellStyle name="Comma 4 3 3 3 3 3" xfId="6396"/>
    <cellStyle name="Comma 4 3 3 3 3 3 2" xfId="6397"/>
    <cellStyle name="Comma 4 3 3 3 3 3 2 2" xfId="6398"/>
    <cellStyle name="Comma 4 3 3 3 3 3 2 2 2" xfId="31905"/>
    <cellStyle name="Comma 4 3 3 3 3 3 2 3" xfId="31904"/>
    <cellStyle name="Comma 4 3 3 3 3 3 3" xfId="6399"/>
    <cellStyle name="Comma 4 3 3 3 3 3 3 2" xfId="31906"/>
    <cellStyle name="Comma 4 3 3 3 3 3 4" xfId="31903"/>
    <cellStyle name="Comma 4 3 3 3 3 4" xfId="6400"/>
    <cellStyle name="Comma 4 3 3 3 3 4 2" xfId="6401"/>
    <cellStyle name="Comma 4 3 3 3 3 4 2 2" xfId="31908"/>
    <cellStyle name="Comma 4 3 3 3 3 4 3" xfId="31907"/>
    <cellStyle name="Comma 4 3 3 3 3 5" xfId="6402"/>
    <cellStyle name="Comma 4 3 3 3 3 5 2" xfId="31909"/>
    <cellStyle name="Comma 4 3 3 3 3 6" xfId="31894"/>
    <cellStyle name="Comma 4 3 3 3 4" xfId="6403"/>
    <cellStyle name="Comma 4 3 3 3 4 2" xfId="6404"/>
    <cellStyle name="Comma 4 3 3 3 4 2 2" xfId="6405"/>
    <cellStyle name="Comma 4 3 3 3 4 2 2 2" xfId="6406"/>
    <cellStyle name="Comma 4 3 3 3 4 2 2 2 2" xfId="31913"/>
    <cellStyle name="Comma 4 3 3 3 4 2 2 3" xfId="31912"/>
    <cellStyle name="Comma 4 3 3 3 4 2 3" xfId="6407"/>
    <cellStyle name="Comma 4 3 3 3 4 2 3 2" xfId="31914"/>
    <cellStyle name="Comma 4 3 3 3 4 2 4" xfId="31911"/>
    <cellStyle name="Comma 4 3 3 3 4 3" xfId="6408"/>
    <cellStyle name="Comma 4 3 3 3 4 3 2" xfId="6409"/>
    <cellStyle name="Comma 4 3 3 3 4 3 2 2" xfId="31916"/>
    <cellStyle name="Comma 4 3 3 3 4 3 3" xfId="31915"/>
    <cellStyle name="Comma 4 3 3 3 4 4" xfId="6410"/>
    <cellStyle name="Comma 4 3 3 3 4 4 2" xfId="31917"/>
    <cellStyle name="Comma 4 3 3 3 4 5" xfId="31910"/>
    <cellStyle name="Comma 4 3 3 3 5" xfId="6411"/>
    <cellStyle name="Comma 4 3 3 3 5 2" xfId="6412"/>
    <cellStyle name="Comma 4 3 3 3 5 2 2" xfId="6413"/>
    <cellStyle name="Comma 4 3 3 3 5 2 2 2" xfId="31920"/>
    <cellStyle name="Comma 4 3 3 3 5 2 3" xfId="31919"/>
    <cellStyle name="Comma 4 3 3 3 5 3" xfId="6414"/>
    <cellStyle name="Comma 4 3 3 3 5 3 2" xfId="31921"/>
    <cellStyle name="Comma 4 3 3 3 5 4" xfId="31918"/>
    <cellStyle name="Comma 4 3 3 3 6" xfId="6415"/>
    <cellStyle name="Comma 4 3 3 3 6 2" xfId="6416"/>
    <cellStyle name="Comma 4 3 3 3 6 2 2" xfId="31923"/>
    <cellStyle name="Comma 4 3 3 3 6 3" xfId="31922"/>
    <cellStyle name="Comma 4 3 3 3 7" xfId="6417"/>
    <cellStyle name="Comma 4 3 3 3 7 2" xfId="31924"/>
    <cellStyle name="Comma 4 3 3 3 8" xfId="28957"/>
    <cellStyle name="Comma 4 3 3 3 9" xfId="31877"/>
    <cellStyle name="Comma 4 3 3 4" xfId="6418"/>
    <cellStyle name="Comma 4 3 3 4 2" xfId="6419"/>
    <cellStyle name="Comma 4 3 3 4 2 2" xfId="6420"/>
    <cellStyle name="Comma 4 3 3 4 2 2 2" xfId="6421"/>
    <cellStyle name="Comma 4 3 3 4 2 2 2 2" xfId="6422"/>
    <cellStyle name="Comma 4 3 3 4 2 2 2 2 2" xfId="31929"/>
    <cellStyle name="Comma 4 3 3 4 2 2 2 3" xfId="31928"/>
    <cellStyle name="Comma 4 3 3 4 2 2 3" xfId="6423"/>
    <cellStyle name="Comma 4 3 3 4 2 2 3 2" xfId="31930"/>
    <cellStyle name="Comma 4 3 3 4 2 2 4" xfId="31927"/>
    <cellStyle name="Comma 4 3 3 4 2 3" xfId="6424"/>
    <cellStyle name="Comma 4 3 3 4 2 3 2" xfId="6425"/>
    <cellStyle name="Comma 4 3 3 4 2 3 2 2" xfId="31932"/>
    <cellStyle name="Comma 4 3 3 4 2 3 3" xfId="31931"/>
    <cellStyle name="Comma 4 3 3 4 2 4" xfId="6426"/>
    <cellStyle name="Comma 4 3 3 4 2 4 2" xfId="31933"/>
    <cellStyle name="Comma 4 3 3 4 2 5" xfId="31926"/>
    <cellStyle name="Comma 4 3 3 4 3" xfId="6427"/>
    <cellStyle name="Comma 4 3 3 4 3 2" xfId="6428"/>
    <cellStyle name="Comma 4 3 3 4 3 2 2" xfId="6429"/>
    <cellStyle name="Comma 4 3 3 4 3 2 2 2" xfId="31936"/>
    <cellStyle name="Comma 4 3 3 4 3 2 3" xfId="31935"/>
    <cellStyle name="Comma 4 3 3 4 3 3" xfId="6430"/>
    <cellStyle name="Comma 4 3 3 4 3 3 2" xfId="31937"/>
    <cellStyle name="Comma 4 3 3 4 3 4" xfId="31934"/>
    <cellStyle name="Comma 4 3 3 4 4" xfId="6431"/>
    <cellStyle name="Comma 4 3 3 4 4 2" xfId="6432"/>
    <cellStyle name="Comma 4 3 3 4 4 2 2" xfId="31939"/>
    <cellStyle name="Comma 4 3 3 4 4 3" xfId="31938"/>
    <cellStyle name="Comma 4 3 3 4 5" xfId="6433"/>
    <cellStyle name="Comma 4 3 3 4 5 2" xfId="31940"/>
    <cellStyle name="Comma 4 3 3 4 6" xfId="31925"/>
    <cellStyle name="Comma 4 3 3 5" xfId="6434"/>
    <cellStyle name="Comma 4 3 3 5 2" xfId="6435"/>
    <cellStyle name="Comma 4 3 3 5 2 2" xfId="6436"/>
    <cellStyle name="Comma 4 3 3 5 2 2 2" xfId="6437"/>
    <cellStyle name="Comma 4 3 3 5 2 2 2 2" xfId="6438"/>
    <cellStyle name="Comma 4 3 3 5 2 2 2 2 2" xfId="31945"/>
    <cellStyle name="Comma 4 3 3 5 2 2 2 3" xfId="31944"/>
    <cellStyle name="Comma 4 3 3 5 2 2 3" xfId="6439"/>
    <cellStyle name="Comma 4 3 3 5 2 2 3 2" xfId="31946"/>
    <cellStyle name="Comma 4 3 3 5 2 2 4" xfId="31943"/>
    <cellStyle name="Comma 4 3 3 5 2 3" xfId="6440"/>
    <cellStyle name="Comma 4 3 3 5 2 3 2" xfId="6441"/>
    <cellStyle name="Comma 4 3 3 5 2 3 2 2" xfId="31948"/>
    <cellStyle name="Comma 4 3 3 5 2 3 3" xfId="31947"/>
    <cellStyle name="Comma 4 3 3 5 2 4" xfId="6442"/>
    <cellStyle name="Comma 4 3 3 5 2 4 2" xfId="31949"/>
    <cellStyle name="Comma 4 3 3 5 2 5" xfId="31942"/>
    <cellStyle name="Comma 4 3 3 5 3" xfId="6443"/>
    <cellStyle name="Comma 4 3 3 5 3 2" xfId="6444"/>
    <cellStyle name="Comma 4 3 3 5 3 2 2" xfId="6445"/>
    <cellStyle name="Comma 4 3 3 5 3 2 2 2" xfId="31952"/>
    <cellStyle name="Comma 4 3 3 5 3 2 3" xfId="31951"/>
    <cellStyle name="Comma 4 3 3 5 3 3" xfId="6446"/>
    <cellStyle name="Comma 4 3 3 5 3 3 2" xfId="31953"/>
    <cellStyle name="Comma 4 3 3 5 3 4" xfId="31950"/>
    <cellStyle name="Comma 4 3 3 5 4" xfId="6447"/>
    <cellStyle name="Comma 4 3 3 5 4 2" xfId="6448"/>
    <cellStyle name="Comma 4 3 3 5 4 2 2" xfId="31955"/>
    <cellStyle name="Comma 4 3 3 5 4 3" xfId="31954"/>
    <cellStyle name="Comma 4 3 3 5 5" xfId="6449"/>
    <cellStyle name="Comma 4 3 3 5 5 2" xfId="31956"/>
    <cellStyle name="Comma 4 3 3 5 6" xfId="31941"/>
    <cellStyle name="Comma 4 3 3 6" xfId="6450"/>
    <cellStyle name="Comma 4 3 3 6 2" xfId="6451"/>
    <cellStyle name="Comma 4 3 3 6 2 2" xfId="6452"/>
    <cellStyle name="Comma 4 3 3 6 2 2 2" xfId="6453"/>
    <cellStyle name="Comma 4 3 3 6 2 2 2 2" xfId="6454"/>
    <cellStyle name="Comma 4 3 3 6 2 2 2 2 2" xfId="31961"/>
    <cellStyle name="Comma 4 3 3 6 2 2 2 3" xfId="31960"/>
    <cellStyle name="Comma 4 3 3 6 2 2 3" xfId="6455"/>
    <cellStyle name="Comma 4 3 3 6 2 2 3 2" xfId="31962"/>
    <cellStyle name="Comma 4 3 3 6 2 2 4" xfId="31959"/>
    <cellStyle name="Comma 4 3 3 6 2 3" xfId="6456"/>
    <cellStyle name="Comma 4 3 3 6 2 3 2" xfId="6457"/>
    <cellStyle name="Comma 4 3 3 6 2 3 2 2" xfId="31964"/>
    <cellStyle name="Comma 4 3 3 6 2 3 3" xfId="31963"/>
    <cellStyle name="Comma 4 3 3 6 2 4" xfId="6458"/>
    <cellStyle name="Comma 4 3 3 6 2 4 2" xfId="31965"/>
    <cellStyle name="Comma 4 3 3 6 2 5" xfId="31958"/>
    <cellStyle name="Comma 4 3 3 6 3" xfId="6459"/>
    <cellStyle name="Comma 4 3 3 6 3 2" xfId="6460"/>
    <cellStyle name="Comma 4 3 3 6 3 2 2" xfId="6461"/>
    <cellStyle name="Comma 4 3 3 6 3 2 2 2" xfId="31968"/>
    <cellStyle name="Comma 4 3 3 6 3 2 3" xfId="31967"/>
    <cellStyle name="Comma 4 3 3 6 3 3" xfId="6462"/>
    <cellStyle name="Comma 4 3 3 6 3 3 2" xfId="31969"/>
    <cellStyle name="Comma 4 3 3 6 3 4" xfId="31966"/>
    <cellStyle name="Comma 4 3 3 6 4" xfId="6463"/>
    <cellStyle name="Comma 4 3 3 6 4 2" xfId="6464"/>
    <cellStyle name="Comma 4 3 3 6 4 2 2" xfId="31971"/>
    <cellStyle name="Comma 4 3 3 6 4 3" xfId="31970"/>
    <cellStyle name="Comma 4 3 3 6 5" xfId="6465"/>
    <cellStyle name="Comma 4 3 3 6 5 2" xfId="31972"/>
    <cellStyle name="Comma 4 3 3 6 6" xfId="31957"/>
    <cellStyle name="Comma 4 3 3 7" xfId="6466"/>
    <cellStyle name="Comma 4 3 3 7 2" xfId="6467"/>
    <cellStyle name="Comma 4 3 3 7 2 2" xfId="6468"/>
    <cellStyle name="Comma 4 3 3 7 2 2 2" xfId="6469"/>
    <cellStyle name="Comma 4 3 3 7 2 2 2 2" xfId="31976"/>
    <cellStyle name="Comma 4 3 3 7 2 2 3" xfId="31975"/>
    <cellStyle name="Comma 4 3 3 7 2 3" xfId="6470"/>
    <cellStyle name="Comma 4 3 3 7 2 3 2" xfId="31977"/>
    <cellStyle name="Comma 4 3 3 7 2 4" xfId="31974"/>
    <cellStyle name="Comma 4 3 3 7 3" xfId="6471"/>
    <cellStyle name="Comma 4 3 3 7 3 2" xfId="6472"/>
    <cellStyle name="Comma 4 3 3 7 3 2 2" xfId="31979"/>
    <cellStyle name="Comma 4 3 3 7 3 3" xfId="31978"/>
    <cellStyle name="Comma 4 3 3 7 4" xfId="6473"/>
    <cellStyle name="Comma 4 3 3 7 4 2" xfId="31980"/>
    <cellStyle name="Comma 4 3 3 7 5" xfId="31973"/>
    <cellStyle name="Comma 4 3 3 8" xfId="6474"/>
    <cellStyle name="Comma 4 3 3 8 2" xfId="6475"/>
    <cellStyle name="Comma 4 3 3 8 2 2" xfId="6476"/>
    <cellStyle name="Comma 4 3 3 8 2 2 2" xfId="31983"/>
    <cellStyle name="Comma 4 3 3 8 2 3" xfId="31982"/>
    <cellStyle name="Comma 4 3 3 8 3" xfId="6477"/>
    <cellStyle name="Comma 4 3 3 8 3 2" xfId="31984"/>
    <cellStyle name="Comma 4 3 3 8 4" xfId="31981"/>
    <cellStyle name="Comma 4 3 3 9" xfId="6478"/>
    <cellStyle name="Comma 4 3 3 9 2" xfId="6479"/>
    <cellStyle name="Comma 4 3 3 9 2 2" xfId="31986"/>
    <cellStyle name="Comma 4 3 3 9 3" xfId="31985"/>
    <cellStyle name="Comma 4 3 4" xfId="6480"/>
    <cellStyle name="Comma 4 3 4 10" xfId="6481"/>
    <cellStyle name="Comma 4 3 4 10 2" xfId="31988"/>
    <cellStyle name="Comma 4 3 4 11" xfId="28958"/>
    <cellStyle name="Comma 4 3 4 12" xfId="31987"/>
    <cellStyle name="Comma 4 3 4 2" xfId="6482"/>
    <cellStyle name="Comma 4 3 4 2 2" xfId="6483"/>
    <cellStyle name="Comma 4 3 4 2 2 2" xfId="6484"/>
    <cellStyle name="Comma 4 3 4 2 2 2 2" xfId="6485"/>
    <cellStyle name="Comma 4 3 4 2 2 2 2 2" xfId="6486"/>
    <cellStyle name="Comma 4 3 4 2 2 2 2 2 2" xfId="6487"/>
    <cellStyle name="Comma 4 3 4 2 2 2 2 2 2 2" xfId="31994"/>
    <cellStyle name="Comma 4 3 4 2 2 2 2 2 3" xfId="31993"/>
    <cellStyle name="Comma 4 3 4 2 2 2 2 3" xfId="6488"/>
    <cellStyle name="Comma 4 3 4 2 2 2 2 3 2" xfId="31995"/>
    <cellStyle name="Comma 4 3 4 2 2 2 2 4" xfId="31992"/>
    <cellStyle name="Comma 4 3 4 2 2 2 3" xfId="6489"/>
    <cellStyle name="Comma 4 3 4 2 2 2 3 2" xfId="6490"/>
    <cellStyle name="Comma 4 3 4 2 2 2 3 2 2" xfId="31997"/>
    <cellStyle name="Comma 4 3 4 2 2 2 3 3" xfId="31996"/>
    <cellStyle name="Comma 4 3 4 2 2 2 4" xfId="6491"/>
    <cellStyle name="Comma 4 3 4 2 2 2 4 2" xfId="31998"/>
    <cellStyle name="Comma 4 3 4 2 2 2 5" xfId="31991"/>
    <cellStyle name="Comma 4 3 4 2 2 3" xfId="6492"/>
    <cellStyle name="Comma 4 3 4 2 2 3 2" xfId="6493"/>
    <cellStyle name="Comma 4 3 4 2 2 3 2 2" xfId="6494"/>
    <cellStyle name="Comma 4 3 4 2 2 3 2 2 2" xfId="32001"/>
    <cellStyle name="Comma 4 3 4 2 2 3 2 3" xfId="32000"/>
    <cellStyle name="Comma 4 3 4 2 2 3 3" xfId="6495"/>
    <cellStyle name="Comma 4 3 4 2 2 3 3 2" xfId="32002"/>
    <cellStyle name="Comma 4 3 4 2 2 3 4" xfId="31999"/>
    <cellStyle name="Comma 4 3 4 2 2 4" xfId="6496"/>
    <cellStyle name="Comma 4 3 4 2 2 4 2" xfId="6497"/>
    <cellStyle name="Comma 4 3 4 2 2 4 2 2" xfId="32004"/>
    <cellStyle name="Comma 4 3 4 2 2 4 3" xfId="32003"/>
    <cellStyle name="Comma 4 3 4 2 2 5" xfId="6498"/>
    <cellStyle name="Comma 4 3 4 2 2 5 2" xfId="32005"/>
    <cellStyle name="Comma 4 3 4 2 2 6" xfId="31990"/>
    <cellStyle name="Comma 4 3 4 2 3" xfId="6499"/>
    <cellStyle name="Comma 4 3 4 2 3 2" xfId="6500"/>
    <cellStyle name="Comma 4 3 4 2 3 2 2" xfId="6501"/>
    <cellStyle name="Comma 4 3 4 2 3 2 2 2" xfId="6502"/>
    <cellStyle name="Comma 4 3 4 2 3 2 2 2 2" xfId="6503"/>
    <cellStyle name="Comma 4 3 4 2 3 2 2 2 2 2" xfId="32010"/>
    <cellStyle name="Comma 4 3 4 2 3 2 2 2 3" xfId="32009"/>
    <cellStyle name="Comma 4 3 4 2 3 2 2 3" xfId="6504"/>
    <cellStyle name="Comma 4 3 4 2 3 2 2 3 2" xfId="32011"/>
    <cellStyle name="Comma 4 3 4 2 3 2 2 4" xfId="32008"/>
    <cellStyle name="Comma 4 3 4 2 3 2 3" xfId="6505"/>
    <cellStyle name="Comma 4 3 4 2 3 2 3 2" xfId="6506"/>
    <cellStyle name="Comma 4 3 4 2 3 2 3 2 2" xfId="32013"/>
    <cellStyle name="Comma 4 3 4 2 3 2 3 3" xfId="32012"/>
    <cellStyle name="Comma 4 3 4 2 3 2 4" xfId="6507"/>
    <cellStyle name="Comma 4 3 4 2 3 2 4 2" xfId="32014"/>
    <cellStyle name="Comma 4 3 4 2 3 2 5" xfId="32007"/>
    <cellStyle name="Comma 4 3 4 2 3 3" xfId="6508"/>
    <cellStyle name="Comma 4 3 4 2 3 3 2" xfId="6509"/>
    <cellStyle name="Comma 4 3 4 2 3 3 2 2" xfId="6510"/>
    <cellStyle name="Comma 4 3 4 2 3 3 2 2 2" xfId="32017"/>
    <cellStyle name="Comma 4 3 4 2 3 3 2 3" xfId="32016"/>
    <cellStyle name="Comma 4 3 4 2 3 3 3" xfId="6511"/>
    <cellStyle name="Comma 4 3 4 2 3 3 3 2" xfId="32018"/>
    <cellStyle name="Comma 4 3 4 2 3 3 4" xfId="32015"/>
    <cellStyle name="Comma 4 3 4 2 3 4" xfId="6512"/>
    <cellStyle name="Comma 4 3 4 2 3 4 2" xfId="6513"/>
    <cellStyle name="Comma 4 3 4 2 3 4 2 2" xfId="32020"/>
    <cellStyle name="Comma 4 3 4 2 3 4 3" xfId="32019"/>
    <cellStyle name="Comma 4 3 4 2 3 5" xfId="6514"/>
    <cellStyle name="Comma 4 3 4 2 3 5 2" xfId="32021"/>
    <cellStyle name="Comma 4 3 4 2 3 6" xfId="32006"/>
    <cellStyle name="Comma 4 3 4 2 4" xfId="6515"/>
    <cellStyle name="Comma 4 3 4 2 4 2" xfId="6516"/>
    <cellStyle name="Comma 4 3 4 2 4 2 2" xfId="6517"/>
    <cellStyle name="Comma 4 3 4 2 4 2 2 2" xfId="6518"/>
    <cellStyle name="Comma 4 3 4 2 4 2 2 2 2" xfId="32025"/>
    <cellStyle name="Comma 4 3 4 2 4 2 2 3" xfId="32024"/>
    <cellStyle name="Comma 4 3 4 2 4 2 3" xfId="6519"/>
    <cellStyle name="Comma 4 3 4 2 4 2 3 2" xfId="32026"/>
    <cellStyle name="Comma 4 3 4 2 4 2 4" xfId="32023"/>
    <cellStyle name="Comma 4 3 4 2 4 3" xfId="6520"/>
    <cellStyle name="Comma 4 3 4 2 4 3 2" xfId="6521"/>
    <cellStyle name="Comma 4 3 4 2 4 3 2 2" xfId="32028"/>
    <cellStyle name="Comma 4 3 4 2 4 3 3" xfId="32027"/>
    <cellStyle name="Comma 4 3 4 2 4 4" xfId="6522"/>
    <cellStyle name="Comma 4 3 4 2 4 4 2" xfId="32029"/>
    <cellStyle name="Comma 4 3 4 2 4 5" xfId="32022"/>
    <cellStyle name="Comma 4 3 4 2 5" xfId="6523"/>
    <cellStyle name="Comma 4 3 4 2 5 2" xfId="6524"/>
    <cellStyle name="Comma 4 3 4 2 5 2 2" xfId="6525"/>
    <cellStyle name="Comma 4 3 4 2 5 2 2 2" xfId="32032"/>
    <cellStyle name="Comma 4 3 4 2 5 2 3" xfId="32031"/>
    <cellStyle name="Comma 4 3 4 2 5 3" xfId="6526"/>
    <cellStyle name="Comma 4 3 4 2 5 3 2" xfId="32033"/>
    <cellStyle name="Comma 4 3 4 2 5 4" xfId="32030"/>
    <cellStyle name="Comma 4 3 4 2 6" xfId="6527"/>
    <cellStyle name="Comma 4 3 4 2 6 2" xfId="6528"/>
    <cellStyle name="Comma 4 3 4 2 6 2 2" xfId="32035"/>
    <cellStyle name="Comma 4 3 4 2 6 3" xfId="32034"/>
    <cellStyle name="Comma 4 3 4 2 7" xfId="6529"/>
    <cellStyle name="Comma 4 3 4 2 7 2" xfId="32036"/>
    <cellStyle name="Comma 4 3 4 2 8" xfId="28959"/>
    <cellStyle name="Comma 4 3 4 2 9" xfId="31989"/>
    <cellStyle name="Comma 4 3 4 3" xfId="6530"/>
    <cellStyle name="Comma 4 3 4 3 2" xfId="6531"/>
    <cellStyle name="Comma 4 3 4 3 2 2" xfId="6532"/>
    <cellStyle name="Comma 4 3 4 3 2 2 2" xfId="6533"/>
    <cellStyle name="Comma 4 3 4 3 2 2 2 2" xfId="6534"/>
    <cellStyle name="Comma 4 3 4 3 2 2 2 2 2" xfId="32041"/>
    <cellStyle name="Comma 4 3 4 3 2 2 2 3" xfId="32040"/>
    <cellStyle name="Comma 4 3 4 3 2 2 3" xfId="6535"/>
    <cellStyle name="Comma 4 3 4 3 2 2 3 2" xfId="32042"/>
    <cellStyle name="Comma 4 3 4 3 2 2 4" xfId="32039"/>
    <cellStyle name="Comma 4 3 4 3 2 3" xfId="6536"/>
    <cellStyle name="Comma 4 3 4 3 2 3 2" xfId="6537"/>
    <cellStyle name="Comma 4 3 4 3 2 3 2 2" xfId="32044"/>
    <cellStyle name="Comma 4 3 4 3 2 3 3" xfId="32043"/>
    <cellStyle name="Comma 4 3 4 3 2 4" xfId="6538"/>
    <cellStyle name="Comma 4 3 4 3 2 4 2" xfId="32045"/>
    <cellStyle name="Comma 4 3 4 3 2 5" xfId="32038"/>
    <cellStyle name="Comma 4 3 4 3 3" xfId="6539"/>
    <cellStyle name="Comma 4 3 4 3 3 2" xfId="6540"/>
    <cellStyle name="Comma 4 3 4 3 3 2 2" xfId="6541"/>
    <cellStyle name="Comma 4 3 4 3 3 2 2 2" xfId="32048"/>
    <cellStyle name="Comma 4 3 4 3 3 2 3" xfId="32047"/>
    <cellStyle name="Comma 4 3 4 3 3 3" xfId="6542"/>
    <cellStyle name="Comma 4 3 4 3 3 3 2" xfId="32049"/>
    <cellStyle name="Comma 4 3 4 3 3 4" xfId="32046"/>
    <cellStyle name="Comma 4 3 4 3 4" xfId="6543"/>
    <cellStyle name="Comma 4 3 4 3 4 2" xfId="6544"/>
    <cellStyle name="Comma 4 3 4 3 4 2 2" xfId="32051"/>
    <cellStyle name="Comma 4 3 4 3 4 3" xfId="32050"/>
    <cellStyle name="Comma 4 3 4 3 5" xfId="6545"/>
    <cellStyle name="Comma 4 3 4 3 5 2" xfId="32052"/>
    <cellStyle name="Comma 4 3 4 3 6" xfId="32037"/>
    <cellStyle name="Comma 4 3 4 4" xfId="6546"/>
    <cellStyle name="Comma 4 3 4 4 2" xfId="6547"/>
    <cellStyle name="Comma 4 3 4 4 2 2" xfId="6548"/>
    <cellStyle name="Comma 4 3 4 4 2 2 2" xfId="6549"/>
    <cellStyle name="Comma 4 3 4 4 2 2 2 2" xfId="6550"/>
    <cellStyle name="Comma 4 3 4 4 2 2 2 2 2" xfId="32057"/>
    <cellStyle name="Comma 4 3 4 4 2 2 2 3" xfId="32056"/>
    <cellStyle name="Comma 4 3 4 4 2 2 3" xfId="6551"/>
    <cellStyle name="Comma 4 3 4 4 2 2 3 2" xfId="32058"/>
    <cellStyle name="Comma 4 3 4 4 2 2 4" xfId="32055"/>
    <cellStyle name="Comma 4 3 4 4 2 3" xfId="6552"/>
    <cellStyle name="Comma 4 3 4 4 2 3 2" xfId="6553"/>
    <cellStyle name="Comma 4 3 4 4 2 3 2 2" xfId="32060"/>
    <cellStyle name="Comma 4 3 4 4 2 3 3" xfId="32059"/>
    <cellStyle name="Comma 4 3 4 4 2 4" xfId="6554"/>
    <cellStyle name="Comma 4 3 4 4 2 4 2" xfId="32061"/>
    <cellStyle name="Comma 4 3 4 4 2 5" xfId="32054"/>
    <cellStyle name="Comma 4 3 4 4 3" xfId="6555"/>
    <cellStyle name="Comma 4 3 4 4 3 2" xfId="6556"/>
    <cellStyle name="Comma 4 3 4 4 3 2 2" xfId="6557"/>
    <cellStyle name="Comma 4 3 4 4 3 2 2 2" xfId="32064"/>
    <cellStyle name="Comma 4 3 4 4 3 2 3" xfId="32063"/>
    <cellStyle name="Comma 4 3 4 4 3 3" xfId="6558"/>
    <cellStyle name="Comma 4 3 4 4 3 3 2" xfId="32065"/>
    <cellStyle name="Comma 4 3 4 4 3 4" xfId="32062"/>
    <cellStyle name="Comma 4 3 4 4 4" xfId="6559"/>
    <cellStyle name="Comma 4 3 4 4 4 2" xfId="6560"/>
    <cellStyle name="Comma 4 3 4 4 4 2 2" xfId="32067"/>
    <cellStyle name="Comma 4 3 4 4 4 3" xfId="32066"/>
    <cellStyle name="Comma 4 3 4 4 5" xfId="6561"/>
    <cellStyle name="Comma 4 3 4 4 5 2" xfId="32068"/>
    <cellStyle name="Comma 4 3 4 4 6" xfId="32053"/>
    <cellStyle name="Comma 4 3 4 5" xfId="6562"/>
    <cellStyle name="Comma 4 3 4 5 2" xfId="6563"/>
    <cellStyle name="Comma 4 3 4 5 2 2" xfId="6564"/>
    <cellStyle name="Comma 4 3 4 5 2 2 2" xfId="6565"/>
    <cellStyle name="Comma 4 3 4 5 2 2 2 2" xfId="6566"/>
    <cellStyle name="Comma 4 3 4 5 2 2 2 2 2" xfId="32073"/>
    <cellStyle name="Comma 4 3 4 5 2 2 2 3" xfId="32072"/>
    <cellStyle name="Comma 4 3 4 5 2 2 3" xfId="6567"/>
    <cellStyle name="Comma 4 3 4 5 2 2 3 2" xfId="32074"/>
    <cellStyle name="Comma 4 3 4 5 2 2 4" xfId="32071"/>
    <cellStyle name="Comma 4 3 4 5 2 3" xfId="6568"/>
    <cellStyle name="Comma 4 3 4 5 2 3 2" xfId="6569"/>
    <cellStyle name="Comma 4 3 4 5 2 3 2 2" xfId="32076"/>
    <cellStyle name="Comma 4 3 4 5 2 3 3" xfId="32075"/>
    <cellStyle name="Comma 4 3 4 5 2 4" xfId="6570"/>
    <cellStyle name="Comma 4 3 4 5 2 4 2" xfId="32077"/>
    <cellStyle name="Comma 4 3 4 5 2 5" xfId="32070"/>
    <cellStyle name="Comma 4 3 4 5 3" xfId="6571"/>
    <cellStyle name="Comma 4 3 4 5 3 2" xfId="6572"/>
    <cellStyle name="Comma 4 3 4 5 3 2 2" xfId="6573"/>
    <cellStyle name="Comma 4 3 4 5 3 2 2 2" xfId="32080"/>
    <cellStyle name="Comma 4 3 4 5 3 2 3" xfId="32079"/>
    <cellStyle name="Comma 4 3 4 5 3 3" xfId="6574"/>
    <cellStyle name="Comma 4 3 4 5 3 3 2" xfId="32081"/>
    <cellStyle name="Comma 4 3 4 5 3 4" xfId="32078"/>
    <cellStyle name="Comma 4 3 4 5 4" xfId="6575"/>
    <cellStyle name="Comma 4 3 4 5 4 2" xfId="6576"/>
    <cellStyle name="Comma 4 3 4 5 4 2 2" xfId="32083"/>
    <cellStyle name="Comma 4 3 4 5 4 3" xfId="32082"/>
    <cellStyle name="Comma 4 3 4 5 5" xfId="6577"/>
    <cellStyle name="Comma 4 3 4 5 5 2" xfId="32084"/>
    <cellStyle name="Comma 4 3 4 5 6" xfId="32069"/>
    <cellStyle name="Comma 4 3 4 6" xfId="6578"/>
    <cellStyle name="Comma 4 3 4 6 2" xfId="6579"/>
    <cellStyle name="Comma 4 3 4 6 2 2" xfId="6580"/>
    <cellStyle name="Comma 4 3 4 6 2 2 2" xfId="6581"/>
    <cellStyle name="Comma 4 3 4 6 2 2 2 2" xfId="32088"/>
    <cellStyle name="Comma 4 3 4 6 2 2 3" xfId="32087"/>
    <cellStyle name="Comma 4 3 4 6 2 3" xfId="6582"/>
    <cellStyle name="Comma 4 3 4 6 2 3 2" xfId="32089"/>
    <cellStyle name="Comma 4 3 4 6 2 4" xfId="32086"/>
    <cellStyle name="Comma 4 3 4 6 3" xfId="6583"/>
    <cellStyle name="Comma 4 3 4 6 3 2" xfId="6584"/>
    <cellStyle name="Comma 4 3 4 6 3 2 2" xfId="32091"/>
    <cellStyle name="Comma 4 3 4 6 3 3" xfId="32090"/>
    <cellStyle name="Comma 4 3 4 6 4" xfId="6585"/>
    <cellStyle name="Comma 4 3 4 6 4 2" xfId="32092"/>
    <cellStyle name="Comma 4 3 4 6 5" xfId="32085"/>
    <cellStyle name="Comma 4 3 4 7" xfId="6586"/>
    <cellStyle name="Comma 4 3 4 7 2" xfId="6587"/>
    <cellStyle name="Comma 4 3 4 7 2 2" xfId="6588"/>
    <cellStyle name="Comma 4 3 4 7 2 2 2" xfId="32095"/>
    <cellStyle name="Comma 4 3 4 7 2 3" xfId="32094"/>
    <cellStyle name="Comma 4 3 4 7 3" xfId="6589"/>
    <cellStyle name="Comma 4 3 4 7 3 2" xfId="32096"/>
    <cellStyle name="Comma 4 3 4 7 4" xfId="32093"/>
    <cellStyle name="Comma 4 3 4 8" xfId="6590"/>
    <cellStyle name="Comma 4 3 4 8 2" xfId="6591"/>
    <cellStyle name="Comma 4 3 4 8 2 2" xfId="32098"/>
    <cellStyle name="Comma 4 3 4 8 3" xfId="32097"/>
    <cellStyle name="Comma 4 3 4 9" xfId="6592"/>
    <cellStyle name="Comma 4 3 4 9 2" xfId="6593"/>
    <cellStyle name="Comma 4 3 4 9 2 2" xfId="32100"/>
    <cellStyle name="Comma 4 3 4 9 3" xfId="32099"/>
    <cellStyle name="Comma 4 3 5" xfId="6594"/>
    <cellStyle name="Comma 4 3 5 10" xfId="6595"/>
    <cellStyle name="Comma 4 3 5 10 2" xfId="32102"/>
    <cellStyle name="Comma 4 3 5 11" xfId="28960"/>
    <cellStyle name="Comma 4 3 5 12" xfId="32101"/>
    <cellStyle name="Comma 4 3 5 2" xfId="6596"/>
    <cellStyle name="Comma 4 3 5 2 2" xfId="6597"/>
    <cellStyle name="Comma 4 3 5 2 2 2" xfId="6598"/>
    <cellStyle name="Comma 4 3 5 2 2 2 2" xfId="6599"/>
    <cellStyle name="Comma 4 3 5 2 2 2 2 2" xfId="6600"/>
    <cellStyle name="Comma 4 3 5 2 2 2 2 2 2" xfId="6601"/>
    <cellStyle name="Comma 4 3 5 2 2 2 2 2 2 2" xfId="32108"/>
    <cellStyle name="Comma 4 3 5 2 2 2 2 2 3" xfId="32107"/>
    <cellStyle name="Comma 4 3 5 2 2 2 2 3" xfId="6602"/>
    <cellStyle name="Comma 4 3 5 2 2 2 2 3 2" xfId="32109"/>
    <cellStyle name="Comma 4 3 5 2 2 2 2 4" xfId="32106"/>
    <cellStyle name="Comma 4 3 5 2 2 2 3" xfId="6603"/>
    <cellStyle name="Comma 4 3 5 2 2 2 3 2" xfId="6604"/>
    <cellStyle name="Comma 4 3 5 2 2 2 3 2 2" xfId="32111"/>
    <cellStyle name="Comma 4 3 5 2 2 2 3 3" xfId="32110"/>
    <cellStyle name="Comma 4 3 5 2 2 2 4" xfId="6605"/>
    <cellStyle name="Comma 4 3 5 2 2 2 4 2" xfId="32112"/>
    <cellStyle name="Comma 4 3 5 2 2 2 5" xfId="32105"/>
    <cellStyle name="Comma 4 3 5 2 2 3" xfId="6606"/>
    <cellStyle name="Comma 4 3 5 2 2 3 2" xfId="6607"/>
    <cellStyle name="Comma 4 3 5 2 2 3 2 2" xfId="6608"/>
    <cellStyle name="Comma 4 3 5 2 2 3 2 2 2" xfId="32115"/>
    <cellStyle name="Comma 4 3 5 2 2 3 2 3" xfId="32114"/>
    <cellStyle name="Comma 4 3 5 2 2 3 3" xfId="6609"/>
    <cellStyle name="Comma 4 3 5 2 2 3 3 2" xfId="32116"/>
    <cellStyle name="Comma 4 3 5 2 2 3 4" xfId="32113"/>
    <cellStyle name="Comma 4 3 5 2 2 4" xfId="6610"/>
    <cellStyle name="Comma 4 3 5 2 2 4 2" xfId="6611"/>
    <cellStyle name="Comma 4 3 5 2 2 4 2 2" xfId="32118"/>
    <cellStyle name="Comma 4 3 5 2 2 4 3" xfId="32117"/>
    <cellStyle name="Comma 4 3 5 2 2 5" xfId="6612"/>
    <cellStyle name="Comma 4 3 5 2 2 5 2" xfId="32119"/>
    <cellStyle name="Comma 4 3 5 2 2 6" xfId="32104"/>
    <cellStyle name="Comma 4 3 5 2 3" xfId="6613"/>
    <cellStyle name="Comma 4 3 5 2 3 2" xfId="6614"/>
    <cellStyle name="Comma 4 3 5 2 3 2 2" xfId="6615"/>
    <cellStyle name="Comma 4 3 5 2 3 2 2 2" xfId="6616"/>
    <cellStyle name="Comma 4 3 5 2 3 2 2 2 2" xfId="6617"/>
    <cellStyle name="Comma 4 3 5 2 3 2 2 2 2 2" xfId="32124"/>
    <cellStyle name="Comma 4 3 5 2 3 2 2 2 3" xfId="32123"/>
    <cellStyle name="Comma 4 3 5 2 3 2 2 3" xfId="6618"/>
    <cellStyle name="Comma 4 3 5 2 3 2 2 3 2" xfId="32125"/>
    <cellStyle name="Comma 4 3 5 2 3 2 2 4" xfId="32122"/>
    <cellStyle name="Comma 4 3 5 2 3 2 3" xfId="6619"/>
    <cellStyle name="Comma 4 3 5 2 3 2 3 2" xfId="6620"/>
    <cellStyle name="Comma 4 3 5 2 3 2 3 2 2" xfId="32127"/>
    <cellStyle name="Comma 4 3 5 2 3 2 3 3" xfId="32126"/>
    <cellStyle name="Comma 4 3 5 2 3 2 4" xfId="6621"/>
    <cellStyle name="Comma 4 3 5 2 3 2 4 2" xfId="32128"/>
    <cellStyle name="Comma 4 3 5 2 3 2 5" xfId="32121"/>
    <cellStyle name="Comma 4 3 5 2 3 3" xfId="6622"/>
    <cellStyle name="Comma 4 3 5 2 3 3 2" xfId="6623"/>
    <cellStyle name="Comma 4 3 5 2 3 3 2 2" xfId="6624"/>
    <cellStyle name="Comma 4 3 5 2 3 3 2 2 2" xfId="32131"/>
    <cellStyle name="Comma 4 3 5 2 3 3 2 3" xfId="32130"/>
    <cellStyle name="Comma 4 3 5 2 3 3 3" xfId="6625"/>
    <cellStyle name="Comma 4 3 5 2 3 3 3 2" xfId="32132"/>
    <cellStyle name="Comma 4 3 5 2 3 3 4" xfId="32129"/>
    <cellStyle name="Comma 4 3 5 2 3 4" xfId="6626"/>
    <cellStyle name="Comma 4 3 5 2 3 4 2" xfId="6627"/>
    <cellStyle name="Comma 4 3 5 2 3 4 2 2" xfId="32134"/>
    <cellStyle name="Comma 4 3 5 2 3 4 3" xfId="32133"/>
    <cellStyle name="Comma 4 3 5 2 3 5" xfId="6628"/>
    <cellStyle name="Comma 4 3 5 2 3 5 2" xfId="32135"/>
    <cellStyle name="Comma 4 3 5 2 3 6" xfId="32120"/>
    <cellStyle name="Comma 4 3 5 2 4" xfId="6629"/>
    <cellStyle name="Comma 4 3 5 2 4 2" xfId="6630"/>
    <cellStyle name="Comma 4 3 5 2 4 2 2" xfId="6631"/>
    <cellStyle name="Comma 4 3 5 2 4 2 2 2" xfId="6632"/>
    <cellStyle name="Comma 4 3 5 2 4 2 2 2 2" xfId="32139"/>
    <cellStyle name="Comma 4 3 5 2 4 2 2 3" xfId="32138"/>
    <cellStyle name="Comma 4 3 5 2 4 2 3" xfId="6633"/>
    <cellStyle name="Comma 4 3 5 2 4 2 3 2" xfId="32140"/>
    <cellStyle name="Comma 4 3 5 2 4 2 4" xfId="32137"/>
    <cellStyle name="Comma 4 3 5 2 4 3" xfId="6634"/>
    <cellStyle name="Comma 4 3 5 2 4 3 2" xfId="6635"/>
    <cellStyle name="Comma 4 3 5 2 4 3 2 2" xfId="32142"/>
    <cellStyle name="Comma 4 3 5 2 4 3 3" xfId="32141"/>
    <cellStyle name="Comma 4 3 5 2 4 4" xfId="6636"/>
    <cellStyle name="Comma 4 3 5 2 4 4 2" xfId="32143"/>
    <cellStyle name="Comma 4 3 5 2 4 5" xfId="32136"/>
    <cellStyle name="Comma 4 3 5 2 5" xfId="6637"/>
    <cellStyle name="Comma 4 3 5 2 5 2" xfId="6638"/>
    <cellStyle name="Comma 4 3 5 2 5 2 2" xfId="6639"/>
    <cellStyle name="Comma 4 3 5 2 5 2 2 2" xfId="32146"/>
    <cellStyle name="Comma 4 3 5 2 5 2 3" xfId="32145"/>
    <cellStyle name="Comma 4 3 5 2 5 3" xfId="6640"/>
    <cellStyle name="Comma 4 3 5 2 5 3 2" xfId="32147"/>
    <cellStyle name="Comma 4 3 5 2 5 4" xfId="32144"/>
    <cellStyle name="Comma 4 3 5 2 6" xfId="6641"/>
    <cellStyle name="Comma 4 3 5 2 6 2" xfId="6642"/>
    <cellStyle name="Comma 4 3 5 2 6 2 2" xfId="32149"/>
    <cellStyle name="Comma 4 3 5 2 6 3" xfId="32148"/>
    <cellStyle name="Comma 4 3 5 2 7" xfId="6643"/>
    <cellStyle name="Comma 4 3 5 2 7 2" xfId="32150"/>
    <cellStyle name="Comma 4 3 5 2 8" xfId="28961"/>
    <cellStyle name="Comma 4 3 5 2 9" xfId="32103"/>
    <cellStyle name="Comma 4 3 5 3" xfId="6644"/>
    <cellStyle name="Comma 4 3 5 3 2" xfId="6645"/>
    <cellStyle name="Comma 4 3 5 3 2 2" xfId="6646"/>
    <cellStyle name="Comma 4 3 5 3 2 2 2" xfId="6647"/>
    <cellStyle name="Comma 4 3 5 3 2 2 2 2" xfId="6648"/>
    <cellStyle name="Comma 4 3 5 3 2 2 2 2 2" xfId="32155"/>
    <cellStyle name="Comma 4 3 5 3 2 2 2 3" xfId="32154"/>
    <cellStyle name="Comma 4 3 5 3 2 2 3" xfId="6649"/>
    <cellStyle name="Comma 4 3 5 3 2 2 3 2" xfId="32156"/>
    <cellStyle name="Comma 4 3 5 3 2 2 4" xfId="32153"/>
    <cellStyle name="Comma 4 3 5 3 2 3" xfId="6650"/>
    <cellStyle name="Comma 4 3 5 3 2 3 2" xfId="6651"/>
    <cellStyle name="Comma 4 3 5 3 2 3 2 2" xfId="32158"/>
    <cellStyle name="Comma 4 3 5 3 2 3 3" xfId="32157"/>
    <cellStyle name="Comma 4 3 5 3 2 4" xfId="6652"/>
    <cellStyle name="Comma 4 3 5 3 2 4 2" xfId="32159"/>
    <cellStyle name="Comma 4 3 5 3 2 5" xfId="32152"/>
    <cellStyle name="Comma 4 3 5 3 3" xfId="6653"/>
    <cellStyle name="Comma 4 3 5 3 3 2" xfId="6654"/>
    <cellStyle name="Comma 4 3 5 3 3 2 2" xfId="6655"/>
    <cellStyle name="Comma 4 3 5 3 3 2 2 2" xfId="32162"/>
    <cellStyle name="Comma 4 3 5 3 3 2 3" xfId="32161"/>
    <cellStyle name="Comma 4 3 5 3 3 3" xfId="6656"/>
    <cellStyle name="Comma 4 3 5 3 3 3 2" xfId="32163"/>
    <cellStyle name="Comma 4 3 5 3 3 4" xfId="32160"/>
    <cellStyle name="Comma 4 3 5 3 4" xfId="6657"/>
    <cellStyle name="Comma 4 3 5 3 4 2" xfId="6658"/>
    <cellStyle name="Comma 4 3 5 3 4 2 2" xfId="32165"/>
    <cellStyle name="Comma 4 3 5 3 4 3" xfId="32164"/>
    <cellStyle name="Comma 4 3 5 3 5" xfId="6659"/>
    <cellStyle name="Comma 4 3 5 3 5 2" xfId="32166"/>
    <cellStyle name="Comma 4 3 5 3 6" xfId="32151"/>
    <cellStyle name="Comma 4 3 5 4" xfId="6660"/>
    <cellStyle name="Comma 4 3 5 4 2" xfId="6661"/>
    <cellStyle name="Comma 4 3 5 4 2 2" xfId="6662"/>
    <cellStyle name="Comma 4 3 5 4 2 2 2" xfId="6663"/>
    <cellStyle name="Comma 4 3 5 4 2 2 2 2" xfId="6664"/>
    <cellStyle name="Comma 4 3 5 4 2 2 2 2 2" xfId="32171"/>
    <cellStyle name="Comma 4 3 5 4 2 2 2 3" xfId="32170"/>
    <cellStyle name="Comma 4 3 5 4 2 2 3" xfId="6665"/>
    <cellStyle name="Comma 4 3 5 4 2 2 3 2" xfId="32172"/>
    <cellStyle name="Comma 4 3 5 4 2 2 4" xfId="32169"/>
    <cellStyle name="Comma 4 3 5 4 2 3" xfId="6666"/>
    <cellStyle name="Comma 4 3 5 4 2 3 2" xfId="6667"/>
    <cellStyle name="Comma 4 3 5 4 2 3 2 2" xfId="32174"/>
    <cellStyle name="Comma 4 3 5 4 2 3 3" xfId="32173"/>
    <cellStyle name="Comma 4 3 5 4 2 4" xfId="6668"/>
    <cellStyle name="Comma 4 3 5 4 2 4 2" xfId="32175"/>
    <cellStyle name="Comma 4 3 5 4 2 5" xfId="32168"/>
    <cellStyle name="Comma 4 3 5 4 3" xfId="6669"/>
    <cellStyle name="Comma 4 3 5 4 3 2" xfId="6670"/>
    <cellStyle name="Comma 4 3 5 4 3 2 2" xfId="6671"/>
    <cellStyle name="Comma 4 3 5 4 3 2 2 2" xfId="32178"/>
    <cellStyle name="Comma 4 3 5 4 3 2 3" xfId="32177"/>
    <cellStyle name="Comma 4 3 5 4 3 3" xfId="6672"/>
    <cellStyle name="Comma 4 3 5 4 3 3 2" xfId="32179"/>
    <cellStyle name="Comma 4 3 5 4 3 4" xfId="32176"/>
    <cellStyle name="Comma 4 3 5 4 4" xfId="6673"/>
    <cellStyle name="Comma 4 3 5 4 4 2" xfId="6674"/>
    <cellStyle name="Comma 4 3 5 4 4 2 2" xfId="32181"/>
    <cellStyle name="Comma 4 3 5 4 4 3" xfId="32180"/>
    <cellStyle name="Comma 4 3 5 4 5" xfId="6675"/>
    <cellStyle name="Comma 4 3 5 4 5 2" xfId="32182"/>
    <cellStyle name="Comma 4 3 5 4 6" xfId="32167"/>
    <cellStyle name="Comma 4 3 5 5" xfId="6676"/>
    <cellStyle name="Comma 4 3 5 5 2" xfId="6677"/>
    <cellStyle name="Comma 4 3 5 5 2 2" xfId="6678"/>
    <cellStyle name="Comma 4 3 5 5 2 2 2" xfId="6679"/>
    <cellStyle name="Comma 4 3 5 5 2 2 2 2" xfId="6680"/>
    <cellStyle name="Comma 4 3 5 5 2 2 2 2 2" xfId="32187"/>
    <cellStyle name="Comma 4 3 5 5 2 2 2 3" xfId="32186"/>
    <cellStyle name="Comma 4 3 5 5 2 2 3" xfId="6681"/>
    <cellStyle name="Comma 4 3 5 5 2 2 3 2" xfId="32188"/>
    <cellStyle name="Comma 4 3 5 5 2 2 4" xfId="32185"/>
    <cellStyle name="Comma 4 3 5 5 2 3" xfId="6682"/>
    <cellStyle name="Comma 4 3 5 5 2 3 2" xfId="6683"/>
    <cellStyle name="Comma 4 3 5 5 2 3 2 2" xfId="32190"/>
    <cellStyle name="Comma 4 3 5 5 2 3 3" xfId="32189"/>
    <cellStyle name="Comma 4 3 5 5 2 4" xfId="6684"/>
    <cellStyle name="Comma 4 3 5 5 2 4 2" xfId="32191"/>
    <cellStyle name="Comma 4 3 5 5 2 5" xfId="32184"/>
    <cellStyle name="Comma 4 3 5 5 3" xfId="6685"/>
    <cellStyle name="Comma 4 3 5 5 3 2" xfId="6686"/>
    <cellStyle name="Comma 4 3 5 5 3 2 2" xfId="6687"/>
    <cellStyle name="Comma 4 3 5 5 3 2 2 2" xfId="32194"/>
    <cellStyle name="Comma 4 3 5 5 3 2 3" xfId="32193"/>
    <cellStyle name="Comma 4 3 5 5 3 3" xfId="6688"/>
    <cellStyle name="Comma 4 3 5 5 3 3 2" xfId="32195"/>
    <cellStyle name="Comma 4 3 5 5 3 4" xfId="32192"/>
    <cellStyle name="Comma 4 3 5 5 4" xfId="6689"/>
    <cellStyle name="Comma 4 3 5 5 4 2" xfId="6690"/>
    <cellStyle name="Comma 4 3 5 5 4 2 2" xfId="32197"/>
    <cellStyle name="Comma 4 3 5 5 4 3" xfId="32196"/>
    <cellStyle name="Comma 4 3 5 5 5" xfId="6691"/>
    <cellStyle name="Comma 4 3 5 5 5 2" xfId="32198"/>
    <cellStyle name="Comma 4 3 5 5 6" xfId="32183"/>
    <cellStyle name="Comma 4 3 5 6" xfId="6692"/>
    <cellStyle name="Comma 4 3 5 6 2" xfId="6693"/>
    <cellStyle name="Comma 4 3 5 6 2 2" xfId="6694"/>
    <cellStyle name="Comma 4 3 5 6 2 2 2" xfId="6695"/>
    <cellStyle name="Comma 4 3 5 6 2 2 2 2" xfId="32202"/>
    <cellStyle name="Comma 4 3 5 6 2 2 3" xfId="32201"/>
    <cellStyle name="Comma 4 3 5 6 2 3" xfId="6696"/>
    <cellStyle name="Comma 4 3 5 6 2 3 2" xfId="32203"/>
    <cellStyle name="Comma 4 3 5 6 2 4" xfId="32200"/>
    <cellStyle name="Comma 4 3 5 6 3" xfId="6697"/>
    <cellStyle name="Comma 4 3 5 6 3 2" xfId="6698"/>
    <cellStyle name="Comma 4 3 5 6 3 2 2" xfId="32205"/>
    <cellStyle name="Comma 4 3 5 6 3 3" xfId="32204"/>
    <cellStyle name="Comma 4 3 5 6 4" xfId="6699"/>
    <cellStyle name="Comma 4 3 5 6 4 2" xfId="32206"/>
    <cellStyle name="Comma 4 3 5 6 5" xfId="32199"/>
    <cellStyle name="Comma 4 3 5 7" xfId="6700"/>
    <cellStyle name="Comma 4 3 5 7 2" xfId="6701"/>
    <cellStyle name="Comma 4 3 5 7 2 2" xfId="6702"/>
    <cellStyle name="Comma 4 3 5 7 2 2 2" xfId="32209"/>
    <cellStyle name="Comma 4 3 5 7 2 3" xfId="32208"/>
    <cellStyle name="Comma 4 3 5 7 3" xfId="6703"/>
    <cellStyle name="Comma 4 3 5 7 3 2" xfId="32210"/>
    <cellStyle name="Comma 4 3 5 7 4" xfId="32207"/>
    <cellStyle name="Comma 4 3 5 8" xfId="6704"/>
    <cellStyle name="Comma 4 3 5 8 2" xfId="6705"/>
    <cellStyle name="Comma 4 3 5 8 2 2" xfId="32212"/>
    <cellStyle name="Comma 4 3 5 8 3" xfId="32211"/>
    <cellStyle name="Comma 4 3 5 9" xfId="6706"/>
    <cellStyle name="Comma 4 3 5 9 2" xfId="6707"/>
    <cellStyle name="Comma 4 3 5 9 2 2" xfId="32214"/>
    <cellStyle name="Comma 4 3 5 9 3" xfId="32213"/>
    <cellStyle name="Comma 4 3 6" xfId="6708"/>
    <cellStyle name="Comma 4 3 6 2" xfId="6709"/>
    <cellStyle name="Comma 4 3 6 2 2" xfId="6710"/>
    <cellStyle name="Comma 4 3 6 2 2 2" xfId="6711"/>
    <cellStyle name="Comma 4 3 6 2 2 2 2" xfId="6712"/>
    <cellStyle name="Comma 4 3 6 2 2 2 2 2" xfId="6713"/>
    <cellStyle name="Comma 4 3 6 2 2 2 2 2 2" xfId="32220"/>
    <cellStyle name="Comma 4 3 6 2 2 2 2 3" xfId="32219"/>
    <cellStyle name="Comma 4 3 6 2 2 2 3" xfId="6714"/>
    <cellStyle name="Comma 4 3 6 2 2 2 3 2" xfId="32221"/>
    <cellStyle name="Comma 4 3 6 2 2 2 4" xfId="32218"/>
    <cellStyle name="Comma 4 3 6 2 2 3" xfId="6715"/>
    <cellStyle name="Comma 4 3 6 2 2 3 2" xfId="6716"/>
    <cellStyle name="Comma 4 3 6 2 2 3 2 2" xfId="32223"/>
    <cellStyle name="Comma 4 3 6 2 2 3 3" xfId="32222"/>
    <cellStyle name="Comma 4 3 6 2 2 4" xfId="6717"/>
    <cellStyle name="Comma 4 3 6 2 2 4 2" xfId="32224"/>
    <cellStyle name="Comma 4 3 6 2 2 5" xfId="32217"/>
    <cellStyle name="Comma 4 3 6 2 3" xfId="6718"/>
    <cellStyle name="Comma 4 3 6 2 3 2" xfId="6719"/>
    <cellStyle name="Comma 4 3 6 2 3 2 2" xfId="6720"/>
    <cellStyle name="Comma 4 3 6 2 3 2 2 2" xfId="32227"/>
    <cellStyle name="Comma 4 3 6 2 3 2 3" xfId="32226"/>
    <cellStyle name="Comma 4 3 6 2 3 3" xfId="6721"/>
    <cellStyle name="Comma 4 3 6 2 3 3 2" xfId="32228"/>
    <cellStyle name="Comma 4 3 6 2 3 4" xfId="32225"/>
    <cellStyle name="Comma 4 3 6 2 4" xfId="6722"/>
    <cellStyle name="Comma 4 3 6 2 4 2" xfId="6723"/>
    <cellStyle name="Comma 4 3 6 2 4 2 2" xfId="32230"/>
    <cellStyle name="Comma 4 3 6 2 4 3" xfId="32229"/>
    <cellStyle name="Comma 4 3 6 2 5" xfId="6724"/>
    <cellStyle name="Comma 4 3 6 2 5 2" xfId="32231"/>
    <cellStyle name="Comma 4 3 6 2 6" xfId="32216"/>
    <cellStyle name="Comma 4 3 6 3" xfId="6725"/>
    <cellStyle name="Comma 4 3 6 3 2" xfId="6726"/>
    <cellStyle name="Comma 4 3 6 3 2 2" xfId="6727"/>
    <cellStyle name="Comma 4 3 6 3 2 2 2" xfId="6728"/>
    <cellStyle name="Comma 4 3 6 3 2 2 2 2" xfId="6729"/>
    <cellStyle name="Comma 4 3 6 3 2 2 2 2 2" xfId="32236"/>
    <cellStyle name="Comma 4 3 6 3 2 2 2 3" xfId="32235"/>
    <cellStyle name="Comma 4 3 6 3 2 2 3" xfId="6730"/>
    <cellStyle name="Comma 4 3 6 3 2 2 3 2" xfId="32237"/>
    <cellStyle name="Comma 4 3 6 3 2 2 4" xfId="32234"/>
    <cellStyle name="Comma 4 3 6 3 2 3" xfId="6731"/>
    <cellStyle name="Comma 4 3 6 3 2 3 2" xfId="6732"/>
    <cellStyle name="Comma 4 3 6 3 2 3 2 2" xfId="32239"/>
    <cellStyle name="Comma 4 3 6 3 2 3 3" xfId="32238"/>
    <cellStyle name="Comma 4 3 6 3 2 4" xfId="6733"/>
    <cellStyle name="Comma 4 3 6 3 2 4 2" xfId="32240"/>
    <cellStyle name="Comma 4 3 6 3 2 5" xfId="32233"/>
    <cellStyle name="Comma 4 3 6 3 3" xfId="6734"/>
    <cellStyle name="Comma 4 3 6 3 3 2" xfId="6735"/>
    <cellStyle name="Comma 4 3 6 3 3 2 2" xfId="6736"/>
    <cellStyle name="Comma 4 3 6 3 3 2 2 2" xfId="32243"/>
    <cellStyle name="Comma 4 3 6 3 3 2 3" xfId="32242"/>
    <cellStyle name="Comma 4 3 6 3 3 3" xfId="6737"/>
    <cellStyle name="Comma 4 3 6 3 3 3 2" xfId="32244"/>
    <cellStyle name="Comma 4 3 6 3 3 4" xfId="32241"/>
    <cellStyle name="Comma 4 3 6 3 4" xfId="6738"/>
    <cellStyle name="Comma 4 3 6 3 4 2" xfId="6739"/>
    <cellStyle name="Comma 4 3 6 3 4 2 2" xfId="32246"/>
    <cellStyle name="Comma 4 3 6 3 4 3" xfId="32245"/>
    <cellStyle name="Comma 4 3 6 3 5" xfId="6740"/>
    <cellStyle name="Comma 4 3 6 3 5 2" xfId="32247"/>
    <cellStyle name="Comma 4 3 6 3 6" xfId="32232"/>
    <cellStyle name="Comma 4 3 6 4" xfId="6741"/>
    <cellStyle name="Comma 4 3 6 4 2" xfId="6742"/>
    <cellStyle name="Comma 4 3 6 4 2 2" xfId="6743"/>
    <cellStyle name="Comma 4 3 6 4 2 2 2" xfId="6744"/>
    <cellStyle name="Comma 4 3 6 4 2 2 2 2" xfId="32251"/>
    <cellStyle name="Comma 4 3 6 4 2 2 3" xfId="32250"/>
    <cellStyle name="Comma 4 3 6 4 2 3" xfId="6745"/>
    <cellStyle name="Comma 4 3 6 4 2 3 2" xfId="32252"/>
    <cellStyle name="Comma 4 3 6 4 2 4" xfId="32249"/>
    <cellStyle name="Comma 4 3 6 4 3" xfId="6746"/>
    <cellStyle name="Comma 4 3 6 4 3 2" xfId="6747"/>
    <cellStyle name="Comma 4 3 6 4 3 2 2" xfId="32254"/>
    <cellStyle name="Comma 4 3 6 4 3 3" xfId="32253"/>
    <cellStyle name="Comma 4 3 6 4 4" xfId="6748"/>
    <cellStyle name="Comma 4 3 6 4 4 2" xfId="32255"/>
    <cellStyle name="Comma 4 3 6 4 5" xfId="32248"/>
    <cellStyle name="Comma 4 3 6 5" xfId="6749"/>
    <cellStyle name="Comma 4 3 6 5 2" xfId="6750"/>
    <cellStyle name="Comma 4 3 6 5 2 2" xfId="6751"/>
    <cellStyle name="Comma 4 3 6 5 2 2 2" xfId="32258"/>
    <cellStyle name="Comma 4 3 6 5 2 3" xfId="32257"/>
    <cellStyle name="Comma 4 3 6 5 3" xfId="6752"/>
    <cellStyle name="Comma 4 3 6 5 3 2" xfId="32259"/>
    <cellStyle name="Comma 4 3 6 5 4" xfId="32256"/>
    <cellStyle name="Comma 4 3 6 6" xfId="6753"/>
    <cellStyle name="Comma 4 3 6 6 2" xfId="6754"/>
    <cellStyle name="Comma 4 3 6 6 2 2" xfId="32261"/>
    <cellStyle name="Comma 4 3 6 6 3" xfId="32260"/>
    <cellStyle name="Comma 4 3 6 7" xfId="6755"/>
    <cellStyle name="Comma 4 3 6 7 2" xfId="32262"/>
    <cellStyle name="Comma 4 3 6 8" xfId="28962"/>
    <cellStyle name="Comma 4 3 6 9" xfId="32215"/>
    <cellStyle name="Comma 4 3 7" xfId="6756"/>
    <cellStyle name="Comma 4 3 7 2" xfId="6757"/>
    <cellStyle name="Comma 4 3 7 2 2" xfId="6758"/>
    <cellStyle name="Comma 4 3 7 2 2 2" xfId="6759"/>
    <cellStyle name="Comma 4 3 7 2 2 2 2" xfId="6760"/>
    <cellStyle name="Comma 4 3 7 2 2 2 2 2" xfId="32267"/>
    <cellStyle name="Comma 4 3 7 2 2 2 3" xfId="32266"/>
    <cellStyle name="Comma 4 3 7 2 2 3" xfId="6761"/>
    <cellStyle name="Comma 4 3 7 2 2 3 2" xfId="32268"/>
    <cellStyle name="Comma 4 3 7 2 2 4" xfId="32265"/>
    <cellStyle name="Comma 4 3 7 2 3" xfId="6762"/>
    <cellStyle name="Comma 4 3 7 2 3 2" xfId="6763"/>
    <cellStyle name="Comma 4 3 7 2 3 2 2" xfId="32270"/>
    <cellStyle name="Comma 4 3 7 2 3 3" xfId="32269"/>
    <cellStyle name="Comma 4 3 7 2 4" xfId="6764"/>
    <cellStyle name="Comma 4 3 7 2 4 2" xfId="32271"/>
    <cellStyle name="Comma 4 3 7 2 5" xfId="32264"/>
    <cellStyle name="Comma 4 3 7 3" xfId="6765"/>
    <cellStyle name="Comma 4 3 7 3 2" xfId="6766"/>
    <cellStyle name="Comma 4 3 7 3 2 2" xfId="6767"/>
    <cellStyle name="Comma 4 3 7 3 2 2 2" xfId="32274"/>
    <cellStyle name="Comma 4 3 7 3 2 3" xfId="32273"/>
    <cellStyle name="Comma 4 3 7 3 3" xfId="6768"/>
    <cellStyle name="Comma 4 3 7 3 3 2" xfId="32275"/>
    <cellStyle name="Comma 4 3 7 3 4" xfId="32272"/>
    <cellStyle name="Comma 4 3 7 4" xfId="6769"/>
    <cellStyle name="Comma 4 3 7 4 2" xfId="6770"/>
    <cellStyle name="Comma 4 3 7 4 2 2" xfId="32277"/>
    <cellStyle name="Comma 4 3 7 4 3" xfId="32276"/>
    <cellStyle name="Comma 4 3 7 5" xfId="6771"/>
    <cellStyle name="Comma 4 3 7 5 2" xfId="32278"/>
    <cellStyle name="Comma 4 3 7 6" xfId="32263"/>
    <cellStyle name="Comma 4 3 8" xfId="6772"/>
    <cellStyle name="Comma 4 3 8 2" xfId="6773"/>
    <cellStyle name="Comma 4 3 8 2 2" xfId="6774"/>
    <cellStyle name="Comma 4 3 8 2 2 2" xfId="6775"/>
    <cellStyle name="Comma 4 3 8 2 2 2 2" xfId="6776"/>
    <cellStyle name="Comma 4 3 8 2 2 2 2 2" xfId="32283"/>
    <cellStyle name="Comma 4 3 8 2 2 2 3" xfId="32282"/>
    <cellStyle name="Comma 4 3 8 2 2 3" xfId="6777"/>
    <cellStyle name="Comma 4 3 8 2 2 3 2" xfId="32284"/>
    <cellStyle name="Comma 4 3 8 2 2 4" xfId="32281"/>
    <cellStyle name="Comma 4 3 8 2 3" xfId="6778"/>
    <cellStyle name="Comma 4 3 8 2 3 2" xfId="6779"/>
    <cellStyle name="Comma 4 3 8 2 3 2 2" xfId="32286"/>
    <cellStyle name="Comma 4 3 8 2 3 3" xfId="32285"/>
    <cellStyle name="Comma 4 3 8 2 4" xfId="6780"/>
    <cellStyle name="Comma 4 3 8 2 4 2" xfId="32287"/>
    <cellStyle name="Comma 4 3 8 2 5" xfId="32280"/>
    <cellStyle name="Comma 4 3 8 3" xfId="6781"/>
    <cellStyle name="Comma 4 3 8 3 2" xfId="6782"/>
    <cellStyle name="Comma 4 3 8 3 2 2" xfId="6783"/>
    <cellStyle name="Comma 4 3 8 3 2 2 2" xfId="32290"/>
    <cellStyle name="Comma 4 3 8 3 2 3" xfId="32289"/>
    <cellStyle name="Comma 4 3 8 3 3" xfId="6784"/>
    <cellStyle name="Comma 4 3 8 3 3 2" xfId="32291"/>
    <cellStyle name="Comma 4 3 8 3 4" xfId="32288"/>
    <cellStyle name="Comma 4 3 8 4" xfId="6785"/>
    <cellStyle name="Comma 4 3 8 4 2" xfId="6786"/>
    <cellStyle name="Comma 4 3 8 4 2 2" xfId="32293"/>
    <cellStyle name="Comma 4 3 8 4 3" xfId="32292"/>
    <cellStyle name="Comma 4 3 8 5" xfId="6787"/>
    <cellStyle name="Comma 4 3 8 5 2" xfId="32294"/>
    <cellStyle name="Comma 4 3 8 6" xfId="32279"/>
    <cellStyle name="Comma 4 3 9" xfId="6788"/>
    <cellStyle name="Comma 4 3 9 2" xfId="6789"/>
    <cellStyle name="Comma 4 3 9 2 2" xfId="6790"/>
    <cellStyle name="Comma 4 3 9 2 2 2" xfId="6791"/>
    <cellStyle name="Comma 4 3 9 2 2 2 2" xfId="6792"/>
    <cellStyle name="Comma 4 3 9 2 2 2 2 2" xfId="32299"/>
    <cellStyle name="Comma 4 3 9 2 2 2 3" xfId="32298"/>
    <cellStyle name="Comma 4 3 9 2 2 3" xfId="6793"/>
    <cellStyle name="Comma 4 3 9 2 2 3 2" xfId="32300"/>
    <cellStyle name="Comma 4 3 9 2 2 4" xfId="32297"/>
    <cellStyle name="Comma 4 3 9 2 3" xfId="6794"/>
    <cellStyle name="Comma 4 3 9 2 3 2" xfId="6795"/>
    <cellStyle name="Comma 4 3 9 2 3 2 2" xfId="32302"/>
    <cellStyle name="Comma 4 3 9 2 3 3" xfId="32301"/>
    <cellStyle name="Comma 4 3 9 2 4" xfId="6796"/>
    <cellStyle name="Comma 4 3 9 2 4 2" xfId="32303"/>
    <cellStyle name="Comma 4 3 9 2 5" xfId="32296"/>
    <cellStyle name="Comma 4 3 9 3" xfId="6797"/>
    <cellStyle name="Comma 4 3 9 3 2" xfId="6798"/>
    <cellStyle name="Comma 4 3 9 3 2 2" xfId="6799"/>
    <cellStyle name="Comma 4 3 9 3 2 2 2" xfId="32306"/>
    <cellStyle name="Comma 4 3 9 3 2 3" xfId="32305"/>
    <cellStyle name="Comma 4 3 9 3 3" xfId="6800"/>
    <cellStyle name="Comma 4 3 9 3 3 2" xfId="32307"/>
    <cellStyle name="Comma 4 3 9 3 4" xfId="32304"/>
    <cellStyle name="Comma 4 3 9 4" xfId="6801"/>
    <cellStyle name="Comma 4 3 9 4 2" xfId="6802"/>
    <cellStyle name="Comma 4 3 9 4 2 2" xfId="32309"/>
    <cellStyle name="Comma 4 3 9 4 3" xfId="32308"/>
    <cellStyle name="Comma 4 3 9 5" xfId="6803"/>
    <cellStyle name="Comma 4 3 9 5 2" xfId="32310"/>
    <cellStyle name="Comma 4 3 9 6" xfId="32295"/>
    <cellStyle name="Comma 4 4" xfId="6804"/>
    <cellStyle name="Comma 4 4 10" xfId="6805"/>
    <cellStyle name="Comma 4 4 10 2" xfId="6806"/>
    <cellStyle name="Comma 4 4 10 2 2" xfId="32313"/>
    <cellStyle name="Comma 4 4 10 3" xfId="32312"/>
    <cellStyle name="Comma 4 4 11" xfId="6807"/>
    <cellStyle name="Comma 4 4 11 2" xfId="6808"/>
    <cellStyle name="Comma 4 4 11 2 2" xfId="32315"/>
    <cellStyle name="Comma 4 4 11 3" xfId="32314"/>
    <cellStyle name="Comma 4 4 12" xfId="6809"/>
    <cellStyle name="Comma 4 4 12 2" xfId="32316"/>
    <cellStyle name="Comma 4 4 13" xfId="28963"/>
    <cellStyle name="Comma 4 4 14" xfId="32311"/>
    <cellStyle name="Comma 4 4 2" xfId="6810"/>
    <cellStyle name="Comma 4 4 2 10" xfId="6811"/>
    <cellStyle name="Comma 4 4 2 10 2" xfId="32318"/>
    <cellStyle name="Comma 4 4 2 11" xfId="28964"/>
    <cellStyle name="Comma 4 4 2 12" xfId="32317"/>
    <cellStyle name="Comma 4 4 2 2" xfId="6812"/>
    <cellStyle name="Comma 4 4 2 2 2" xfId="6813"/>
    <cellStyle name="Comma 4 4 2 2 2 2" xfId="6814"/>
    <cellStyle name="Comma 4 4 2 2 2 2 2" xfId="6815"/>
    <cellStyle name="Comma 4 4 2 2 2 2 2 2" xfId="6816"/>
    <cellStyle name="Comma 4 4 2 2 2 2 2 2 2" xfId="6817"/>
    <cellStyle name="Comma 4 4 2 2 2 2 2 2 2 2" xfId="32324"/>
    <cellStyle name="Comma 4 4 2 2 2 2 2 2 3" xfId="32323"/>
    <cellStyle name="Comma 4 4 2 2 2 2 2 3" xfId="6818"/>
    <cellStyle name="Comma 4 4 2 2 2 2 2 3 2" xfId="32325"/>
    <cellStyle name="Comma 4 4 2 2 2 2 2 4" xfId="32322"/>
    <cellStyle name="Comma 4 4 2 2 2 2 3" xfId="6819"/>
    <cellStyle name="Comma 4 4 2 2 2 2 3 2" xfId="6820"/>
    <cellStyle name="Comma 4 4 2 2 2 2 3 2 2" xfId="32327"/>
    <cellStyle name="Comma 4 4 2 2 2 2 3 3" xfId="32326"/>
    <cellStyle name="Comma 4 4 2 2 2 2 4" xfId="6821"/>
    <cellStyle name="Comma 4 4 2 2 2 2 4 2" xfId="32328"/>
    <cellStyle name="Comma 4 4 2 2 2 2 5" xfId="32321"/>
    <cellStyle name="Comma 4 4 2 2 2 3" xfId="6822"/>
    <cellStyle name="Comma 4 4 2 2 2 3 2" xfId="6823"/>
    <cellStyle name="Comma 4 4 2 2 2 3 2 2" xfId="6824"/>
    <cellStyle name="Comma 4 4 2 2 2 3 2 2 2" xfId="32331"/>
    <cellStyle name="Comma 4 4 2 2 2 3 2 3" xfId="32330"/>
    <cellStyle name="Comma 4 4 2 2 2 3 3" xfId="6825"/>
    <cellStyle name="Comma 4 4 2 2 2 3 3 2" xfId="32332"/>
    <cellStyle name="Comma 4 4 2 2 2 3 4" xfId="32329"/>
    <cellStyle name="Comma 4 4 2 2 2 4" xfId="6826"/>
    <cellStyle name="Comma 4 4 2 2 2 4 2" xfId="6827"/>
    <cellStyle name="Comma 4 4 2 2 2 4 2 2" xfId="32334"/>
    <cellStyle name="Comma 4 4 2 2 2 4 3" xfId="32333"/>
    <cellStyle name="Comma 4 4 2 2 2 5" xfId="6828"/>
    <cellStyle name="Comma 4 4 2 2 2 5 2" xfId="32335"/>
    <cellStyle name="Comma 4 4 2 2 2 6" xfId="32320"/>
    <cellStyle name="Comma 4 4 2 2 3" xfId="6829"/>
    <cellStyle name="Comma 4 4 2 2 3 2" xfId="6830"/>
    <cellStyle name="Comma 4 4 2 2 3 2 2" xfId="6831"/>
    <cellStyle name="Comma 4 4 2 2 3 2 2 2" xfId="6832"/>
    <cellStyle name="Comma 4 4 2 2 3 2 2 2 2" xfId="6833"/>
    <cellStyle name="Comma 4 4 2 2 3 2 2 2 2 2" xfId="32340"/>
    <cellStyle name="Comma 4 4 2 2 3 2 2 2 3" xfId="32339"/>
    <cellStyle name="Comma 4 4 2 2 3 2 2 3" xfId="6834"/>
    <cellStyle name="Comma 4 4 2 2 3 2 2 3 2" xfId="32341"/>
    <cellStyle name="Comma 4 4 2 2 3 2 2 4" xfId="32338"/>
    <cellStyle name="Comma 4 4 2 2 3 2 3" xfId="6835"/>
    <cellStyle name="Comma 4 4 2 2 3 2 3 2" xfId="6836"/>
    <cellStyle name="Comma 4 4 2 2 3 2 3 2 2" xfId="32343"/>
    <cellStyle name="Comma 4 4 2 2 3 2 3 3" xfId="32342"/>
    <cellStyle name="Comma 4 4 2 2 3 2 4" xfId="6837"/>
    <cellStyle name="Comma 4 4 2 2 3 2 4 2" xfId="32344"/>
    <cellStyle name="Comma 4 4 2 2 3 2 5" xfId="32337"/>
    <cellStyle name="Comma 4 4 2 2 3 3" xfId="6838"/>
    <cellStyle name="Comma 4 4 2 2 3 3 2" xfId="6839"/>
    <cellStyle name="Comma 4 4 2 2 3 3 2 2" xfId="6840"/>
    <cellStyle name="Comma 4 4 2 2 3 3 2 2 2" xfId="32347"/>
    <cellStyle name="Comma 4 4 2 2 3 3 2 3" xfId="32346"/>
    <cellStyle name="Comma 4 4 2 2 3 3 3" xfId="6841"/>
    <cellStyle name="Comma 4 4 2 2 3 3 3 2" xfId="32348"/>
    <cellStyle name="Comma 4 4 2 2 3 3 4" xfId="32345"/>
    <cellStyle name="Comma 4 4 2 2 3 4" xfId="6842"/>
    <cellStyle name="Comma 4 4 2 2 3 4 2" xfId="6843"/>
    <cellStyle name="Comma 4 4 2 2 3 4 2 2" xfId="32350"/>
    <cellStyle name="Comma 4 4 2 2 3 4 3" xfId="32349"/>
    <cellStyle name="Comma 4 4 2 2 3 5" xfId="6844"/>
    <cellStyle name="Comma 4 4 2 2 3 5 2" xfId="32351"/>
    <cellStyle name="Comma 4 4 2 2 3 6" xfId="32336"/>
    <cellStyle name="Comma 4 4 2 2 4" xfId="6845"/>
    <cellStyle name="Comma 4 4 2 2 4 2" xfId="6846"/>
    <cellStyle name="Comma 4 4 2 2 4 2 2" xfId="6847"/>
    <cellStyle name="Comma 4 4 2 2 4 2 2 2" xfId="6848"/>
    <cellStyle name="Comma 4 4 2 2 4 2 2 2 2" xfId="32355"/>
    <cellStyle name="Comma 4 4 2 2 4 2 2 3" xfId="32354"/>
    <cellStyle name="Comma 4 4 2 2 4 2 3" xfId="6849"/>
    <cellStyle name="Comma 4 4 2 2 4 2 3 2" xfId="32356"/>
    <cellStyle name="Comma 4 4 2 2 4 2 4" xfId="32353"/>
    <cellStyle name="Comma 4 4 2 2 4 3" xfId="6850"/>
    <cellStyle name="Comma 4 4 2 2 4 3 2" xfId="6851"/>
    <cellStyle name="Comma 4 4 2 2 4 3 2 2" xfId="32358"/>
    <cellStyle name="Comma 4 4 2 2 4 3 3" xfId="32357"/>
    <cellStyle name="Comma 4 4 2 2 4 4" xfId="6852"/>
    <cellStyle name="Comma 4 4 2 2 4 4 2" xfId="32359"/>
    <cellStyle name="Comma 4 4 2 2 4 5" xfId="32352"/>
    <cellStyle name="Comma 4 4 2 2 5" xfId="6853"/>
    <cellStyle name="Comma 4 4 2 2 5 2" xfId="6854"/>
    <cellStyle name="Comma 4 4 2 2 5 2 2" xfId="6855"/>
    <cellStyle name="Comma 4 4 2 2 5 2 2 2" xfId="32362"/>
    <cellStyle name="Comma 4 4 2 2 5 2 3" xfId="32361"/>
    <cellStyle name="Comma 4 4 2 2 5 3" xfId="6856"/>
    <cellStyle name="Comma 4 4 2 2 5 3 2" xfId="32363"/>
    <cellStyle name="Comma 4 4 2 2 5 4" xfId="32360"/>
    <cellStyle name="Comma 4 4 2 2 6" xfId="6857"/>
    <cellStyle name="Comma 4 4 2 2 6 2" xfId="6858"/>
    <cellStyle name="Comma 4 4 2 2 6 2 2" xfId="32365"/>
    <cellStyle name="Comma 4 4 2 2 6 3" xfId="32364"/>
    <cellStyle name="Comma 4 4 2 2 7" xfId="6859"/>
    <cellStyle name="Comma 4 4 2 2 7 2" xfId="32366"/>
    <cellStyle name="Comma 4 4 2 2 8" xfId="28965"/>
    <cellStyle name="Comma 4 4 2 2 9" xfId="32319"/>
    <cellStyle name="Comma 4 4 2 3" xfId="6860"/>
    <cellStyle name="Comma 4 4 2 3 2" xfId="6861"/>
    <cellStyle name="Comma 4 4 2 3 2 2" xfId="6862"/>
    <cellStyle name="Comma 4 4 2 3 2 2 2" xfId="6863"/>
    <cellStyle name="Comma 4 4 2 3 2 2 2 2" xfId="6864"/>
    <cellStyle name="Comma 4 4 2 3 2 2 2 2 2" xfId="32371"/>
    <cellStyle name="Comma 4 4 2 3 2 2 2 3" xfId="32370"/>
    <cellStyle name="Comma 4 4 2 3 2 2 3" xfId="6865"/>
    <cellStyle name="Comma 4 4 2 3 2 2 3 2" xfId="32372"/>
    <cellStyle name="Comma 4 4 2 3 2 2 4" xfId="32369"/>
    <cellStyle name="Comma 4 4 2 3 2 3" xfId="6866"/>
    <cellStyle name="Comma 4 4 2 3 2 3 2" xfId="6867"/>
    <cellStyle name="Comma 4 4 2 3 2 3 2 2" xfId="32374"/>
    <cellStyle name="Comma 4 4 2 3 2 3 3" xfId="32373"/>
    <cellStyle name="Comma 4 4 2 3 2 4" xfId="6868"/>
    <cellStyle name="Comma 4 4 2 3 2 4 2" xfId="32375"/>
    <cellStyle name="Comma 4 4 2 3 2 5" xfId="32368"/>
    <cellStyle name="Comma 4 4 2 3 3" xfId="6869"/>
    <cellStyle name="Comma 4 4 2 3 3 2" xfId="6870"/>
    <cellStyle name="Comma 4 4 2 3 3 2 2" xfId="6871"/>
    <cellStyle name="Comma 4 4 2 3 3 2 2 2" xfId="32378"/>
    <cellStyle name="Comma 4 4 2 3 3 2 3" xfId="32377"/>
    <cellStyle name="Comma 4 4 2 3 3 3" xfId="6872"/>
    <cellStyle name="Comma 4 4 2 3 3 3 2" xfId="32379"/>
    <cellStyle name="Comma 4 4 2 3 3 4" xfId="32376"/>
    <cellStyle name="Comma 4 4 2 3 4" xfId="6873"/>
    <cellStyle name="Comma 4 4 2 3 4 2" xfId="6874"/>
    <cellStyle name="Comma 4 4 2 3 4 2 2" xfId="32381"/>
    <cellStyle name="Comma 4 4 2 3 4 3" xfId="32380"/>
    <cellStyle name="Comma 4 4 2 3 5" xfId="6875"/>
    <cellStyle name="Comma 4 4 2 3 5 2" xfId="32382"/>
    <cellStyle name="Comma 4 4 2 3 6" xfId="32367"/>
    <cellStyle name="Comma 4 4 2 4" xfId="6876"/>
    <cellStyle name="Comma 4 4 2 4 2" xfId="6877"/>
    <cellStyle name="Comma 4 4 2 4 2 2" xfId="6878"/>
    <cellStyle name="Comma 4 4 2 4 2 2 2" xfId="6879"/>
    <cellStyle name="Comma 4 4 2 4 2 2 2 2" xfId="6880"/>
    <cellStyle name="Comma 4 4 2 4 2 2 2 2 2" xfId="32387"/>
    <cellStyle name="Comma 4 4 2 4 2 2 2 3" xfId="32386"/>
    <cellStyle name="Comma 4 4 2 4 2 2 3" xfId="6881"/>
    <cellStyle name="Comma 4 4 2 4 2 2 3 2" xfId="32388"/>
    <cellStyle name="Comma 4 4 2 4 2 2 4" xfId="32385"/>
    <cellStyle name="Comma 4 4 2 4 2 3" xfId="6882"/>
    <cellStyle name="Comma 4 4 2 4 2 3 2" xfId="6883"/>
    <cellStyle name="Comma 4 4 2 4 2 3 2 2" xfId="32390"/>
    <cellStyle name="Comma 4 4 2 4 2 3 3" xfId="32389"/>
    <cellStyle name="Comma 4 4 2 4 2 4" xfId="6884"/>
    <cellStyle name="Comma 4 4 2 4 2 4 2" xfId="32391"/>
    <cellStyle name="Comma 4 4 2 4 2 5" xfId="32384"/>
    <cellStyle name="Comma 4 4 2 4 3" xfId="6885"/>
    <cellStyle name="Comma 4 4 2 4 3 2" xfId="6886"/>
    <cellStyle name="Comma 4 4 2 4 3 2 2" xfId="6887"/>
    <cellStyle name="Comma 4 4 2 4 3 2 2 2" xfId="32394"/>
    <cellStyle name="Comma 4 4 2 4 3 2 3" xfId="32393"/>
    <cellStyle name="Comma 4 4 2 4 3 3" xfId="6888"/>
    <cellStyle name="Comma 4 4 2 4 3 3 2" xfId="32395"/>
    <cellStyle name="Comma 4 4 2 4 3 4" xfId="32392"/>
    <cellStyle name="Comma 4 4 2 4 4" xfId="6889"/>
    <cellStyle name="Comma 4 4 2 4 4 2" xfId="6890"/>
    <cellStyle name="Comma 4 4 2 4 4 2 2" xfId="32397"/>
    <cellStyle name="Comma 4 4 2 4 4 3" xfId="32396"/>
    <cellStyle name="Comma 4 4 2 4 5" xfId="6891"/>
    <cellStyle name="Comma 4 4 2 4 5 2" xfId="32398"/>
    <cellStyle name="Comma 4 4 2 4 6" xfId="32383"/>
    <cellStyle name="Comma 4 4 2 5" xfId="6892"/>
    <cellStyle name="Comma 4 4 2 5 2" xfId="6893"/>
    <cellStyle name="Comma 4 4 2 5 2 2" xfId="6894"/>
    <cellStyle name="Comma 4 4 2 5 2 2 2" xfId="6895"/>
    <cellStyle name="Comma 4 4 2 5 2 2 2 2" xfId="6896"/>
    <cellStyle name="Comma 4 4 2 5 2 2 2 2 2" xfId="32403"/>
    <cellStyle name="Comma 4 4 2 5 2 2 2 3" xfId="32402"/>
    <cellStyle name="Comma 4 4 2 5 2 2 3" xfId="6897"/>
    <cellStyle name="Comma 4 4 2 5 2 2 3 2" xfId="32404"/>
    <cellStyle name="Comma 4 4 2 5 2 2 4" xfId="32401"/>
    <cellStyle name="Comma 4 4 2 5 2 3" xfId="6898"/>
    <cellStyle name="Comma 4 4 2 5 2 3 2" xfId="6899"/>
    <cellStyle name="Comma 4 4 2 5 2 3 2 2" xfId="32406"/>
    <cellStyle name="Comma 4 4 2 5 2 3 3" xfId="32405"/>
    <cellStyle name="Comma 4 4 2 5 2 4" xfId="6900"/>
    <cellStyle name="Comma 4 4 2 5 2 4 2" xfId="32407"/>
    <cellStyle name="Comma 4 4 2 5 2 5" xfId="32400"/>
    <cellStyle name="Comma 4 4 2 5 3" xfId="6901"/>
    <cellStyle name="Comma 4 4 2 5 3 2" xfId="6902"/>
    <cellStyle name="Comma 4 4 2 5 3 2 2" xfId="6903"/>
    <cellStyle name="Comma 4 4 2 5 3 2 2 2" xfId="32410"/>
    <cellStyle name="Comma 4 4 2 5 3 2 3" xfId="32409"/>
    <cellStyle name="Comma 4 4 2 5 3 3" xfId="6904"/>
    <cellStyle name="Comma 4 4 2 5 3 3 2" xfId="32411"/>
    <cellStyle name="Comma 4 4 2 5 3 4" xfId="32408"/>
    <cellStyle name="Comma 4 4 2 5 4" xfId="6905"/>
    <cellStyle name="Comma 4 4 2 5 4 2" xfId="6906"/>
    <cellStyle name="Comma 4 4 2 5 4 2 2" xfId="32413"/>
    <cellStyle name="Comma 4 4 2 5 4 3" xfId="32412"/>
    <cellStyle name="Comma 4 4 2 5 5" xfId="6907"/>
    <cellStyle name="Comma 4 4 2 5 5 2" xfId="32414"/>
    <cellStyle name="Comma 4 4 2 5 6" xfId="32399"/>
    <cellStyle name="Comma 4 4 2 6" xfId="6908"/>
    <cellStyle name="Comma 4 4 2 6 2" xfId="6909"/>
    <cellStyle name="Comma 4 4 2 6 2 2" xfId="6910"/>
    <cellStyle name="Comma 4 4 2 6 2 2 2" xfId="6911"/>
    <cellStyle name="Comma 4 4 2 6 2 2 2 2" xfId="32418"/>
    <cellStyle name="Comma 4 4 2 6 2 2 3" xfId="32417"/>
    <cellStyle name="Comma 4 4 2 6 2 3" xfId="6912"/>
    <cellStyle name="Comma 4 4 2 6 2 3 2" xfId="32419"/>
    <cellStyle name="Comma 4 4 2 6 2 4" xfId="32416"/>
    <cellStyle name="Comma 4 4 2 6 3" xfId="6913"/>
    <cellStyle name="Comma 4 4 2 6 3 2" xfId="6914"/>
    <cellStyle name="Comma 4 4 2 6 3 2 2" xfId="32421"/>
    <cellStyle name="Comma 4 4 2 6 3 3" xfId="32420"/>
    <cellStyle name="Comma 4 4 2 6 4" xfId="6915"/>
    <cellStyle name="Comma 4 4 2 6 4 2" xfId="32422"/>
    <cellStyle name="Comma 4 4 2 6 5" xfId="32415"/>
    <cellStyle name="Comma 4 4 2 7" xfId="6916"/>
    <cellStyle name="Comma 4 4 2 7 2" xfId="6917"/>
    <cellStyle name="Comma 4 4 2 7 2 2" xfId="6918"/>
    <cellStyle name="Comma 4 4 2 7 2 2 2" xfId="32425"/>
    <cellStyle name="Comma 4 4 2 7 2 3" xfId="32424"/>
    <cellStyle name="Comma 4 4 2 7 3" xfId="6919"/>
    <cellStyle name="Comma 4 4 2 7 3 2" xfId="32426"/>
    <cellStyle name="Comma 4 4 2 7 4" xfId="32423"/>
    <cellStyle name="Comma 4 4 2 8" xfId="6920"/>
    <cellStyle name="Comma 4 4 2 8 2" xfId="6921"/>
    <cellStyle name="Comma 4 4 2 8 2 2" xfId="32428"/>
    <cellStyle name="Comma 4 4 2 8 3" xfId="32427"/>
    <cellStyle name="Comma 4 4 2 9" xfId="6922"/>
    <cellStyle name="Comma 4 4 2 9 2" xfId="6923"/>
    <cellStyle name="Comma 4 4 2 9 2 2" xfId="32430"/>
    <cellStyle name="Comma 4 4 2 9 3" xfId="32429"/>
    <cellStyle name="Comma 4 4 3" xfId="6924"/>
    <cellStyle name="Comma 4 4 3 10" xfId="6925"/>
    <cellStyle name="Comma 4 4 3 10 2" xfId="32432"/>
    <cellStyle name="Comma 4 4 3 11" xfId="28966"/>
    <cellStyle name="Comma 4 4 3 12" xfId="32431"/>
    <cellStyle name="Comma 4 4 3 2" xfId="6926"/>
    <cellStyle name="Comma 4 4 3 2 2" xfId="6927"/>
    <cellStyle name="Comma 4 4 3 2 2 2" xfId="6928"/>
    <cellStyle name="Comma 4 4 3 2 2 2 2" xfId="6929"/>
    <cellStyle name="Comma 4 4 3 2 2 2 2 2" xfId="6930"/>
    <cellStyle name="Comma 4 4 3 2 2 2 2 2 2" xfId="6931"/>
    <cellStyle name="Comma 4 4 3 2 2 2 2 2 2 2" xfId="32438"/>
    <cellStyle name="Comma 4 4 3 2 2 2 2 2 3" xfId="32437"/>
    <cellStyle name="Comma 4 4 3 2 2 2 2 3" xfId="6932"/>
    <cellStyle name="Comma 4 4 3 2 2 2 2 3 2" xfId="32439"/>
    <cellStyle name="Comma 4 4 3 2 2 2 2 4" xfId="32436"/>
    <cellStyle name="Comma 4 4 3 2 2 2 3" xfId="6933"/>
    <cellStyle name="Comma 4 4 3 2 2 2 3 2" xfId="6934"/>
    <cellStyle name="Comma 4 4 3 2 2 2 3 2 2" xfId="32441"/>
    <cellStyle name="Comma 4 4 3 2 2 2 3 3" xfId="32440"/>
    <cellStyle name="Comma 4 4 3 2 2 2 4" xfId="6935"/>
    <cellStyle name="Comma 4 4 3 2 2 2 4 2" xfId="32442"/>
    <cellStyle name="Comma 4 4 3 2 2 2 5" xfId="32435"/>
    <cellStyle name="Comma 4 4 3 2 2 3" xfId="6936"/>
    <cellStyle name="Comma 4 4 3 2 2 3 2" xfId="6937"/>
    <cellStyle name="Comma 4 4 3 2 2 3 2 2" xfId="6938"/>
    <cellStyle name="Comma 4 4 3 2 2 3 2 2 2" xfId="32445"/>
    <cellStyle name="Comma 4 4 3 2 2 3 2 3" xfId="32444"/>
    <cellStyle name="Comma 4 4 3 2 2 3 3" xfId="6939"/>
    <cellStyle name="Comma 4 4 3 2 2 3 3 2" xfId="32446"/>
    <cellStyle name="Comma 4 4 3 2 2 3 4" xfId="32443"/>
    <cellStyle name="Comma 4 4 3 2 2 4" xfId="6940"/>
    <cellStyle name="Comma 4 4 3 2 2 4 2" xfId="6941"/>
    <cellStyle name="Comma 4 4 3 2 2 4 2 2" xfId="32448"/>
    <cellStyle name="Comma 4 4 3 2 2 4 3" xfId="32447"/>
    <cellStyle name="Comma 4 4 3 2 2 5" xfId="6942"/>
    <cellStyle name="Comma 4 4 3 2 2 5 2" xfId="32449"/>
    <cellStyle name="Comma 4 4 3 2 2 6" xfId="32434"/>
    <cellStyle name="Comma 4 4 3 2 3" xfId="6943"/>
    <cellStyle name="Comma 4 4 3 2 3 2" xfId="6944"/>
    <cellStyle name="Comma 4 4 3 2 3 2 2" xfId="6945"/>
    <cellStyle name="Comma 4 4 3 2 3 2 2 2" xfId="6946"/>
    <cellStyle name="Comma 4 4 3 2 3 2 2 2 2" xfId="6947"/>
    <cellStyle name="Comma 4 4 3 2 3 2 2 2 2 2" xfId="32454"/>
    <cellStyle name="Comma 4 4 3 2 3 2 2 2 3" xfId="32453"/>
    <cellStyle name="Comma 4 4 3 2 3 2 2 3" xfId="6948"/>
    <cellStyle name="Comma 4 4 3 2 3 2 2 3 2" xfId="32455"/>
    <cellStyle name="Comma 4 4 3 2 3 2 2 4" xfId="32452"/>
    <cellStyle name="Comma 4 4 3 2 3 2 3" xfId="6949"/>
    <cellStyle name="Comma 4 4 3 2 3 2 3 2" xfId="6950"/>
    <cellStyle name="Comma 4 4 3 2 3 2 3 2 2" xfId="32457"/>
    <cellStyle name="Comma 4 4 3 2 3 2 3 3" xfId="32456"/>
    <cellStyle name="Comma 4 4 3 2 3 2 4" xfId="6951"/>
    <cellStyle name="Comma 4 4 3 2 3 2 4 2" xfId="32458"/>
    <cellStyle name="Comma 4 4 3 2 3 2 5" xfId="32451"/>
    <cellStyle name="Comma 4 4 3 2 3 3" xfId="6952"/>
    <cellStyle name="Comma 4 4 3 2 3 3 2" xfId="6953"/>
    <cellStyle name="Comma 4 4 3 2 3 3 2 2" xfId="6954"/>
    <cellStyle name="Comma 4 4 3 2 3 3 2 2 2" xfId="32461"/>
    <cellStyle name="Comma 4 4 3 2 3 3 2 3" xfId="32460"/>
    <cellStyle name="Comma 4 4 3 2 3 3 3" xfId="6955"/>
    <cellStyle name="Comma 4 4 3 2 3 3 3 2" xfId="32462"/>
    <cellStyle name="Comma 4 4 3 2 3 3 4" xfId="32459"/>
    <cellStyle name="Comma 4 4 3 2 3 4" xfId="6956"/>
    <cellStyle name="Comma 4 4 3 2 3 4 2" xfId="6957"/>
    <cellStyle name="Comma 4 4 3 2 3 4 2 2" xfId="32464"/>
    <cellStyle name="Comma 4 4 3 2 3 4 3" xfId="32463"/>
    <cellStyle name="Comma 4 4 3 2 3 5" xfId="6958"/>
    <cellStyle name="Comma 4 4 3 2 3 5 2" xfId="32465"/>
    <cellStyle name="Comma 4 4 3 2 3 6" xfId="32450"/>
    <cellStyle name="Comma 4 4 3 2 4" xfId="6959"/>
    <cellStyle name="Comma 4 4 3 2 4 2" xfId="6960"/>
    <cellStyle name="Comma 4 4 3 2 4 2 2" xfId="6961"/>
    <cellStyle name="Comma 4 4 3 2 4 2 2 2" xfId="6962"/>
    <cellStyle name="Comma 4 4 3 2 4 2 2 2 2" xfId="32469"/>
    <cellStyle name="Comma 4 4 3 2 4 2 2 3" xfId="32468"/>
    <cellStyle name="Comma 4 4 3 2 4 2 3" xfId="6963"/>
    <cellStyle name="Comma 4 4 3 2 4 2 3 2" xfId="32470"/>
    <cellStyle name="Comma 4 4 3 2 4 2 4" xfId="32467"/>
    <cellStyle name="Comma 4 4 3 2 4 3" xfId="6964"/>
    <cellStyle name="Comma 4 4 3 2 4 3 2" xfId="6965"/>
    <cellStyle name="Comma 4 4 3 2 4 3 2 2" xfId="32472"/>
    <cellStyle name="Comma 4 4 3 2 4 3 3" xfId="32471"/>
    <cellStyle name="Comma 4 4 3 2 4 4" xfId="6966"/>
    <cellStyle name="Comma 4 4 3 2 4 4 2" xfId="32473"/>
    <cellStyle name="Comma 4 4 3 2 4 5" xfId="32466"/>
    <cellStyle name="Comma 4 4 3 2 5" xfId="6967"/>
    <cellStyle name="Comma 4 4 3 2 5 2" xfId="6968"/>
    <cellStyle name="Comma 4 4 3 2 5 2 2" xfId="6969"/>
    <cellStyle name="Comma 4 4 3 2 5 2 2 2" xfId="32476"/>
    <cellStyle name="Comma 4 4 3 2 5 2 3" xfId="32475"/>
    <cellStyle name="Comma 4 4 3 2 5 3" xfId="6970"/>
    <cellStyle name="Comma 4 4 3 2 5 3 2" xfId="32477"/>
    <cellStyle name="Comma 4 4 3 2 5 4" xfId="32474"/>
    <cellStyle name="Comma 4 4 3 2 6" xfId="6971"/>
    <cellStyle name="Comma 4 4 3 2 6 2" xfId="6972"/>
    <cellStyle name="Comma 4 4 3 2 6 2 2" xfId="32479"/>
    <cellStyle name="Comma 4 4 3 2 6 3" xfId="32478"/>
    <cellStyle name="Comma 4 4 3 2 7" xfId="6973"/>
    <cellStyle name="Comma 4 4 3 2 7 2" xfId="32480"/>
    <cellStyle name="Comma 4 4 3 2 8" xfId="28967"/>
    <cellStyle name="Comma 4 4 3 2 9" xfId="32433"/>
    <cellStyle name="Comma 4 4 3 3" xfId="6974"/>
    <cellStyle name="Comma 4 4 3 3 2" xfId="6975"/>
    <cellStyle name="Comma 4 4 3 3 2 2" xfId="6976"/>
    <cellStyle name="Comma 4 4 3 3 2 2 2" xfId="6977"/>
    <cellStyle name="Comma 4 4 3 3 2 2 2 2" xfId="6978"/>
    <cellStyle name="Comma 4 4 3 3 2 2 2 2 2" xfId="32485"/>
    <cellStyle name="Comma 4 4 3 3 2 2 2 3" xfId="32484"/>
    <cellStyle name="Comma 4 4 3 3 2 2 3" xfId="6979"/>
    <cellStyle name="Comma 4 4 3 3 2 2 3 2" xfId="32486"/>
    <cellStyle name="Comma 4 4 3 3 2 2 4" xfId="32483"/>
    <cellStyle name="Comma 4 4 3 3 2 3" xfId="6980"/>
    <cellStyle name="Comma 4 4 3 3 2 3 2" xfId="6981"/>
    <cellStyle name="Comma 4 4 3 3 2 3 2 2" xfId="32488"/>
    <cellStyle name="Comma 4 4 3 3 2 3 3" xfId="32487"/>
    <cellStyle name="Comma 4 4 3 3 2 4" xfId="6982"/>
    <cellStyle name="Comma 4 4 3 3 2 4 2" xfId="32489"/>
    <cellStyle name="Comma 4 4 3 3 2 5" xfId="32482"/>
    <cellStyle name="Comma 4 4 3 3 3" xfId="6983"/>
    <cellStyle name="Comma 4 4 3 3 3 2" xfId="6984"/>
    <cellStyle name="Comma 4 4 3 3 3 2 2" xfId="6985"/>
    <cellStyle name="Comma 4 4 3 3 3 2 2 2" xfId="32492"/>
    <cellStyle name="Comma 4 4 3 3 3 2 3" xfId="32491"/>
    <cellStyle name="Comma 4 4 3 3 3 3" xfId="6986"/>
    <cellStyle name="Comma 4 4 3 3 3 3 2" xfId="32493"/>
    <cellStyle name="Comma 4 4 3 3 3 4" xfId="32490"/>
    <cellStyle name="Comma 4 4 3 3 4" xfId="6987"/>
    <cellStyle name="Comma 4 4 3 3 4 2" xfId="6988"/>
    <cellStyle name="Comma 4 4 3 3 4 2 2" xfId="32495"/>
    <cellStyle name="Comma 4 4 3 3 4 3" xfId="32494"/>
    <cellStyle name="Comma 4 4 3 3 5" xfId="6989"/>
    <cellStyle name="Comma 4 4 3 3 5 2" xfId="32496"/>
    <cellStyle name="Comma 4 4 3 3 6" xfId="32481"/>
    <cellStyle name="Comma 4 4 3 4" xfId="6990"/>
    <cellStyle name="Comma 4 4 3 4 2" xfId="6991"/>
    <cellStyle name="Comma 4 4 3 4 2 2" xfId="6992"/>
    <cellStyle name="Comma 4 4 3 4 2 2 2" xfId="6993"/>
    <cellStyle name="Comma 4 4 3 4 2 2 2 2" xfId="6994"/>
    <cellStyle name="Comma 4 4 3 4 2 2 2 2 2" xfId="32501"/>
    <cellStyle name="Comma 4 4 3 4 2 2 2 3" xfId="32500"/>
    <cellStyle name="Comma 4 4 3 4 2 2 3" xfId="6995"/>
    <cellStyle name="Comma 4 4 3 4 2 2 3 2" xfId="32502"/>
    <cellStyle name="Comma 4 4 3 4 2 2 4" xfId="32499"/>
    <cellStyle name="Comma 4 4 3 4 2 3" xfId="6996"/>
    <cellStyle name="Comma 4 4 3 4 2 3 2" xfId="6997"/>
    <cellStyle name="Comma 4 4 3 4 2 3 2 2" xfId="32504"/>
    <cellStyle name="Comma 4 4 3 4 2 3 3" xfId="32503"/>
    <cellStyle name="Comma 4 4 3 4 2 4" xfId="6998"/>
    <cellStyle name="Comma 4 4 3 4 2 4 2" xfId="32505"/>
    <cellStyle name="Comma 4 4 3 4 2 5" xfId="32498"/>
    <cellStyle name="Comma 4 4 3 4 3" xfId="6999"/>
    <cellStyle name="Comma 4 4 3 4 3 2" xfId="7000"/>
    <cellStyle name="Comma 4 4 3 4 3 2 2" xfId="7001"/>
    <cellStyle name="Comma 4 4 3 4 3 2 2 2" xfId="32508"/>
    <cellStyle name="Comma 4 4 3 4 3 2 3" xfId="32507"/>
    <cellStyle name="Comma 4 4 3 4 3 3" xfId="7002"/>
    <cellStyle name="Comma 4 4 3 4 3 3 2" xfId="32509"/>
    <cellStyle name="Comma 4 4 3 4 3 4" xfId="32506"/>
    <cellStyle name="Comma 4 4 3 4 4" xfId="7003"/>
    <cellStyle name="Comma 4 4 3 4 4 2" xfId="7004"/>
    <cellStyle name="Comma 4 4 3 4 4 2 2" xfId="32511"/>
    <cellStyle name="Comma 4 4 3 4 4 3" xfId="32510"/>
    <cellStyle name="Comma 4 4 3 4 5" xfId="7005"/>
    <cellStyle name="Comma 4 4 3 4 5 2" xfId="32512"/>
    <cellStyle name="Comma 4 4 3 4 6" xfId="32497"/>
    <cellStyle name="Comma 4 4 3 5" xfId="7006"/>
    <cellStyle name="Comma 4 4 3 5 2" xfId="7007"/>
    <cellStyle name="Comma 4 4 3 5 2 2" xfId="7008"/>
    <cellStyle name="Comma 4 4 3 5 2 2 2" xfId="7009"/>
    <cellStyle name="Comma 4 4 3 5 2 2 2 2" xfId="7010"/>
    <cellStyle name="Comma 4 4 3 5 2 2 2 2 2" xfId="32517"/>
    <cellStyle name="Comma 4 4 3 5 2 2 2 3" xfId="32516"/>
    <cellStyle name="Comma 4 4 3 5 2 2 3" xfId="7011"/>
    <cellStyle name="Comma 4 4 3 5 2 2 3 2" xfId="32518"/>
    <cellStyle name="Comma 4 4 3 5 2 2 4" xfId="32515"/>
    <cellStyle name="Comma 4 4 3 5 2 3" xfId="7012"/>
    <cellStyle name="Comma 4 4 3 5 2 3 2" xfId="7013"/>
    <cellStyle name="Comma 4 4 3 5 2 3 2 2" xfId="32520"/>
    <cellStyle name="Comma 4 4 3 5 2 3 3" xfId="32519"/>
    <cellStyle name="Comma 4 4 3 5 2 4" xfId="7014"/>
    <cellStyle name="Comma 4 4 3 5 2 4 2" xfId="32521"/>
    <cellStyle name="Comma 4 4 3 5 2 5" xfId="32514"/>
    <cellStyle name="Comma 4 4 3 5 3" xfId="7015"/>
    <cellStyle name="Comma 4 4 3 5 3 2" xfId="7016"/>
    <cellStyle name="Comma 4 4 3 5 3 2 2" xfId="7017"/>
    <cellStyle name="Comma 4 4 3 5 3 2 2 2" xfId="32524"/>
    <cellStyle name="Comma 4 4 3 5 3 2 3" xfId="32523"/>
    <cellStyle name="Comma 4 4 3 5 3 3" xfId="7018"/>
    <cellStyle name="Comma 4 4 3 5 3 3 2" xfId="32525"/>
    <cellStyle name="Comma 4 4 3 5 3 4" xfId="32522"/>
    <cellStyle name="Comma 4 4 3 5 4" xfId="7019"/>
    <cellStyle name="Comma 4 4 3 5 4 2" xfId="7020"/>
    <cellStyle name="Comma 4 4 3 5 4 2 2" xfId="32527"/>
    <cellStyle name="Comma 4 4 3 5 4 3" xfId="32526"/>
    <cellStyle name="Comma 4 4 3 5 5" xfId="7021"/>
    <cellStyle name="Comma 4 4 3 5 5 2" xfId="32528"/>
    <cellStyle name="Comma 4 4 3 5 6" xfId="32513"/>
    <cellStyle name="Comma 4 4 3 6" xfId="7022"/>
    <cellStyle name="Comma 4 4 3 6 2" xfId="7023"/>
    <cellStyle name="Comma 4 4 3 6 2 2" xfId="7024"/>
    <cellStyle name="Comma 4 4 3 6 2 2 2" xfId="7025"/>
    <cellStyle name="Comma 4 4 3 6 2 2 2 2" xfId="32532"/>
    <cellStyle name="Comma 4 4 3 6 2 2 3" xfId="32531"/>
    <cellStyle name="Comma 4 4 3 6 2 3" xfId="7026"/>
    <cellStyle name="Comma 4 4 3 6 2 3 2" xfId="32533"/>
    <cellStyle name="Comma 4 4 3 6 2 4" xfId="32530"/>
    <cellStyle name="Comma 4 4 3 6 3" xfId="7027"/>
    <cellStyle name="Comma 4 4 3 6 3 2" xfId="7028"/>
    <cellStyle name="Comma 4 4 3 6 3 2 2" xfId="32535"/>
    <cellStyle name="Comma 4 4 3 6 3 3" xfId="32534"/>
    <cellStyle name="Comma 4 4 3 6 4" xfId="7029"/>
    <cellStyle name="Comma 4 4 3 6 4 2" xfId="32536"/>
    <cellStyle name="Comma 4 4 3 6 5" xfId="32529"/>
    <cellStyle name="Comma 4 4 3 7" xfId="7030"/>
    <cellStyle name="Comma 4 4 3 7 2" xfId="7031"/>
    <cellStyle name="Comma 4 4 3 7 2 2" xfId="7032"/>
    <cellStyle name="Comma 4 4 3 7 2 2 2" xfId="32539"/>
    <cellStyle name="Comma 4 4 3 7 2 3" xfId="32538"/>
    <cellStyle name="Comma 4 4 3 7 3" xfId="7033"/>
    <cellStyle name="Comma 4 4 3 7 3 2" xfId="32540"/>
    <cellStyle name="Comma 4 4 3 7 4" xfId="32537"/>
    <cellStyle name="Comma 4 4 3 8" xfId="7034"/>
    <cellStyle name="Comma 4 4 3 8 2" xfId="7035"/>
    <cellStyle name="Comma 4 4 3 8 2 2" xfId="32542"/>
    <cellStyle name="Comma 4 4 3 8 3" xfId="32541"/>
    <cellStyle name="Comma 4 4 3 9" xfId="7036"/>
    <cellStyle name="Comma 4 4 3 9 2" xfId="7037"/>
    <cellStyle name="Comma 4 4 3 9 2 2" xfId="32544"/>
    <cellStyle name="Comma 4 4 3 9 3" xfId="32543"/>
    <cellStyle name="Comma 4 4 4" xfId="7038"/>
    <cellStyle name="Comma 4 4 4 2" xfId="7039"/>
    <cellStyle name="Comma 4 4 4 2 2" xfId="7040"/>
    <cellStyle name="Comma 4 4 4 2 2 2" xfId="7041"/>
    <cellStyle name="Comma 4 4 4 2 2 2 2" xfId="7042"/>
    <cellStyle name="Comma 4 4 4 2 2 2 2 2" xfId="7043"/>
    <cellStyle name="Comma 4 4 4 2 2 2 2 2 2" xfId="32550"/>
    <cellStyle name="Comma 4 4 4 2 2 2 2 3" xfId="32549"/>
    <cellStyle name="Comma 4 4 4 2 2 2 3" xfId="7044"/>
    <cellStyle name="Comma 4 4 4 2 2 2 3 2" xfId="32551"/>
    <cellStyle name="Comma 4 4 4 2 2 2 4" xfId="32548"/>
    <cellStyle name="Comma 4 4 4 2 2 3" xfId="7045"/>
    <cellStyle name="Comma 4 4 4 2 2 3 2" xfId="7046"/>
    <cellStyle name="Comma 4 4 4 2 2 3 2 2" xfId="32553"/>
    <cellStyle name="Comma 4 4 4 2 2 3 3" xfId="32552"/>
    <cellStyle name="Comma 4 4 4 2 2 4" xfId="7047"/>
    <cellStyle name="Comma 4 4 4 2 2 4 2" xfId="32554"/>
    <cellStyle name="Comma 4 4 4 2 2 5" xfId="32547"/>
    <cellStyle name="Comma 4 4 4 2 3" xfId="7048"/>
    <cellStyle name="Comma 4 4 4 2 3 2" xfId="7049"/>
    <cellStyle name="Comma 4 4 4 2 3 2 2" xfId="7050"/>
    <cellStyle name="Comma 4 4 4 2 3 2 2 2" xfId="32557"/>
    <cellStyle name="Comma 4 4 4 2 3 2 3" xfId="32556"/>
    <cellStyle name="Comma 4 4 4 2 3 3" xfId="7051"/>
    <cellStyle name="Comma 4 4 4 2 3 3 2" xfId="32558"/>
    <cellStyle name="Comma 4 4 4 2 3 4" xfId="32555"/>
    <cellStyle name="Comma 4 4 4 2 4" xfId="7052"/>
    <cellStyle name="Comma 4 4 4 2 4 2" xfId="7053"/>
    <cellStyle name="Comma 4 4 4 2 4 2 2" xfId="32560"/>
    <cellStyle name="Comma 4 4 4 2 4 3" xfId="32559"/>
    <cellStyle name="Comma 4 4 4 2 5" xfId="7054"/>
    <cellStyle name="Comma 4 4 4 2 5 2" xfId="32561"/>
    <cellStyle name="Comma 4 4 4 2 6" xfId="32546"/>
    <cellStyle name="Comma 4 4 4 3" xfId="7055"/>
    <cellStyle name="Comma 4 4 4 3 2" xfId="7056"/>
    <cellStyle name="Comma 4 4 4 3 2 2" xfId="7057"/>
    <cellStyle name="Comma 4 4 4 3 2 2 2" xfId="7058"/>
    <cellStyle name="Comma 4 4 4 3 2 2 2 2" xfId="7059"/>
    <cellStyle name="Comma 4 4 4 3 2 2 2 2 2" xfId="32566"/>
    <cellStyle name="Comma 4 4 4 3 2 2 2 3" xfId="32565"/>
    <cellStyle name="Comma 4 4 4 3 2 2 3" xfId="7060"/>
    <cellStyle name="Comma 4 4 4 3 2 2 3 2" xfId="32567"/>
    <cellStyle name="Comma 4 4 4 3 2 2 4" xfId="32564"/>
    <cellStyle name="Comma 4 4 4 3 2 3" xfId="7061"/>
    <cellStyle name="Comma 4 4 4 3 2 3 2" xfId="7062"/>
    <cellStyle name="Comma 4 4 4 3 2 3 2 2" xfId="32569"/>
    <cellStyle name="Comma 4 4 4 3 2 3 3" xfId="32568"/>
    <cellStyle name="Comma 4 4 4 3 2 4" xfId="7063"/>
    <cellStyle name="Comma 4 4 4 3 2 4 2" xfId="32570"/>
    <cellStyle name="Comma 4 4 4 3 2 5" xfId="32563"/>
    <cellStyle name="Comma 4 4 4 3 3" xfId="7064"/>
    <cellStyle name="Comma 4 4 4 3 3 2" xfId="7065"/>
    <cellStyle name="Comma 4 4 4 3 3 2 2" xfId="7066"/>
    <cellStyle name="Comma 4 4 4 3 3 2 2 2" xfId="32573"/>
    <cellStyle name="Comma 4 4 4 3 3 2 3" xfId="32572"/>
    <cellStyle name="Comma 4 4 4 3 3 3" xfId="7067"/>
    <cellStyle name="Comma 4 4 4 3 3 3 2" xfId="32574"/>
    <cellStyle name="Comma 4 4 4 3 3 4" xfId="32571"/>
    <cellStyle name="Comma 4 4 4 3 4" xfId="7068"/>
    <cellStyle name="Comma 4 4 4 3 4 2" xfId="7069"/>
    <cellStyle name="Comma 4 4 4 3 4 2 2" xfId="32576"/>
    <cellStyle name="Comma 4 4 4 3 4 3" xfId="32575"/>
    <cellStyle name="Comma 4 4 4 3 5" xfId="7070"/>
    <cellStyle name="Comma 4 4 4 3 5 2" xfId="32577"/>
    <cellStyle name="Comma 4 4 4 3 6" xfId="32562"/>
    <cellStyle name="Comma 4 4 4 4" xfId="7071"/>
    <cellStyle name="Comma 4 4 4 4 2" xfId="7072"/>
    <cellStyle name="Comma 4 4 4 4 2 2" xfId="7073"/>
    <cellStyle name="Comma 4 4 4 4 2 2 2" xfId="7074"/>
    <cellStyle name="Comma 4 4 4 4 2 2 2 2" xfId="32581"/>
    <cellStyle name="Comma 4 4 4 4 2 2 3" xfId="32580"/>
    <cellStyle name="Comma 4 4 4 4 2 3" xfId="7075"/>
    <cellStyle name="Comma 4 4 4 4 2 3 2" xfId="32582"/>
    <cellStyle name="Comma 4 4 4 4 2 4" xfId="32579"/>
    <cellStyle name="Comma 4 4 4 4 3" xfId="7076"/>
    <cellStyle name="Comma 4 4 4 4 3 2" xfId="7077"/>
    <cellStyle name="Comma 4 4 4 4 3 2 2" xfId="32584"/>
    <cellStyle name="Comma 4 4 4 4 3 3" xfId="32583"/>
    <cellStyle name="Comma 4 4 4 4 4" xfId="7078"/>
    <cellStyle name="Comma 4 4 4 4 4 2" xfId="32585"/>
    <cellStyle name="Comma 4 4 4 4 5" xfId="32578"/>
    <cellStyle name="Comma 4 4 4 5" xfId="7079"/>
    <cellStyle name="Comma 4 4 4 5 2" xfId="7080"/>
    <cellStyle name="Comma 4 4 4 5 2 2" xfId="7081"/>
    <cellStyle name="Comma 4 4 4 5 2 2 2" xfId="32588"/>
    <cellStyle name="Comma 4 4 4 5 2 3" xfId="32587"/>
    <cellStyle name="Comma 4 4 4 5 3" xfId="7082"/>
    <cellStyle name="Comma 4 4 4 5 3 2" xfId="32589"/>
    <cellStyle name="Comma 4 4 4 5 4" xfId="32586"/>
    <cellStyle name="Comma 4 4 4 6" xfId="7083"/>
    <cellStyle name="Comma 4 4 4 6 2" xfId="7084"/>
    <cellStyle name="Comma 4 4 4 6 2 2" xfId="32591"/>
    <cellStyle name="Comma 4 4 4 6 3" xfId="32590"/>
    <cellStyle name="Comma 4 4 4 7" xfId="7085"/>
    <cellStyle name="Comma 4 4 4 7 2" xfId="32592"/>
    <cellStyle name="Comma 4 4 4 8" xfId="28968"/>
    <cellStyle name="Comma 4 4 4 9" xfId="32545"/>
    <cellStyle name="Comma 4 4 5" xfId="7086"/>
    <cellStyle name="Comma 4 4 5 2" xfId="7087"/>
    <cellStyle name="Comma 4 4 5 2 2" xfId="7088"/>
    <cellStyle name="Comma 4 4 5 2 2 2" xfId="7089"/>
    <cellStyle name="Comma 4 4 5 2 2 2 2" xfId="7090"/>
    <cellStyle name="Comma 4 4 5 2 2 2 2 2" xfId="32597"/>
    <cellStyle name="Comma 4 4 5 2 2 2 3" xfId="32596"/>
    <cellStyle name="Comma 4 4 5 2 2 3" xfId="7091"/>
    <cellStyle name="Comma 4 4 5 2 2 3 2" xfId="32598"/>
    <cellStyle name="Comma 4 4 5 2 2 4" xfId="32595"/>
    <cellStyle name="Comma 4 4 5 2 3" xfId="7092"/>
    <cellStyle name="Comma 4 4 5 2 3 2" xfId="7093"/>
    <cellStyle name="Comma 4 4 5 2 3 2 2" xfId="32600"/>
    <cellStyle name="Comma 4 4 5 2 3 3" xfId="32599"/>
    <cellStyle name="Comma 4 4 5 2 4" xfId="7094"/>
    <cellStyle name="Comma 4 4 5 2 4 2" xfId="32601"/>
    <cellStyle name="Comma 4 4 5 2 5" xfId="32594"/>
    <cellStyle name="Comma 4 4 5 3" xfId="7095"/>
    <cellStyle name="Comma 4 4 5 3 2" xfId="7096"/>
    <cellStyle name="Comma 4 4 5 3 2 2" xfId="7097"/>
    <cellStyle name="Comma 4 4 5 3 2 2 2" xfId="32604"/>
    <cellStyle name="Comma 4 4 5 3 2 3" xfId="32603"/>
    <cellStyle name="Comma 4 4 5 3 3" xfId="7098"/>
    <cellStyle name="Comma 4 4 5 3 3 2" xfId="32605"/>
    <cellStyle name="Comma 4 4 5 3 4" xfId="32602"/>
    <cellStyle name="Comma 4 4 5 4" xfId="7099"/>
    <cellStyle name="Comma 4 4 5 4 2" xfId="7100"/>
    <cellStyle name="Comma 4 4 5 4 2 2" xfId="32607"/>
    <cellStyle name="Comma 4 4 5 4 3" xfId="32606"/>
    <cellStyle name="Comma 4 4 5 5" xfId="7101"/>
    <cellStyle name="Comma 4 4 5 5 2" xfId="32608"/>
    <cellStyle name="Comma 4 4 5 6" xfId="32593"/>
    <cellStyle name="Comma 4 4 6" xfId="7102"/>
    <cellStyle name="Comma 4 4 6 2" xfId="7103"/>
    <cellStyle name="Comma 4 4 6 2 2" xfId="7104"/>
    <cellStyle name="Comma 4 4 6 2 2 2" xfId="7105"/>
    <cellStyle name="Comma 4 4 6 2 2 2 2" xfId="7106"/>
    <cellStyle name="Comma 4 4 6 2 2 2 2 2" xfId="32613"/>
    <cellStyle name="Comma 4 4 6 2 2 2 3" xfId="32612"/>
    <cellStyle name="Comma 4 4 6 2 2 3" xfId="7107"/>
    <cellStyle name="Comma 4 4 6 2 2 3 2" xfId="32614"/>
    <cellStyle name="Comma 4 4 6 2 2 4" xfId="32611"/>
    <cellStyle name="Comma 4 4 6 2 3" xfId="7108"/>
    <cellStyle name="Comma 4 4 6 2 3 2" xfId="7109"/>
    <cellStyle name="Comma 4 4 6 2 3 2 2" xfId="32616"/>
    <cellStyle name="Comma 4 4 6 2 3 3" xfId="32615"/>
    <cellStyle name="Comma 4 4 6 2 4" xfId="7110"/>
    <cellStyle name="Comma 4 4 6 2 4 2" xfId="32617"/>
    <cellStyle name="Comma 4 4 6 2 5" xfId="32610"/>
    <cellStyle name="Comma 4 4 6 3" xfId="7111"/>
    <cellStyle name="Comma 4 4 6 3 2" xfId="7112"/>
    <cellStyle name="Comma 4 4 6 3 2 2" xfId="7113"/>
    <cellStyle name="Comma 4 4 6 3 2 2 2" xfId="32620"/>
    <cellStyle name="Comma 4 4 6 3 2 3" xfId="32619"/>
    <cellStyle name="Comma 4 4 6 3 3" xfId="7114"/>
    <cellStyle name="Comma 4 4 6 3 3 2" xfId="32621"/>
    <cellStyle name="Comma 4 4 6 3 4" xfId="32618"/>
    <cellStyle name="Comma 4 4 6 4" xfId="7115"/>
    <cellStyle name="Comma 4 4 6 4 2" xfId="7116"/>
    <cellStyle name="Comma 4 4 6 4 2 2" xfId="32623"/>
    <cellStyle name="Comma 4 4 6 4 3" xfId="32622"/>
    <cellStyle name="Comma 4 4 6 5" xfId="7117"/>
    <cellStyle name="Comma 4 4 6 5 2" xfId="32624"/>
    <cellStyle name="Comma 4 4 6 6" xfId="32609"/>
    <cellStyle name="Comma 4 4 7" xfId="7118"/>
    <cellStyle name="Comma 4 4 7 2" xfId="7119"/>
    <cellStyle name="Comma 4 4 7 2 2" xfId="7120"/>
    <cellStyle name="Comma 4 4 7 2 2 2" xfId="7121"/>
    <cellStyle name="Comma 4 4 7 2 2 2 2" xfId="7122"/>
    <cellStyle name="Comma 4 4 7 2 2 2 2 2" xfId="32629"/>
    <cellStyle name="Comma 4 4 7 2 2 2 3" xfId="32628"/>
    <cellStyle name="Comma 4 4 7 2 2 3" xfId="7123"/>
    <cellStyle name="Comma 4 4 7 2 2 3 2" xfId="32630"/>
    <cellStyle name="Comma 4 4 7 2 2 4" xfId="32627"/>
    <cellStyle name="Comma 4 4 7 2 3" xfId="7124"/>
    <cellStyle name="Comma 4 4 7 2 3 2" xfId="7125"/>
    <cellStyle name="Comma 4 4 7 2 3 2 2" xfId="32632"/>
    <cellStyle name="Comma 4 4 7 2 3 3" xfId="32631"/>
    <cellStyle name="Comma 4 4 7 2 4" xfId="7126"/>
    <cellStyle name="Comma 4 4 7 2 4 2" xfId="32633"/>
    <cellStyle name="Comma 4 4 7 2 5" xfId="32626"/>
    <cellStyle name="Comma 4 4 7 3" xfId="7127"/>
    <cellStyle name="Comma 4 4 7 3 2" xfId="7128"/>
    <cellStyle name="Comma 4 4 7 3 2 2" xfId="7129"/>
    <cellStyle name="Comma 4 4 7 3 2 2 2" xfId="32636"/>
    <cellStyle name="Comma 4 4 7 3 2 3" xfId="32635"/>
    <cellStyle name="Comma 4 4 7 3 3" xfId="7130"/>
    <cellStyle name="Comma 4 4 7 3 3 2" xfId="32637"/>
    <cellStyle name="Comma 4 4 7 3 4" xfId="32634"/>
    <cellStyle name="Comma 4 4 7 4" xfId="7131"/>
    <cellStyle name="Comma 4 4 7 4 2" xfId="7132"/>
    <cellStyle name="Comma 4 4 7 4 2 2" xfId="32639"/>
    <cellStyle name="Comma 4 4 7 4 3" xfId="32638"/>
    <cellStyle name="Comma 4 4 7 5" xfId="7133"/>
    <cellStyle name="Comma 4 4 7 5 2" xfId="32640"/>
    <cellStyle name="Comma 4 4 7 6" xfId="32625"/>
    <cellStyle name="Comma 4 4 8" xfId="7134"/>
    <cellStyle name="Comma 4 4 8 2" xfId="7135"/>
    <cellStyle name="Comma 4 4 8 2 2" xfId="7136"/>
    <cellStyle name="Comma 4 4 8 2 2 2" xfId="7137"/>
    <cellStyle name="Comma 4 4 8 2 2 2 2" xfId="32644"/>
    <cellStyle name="Comma 4 4 8 2 2 3" xfId="32643"/>
    <cellStyle name="Comma 4 4 8 2 3" xfId="7138"/>
    <cellStyle name="Comma 4 4 8 2 3 2" xfId="32645"/>
    <cellStyle name="Comma 4 4 8 2 4" xfId="32642"/>
    <cellStyle name="Comma 4 4 8 3" xfId="7139"/>
    <cellStyle name="Comma 4 4 8 3 2" xfId="7140"/>
    <cellStyle name="Comma 4 4 8 3 2 2" xfId="32647"/>
    <cellStyle name="Comma 4 4 8 3 3" xfId="32646"/>
    <cellStyle name="Comma 4 4 8 4" xfId="7141"/>
    <cellStyle name="Comma 4 4 8 4 2" xfId="32648"/>
    <cellStyle name="Comma 4 4 8 5" xfId="32641"/>
    <cellStyle name="Comma 4 4 9" xfId="7142"/>
    <cellStyle name="Comma 4 4 9 2" xfId="7143"/>
    <cellStyle name="Comma 4 4 9 2 2" xfId="7144"/>
    <cellStyle name="Comma 4 4 9 2 2 2" xfId="32651"/>
    <cellStyle name="Comma 4 4 9 2 3" xfId="32650"/>
    <cellStyle name="Comma 4 4 9 3" xfId="7145"/>
    <cellStyle name="Comma 4 4 9 3 2" xfId="32652"/>
    <cellStyle name="Comma 4 4 9 4" xfId="32649"/>
    <cellStyle name="Comma 4 5" xfId="7146"/>
    <cellStyle name="Comma 4 5 10" xfId="7147"/>
    <cellStyle name="Comma 4 5 10 2" xfId="7148"/>
    <cellStyle name="Comma 4 5 10 2 2" xfId="32655"/>
    <cellStyle name="Comma 4 5 10 3" xfId="32654"/>
    <cellStyle name="Comma 4 5 11" xfId="7149"/>
    <cellStyle name="Comma 4 5 11 2" xfId="7150"/>
    <cellStyle name="Comma 4 5 11 2 2" xfId="32657"/>
    <cellStyle name="Comma 4 5 11 3" xfId="32656"/>
    <cellStyle name="Comma 4 5 12" xfId="7151"/>
    <cellStyle name="Comma 4 5 12 2" xfId="32658"/>
    <cellStyle name="Comma 4 5 13" xfId="28969"/>
    <cellStyle name="Comma 4 5 14" xfId="32653"/>
    <cellStyle name="Comma 4 5 2" xfId="7152"/>
    <cellStyle name="Comma 4 5 2 10" xfId="7153"/>
    <cellStyle name="Comma 4 5 2 10 2" xfId="32660"/>
    <cellStyle name="Comma 4 5 2 11" xfId="28970"/>
    <cellStyle name="Comma 4 5 2 12" xfId="32659"/>
    <cellStyle name="Comma 4 5 2 2" xfId="7154"/>
    <cellStyle name="Comma 4 5 2 2 2" xfId="7155"/>
    <cellStyle name="Comma 4 5 2 2 2 2" xfId="7156"/>
    <cellStyle name="Comma 4 5 2 2 2 2 2" xfId="7157"/>
    <cellStyle name="Comma 4 5 2 2 2 2 2 2" xfId="7158"/>
    <cellStyle name="Comma 4 5 2 2 2 2 2 2 2" xfId="7159"/>
    <cellStyle name="Comma 4 5 2 2 2 2 2 2 2 2" xfId="32666"/>
    <cellStyle name="Comma 4 5 2 2 2 2 2 2 3" xfId="32665"/>
    <cellStyle name="Comma 4 5 2 2 2 2 2 3" xfId="7160"/>
    <cellStyle name="Comma 4 5 2 2 2 2 2 3 2" xfId="32667"/>
    <cellStyle name="Comma 4 5 2 2 2 2 2 4" xfId="32664"/>
    <cellStyle name="Comma 4 5 2 2 2 2 3" xfId="7161"/>
    <cellStyle name="Comma 4 5 2 2 2 2 3 2" xfId="7162"/>
    <cellStyle name="Comma 4 5 2 2 2 2 3 2 2" xfId="32669"/>
    <cellStyle name="Comma 4 5 2 2 2 2 3 3" xfId="32668"/>
    <cellStyle name="Comma 4 5 2 2 2 2 4" xfId="7163"/>
    <cellStyle name="Comma 4 5 2 2 2 2 4 2" xfId="32670"/>
    <cellStyle name="Comma 4 5 2 2 2 2 5" xfId="32663"/>
    <cellStyle name="Comma 4 5 2 2 2 3" xfId="7164"/>
    <cellStyle name="Comma 4 5 2 2 2 3 2" xfId="7165"/>
    <cellStyle name="Comma 4 5 2 2 2 3 2 2" xfId="7166"/>
    <cellStyle name="Comma 4 5 2 2 2 3 2 2 2" xfId="32673"/>
    <cellStyle name="Comma 4 5 2 2 2 3 2 3" xfId="32672"/>
    <cellStyle name="Comma 4 5 2 2 2 3 3" xfId="7167"/>
    <cellStyle name="Comma 4 5 2 2 2 3 3 2" xfId="32674"/>
    <cellStyle name="Comma 4 5 2 2 2 3 4" xfId="32671"/>
    <cellStyle name="Comma 4 5 2 2 2 4" xfId="7168"/>
    <cellStyle name="Comma 4 5 2 2 2 4 2" xfId="7169"/>
    <cellStyle name="Comma 4 5 2 2 2 4 2 2" xfId="32676"/>
    <cellStyle name="Comma 4 5 2 2 2 4 3" xfId="32675"/>
    <cellStyle name="Comma 4 5 2 2 2 5" xfId="7170"/>
    <cellStyle name="Comma 4 5 2 2 2 5 2" xfId="32677"/>
    <cellStyle name="Comma 4 5 2 2 2 6" xfId="32662"/>
    <cellStyle name="Comma 4 5 2 2 3" xfId="7171"/>
    <cellStyle name="Comma 4 5 2 2 3 2" xfId="7172"/>
    <cellStyle name="Comma 4 5 2 2 3 2 2" xfId="7173"/>
    <cellStyle name="Comma 4 5 2 2 3 2 2 2" xfId="7174"/>
    <cellStyle name="Comma 4 5 2 2 3 2 2 2 2" xfId="7175"/>
    <cellStyle name="Comma 4 5 2 2 3 2 2 2 2 2" xfId="32682"/>
    <cellStyle name="Comma 4 5 2 2 3 2 2 2 3" xfId="32681"/>
    <cellStyle name="Comma 4 5 2 2 3 2 2 3" xfId="7176"/>
    <cellStyle name="Comma 4 5 2 2 3 2 2 3 2" xfId="32683"/>
    <cellStyle name="Comma 4 5 2 2 3 2 2 4" xfId="32680"/>
    <cellStyle name="Comma 4 5 2 2 3 2 3" xfId="7177"/>
    <cellStyle name="Comma 4 5 2 2 3 2 3 2" xfId="7178"/>
    <cellStyle name="Comma 4 5 2 2 3 2 3 2 2" xfId="32685"/>
    <cellStyle name="Comma 4 5 2 2 3 2 3 3" xfId="32684"/>
    <cellStyle name="Comma 4 5 2 2 3 2 4" xfId="7179"/>
    <cellStyle name="Comma 4 5 2 2 3 2 4 2" xfId="32686"/>
    <cellStyle name="Comma 4 5 2 2 3 2 5" xfId="32679"/>
    <cellStyle name="Comma 4 5 2 2 3 3" xfId="7180"/>
    <cellStyle name="Comma 4 5 2 2 3 3 2" xfId="7181"/>
    <cellStyle name="Comma 4 5 2 2 3 3 2 2" xfId="7182"/>
    <cellStyle name="Comma 4 5 2 2 3 3 2 2 2" xfId="32689"/>
    <cellStyle name="Comma 4 5 2 2 3 3 2 3" xfId="32688"/>
    <cellStyle name="Comma 4 5 2 2 3 3 3" xfId="7183"/>
    <cellStyle name="Comma 4 5 2 2 3 3 3 2" xfId="32690"/>
    <cellStyle name="Comma 4 5 2 2 3 3 4" xfId="32687"/>
    <cellStyle name="Comma 4 5 2 2 3 4" xfId="7184"/>
    <cellStyle name="Comma 4 5 2 2 3 4 2" xfId="7185"/>
    <cellStyle name="Comma 4 5 2 2 3 4 2 2" xfId="32692"/>
    <cellStyle name="Comma 4 5 2 2 3 4 3" xfId="32691"/>
    <cellStyle name="Comma 4 5 2 2 3 5" xfId="7186"/>
    <cellStyle name="Comma 4 5 2 2 3 5 2" xfId="32693"/>
    <cellStyle name="Comma 4 5 2 2 3 6" xfId="32678"/>
    <cellStyle name="Comma 4 5 2 2 4" xfId="7187"/>
    <cellStyle name="Comma 4 5 2 2 4 2" xfId="7188"/>
    <cellStyle name="Comma 4 5 2 2 4 2 2" xfId="7189"/>
    <cellStyle name="Comma 4 5 2 2 4 2 2 2" xfId="7190"/>
    <cellStyle name="Comma 4 5 2 2 4 2 2 2 2" xfId="32697"/>
    <cellStyle name="Comma 4 5 2 2 4 2 2 3" xfId="32696"/>
    <cellStyle name="Comma 4 5 2 2 4 2 3" xfId="7191"/>
    <cellStyle name="Comma 4 5 2 2 4 2 3 2" xfId="32698"/>
    <cellStyle name="Comma 4 5 2 2 4 2 4" xfId="32695"/>
    <cellStyle name="Comma 4 5 2 2 4 3" xfId="7192"/>
    <cellStyle name="Comma 4 5 2 2 4 3 2" xfId="7193"/>
    <cellStyle name="Comma 4 5 2 2 4 3 2 2" xfId="32700"/>
    <cellStyle name="Comma 4 5 2 2 4 3 3" xfId="32699"/>
    <cellStyle name="Comma 4 5 2 2 4 4" xfId="7194"/>
    <cellStyle name="Comma 4 5 2 2 4 4 2" xfId="32701"/>
    <cellStyle name="Comma 4 5 2 2 4 5" xfId="32694"/>
    <cellStyle name="Comma 4 5 2 2 5" xfId="7195"/>
    <cellStyle name="Comma 4 5 2 2 5 2" xfId="7196"/>
    <cellStyle name="Comma 4 5 2 2 5 2 2" xfId="7197"/>
    <cellStyle name="Comma 4 5 2 2 5 2 2 2" xfId="32704"/>
    <cellStyle name="Comma 4 5 2 2 5 2 3" xfId="32703"/>
    <cellStyle name="Comma 4 5 2 2 5 3" xfId="7198"/>
    <cellStyle name="Comma 4 5 2 2 5 3 2" xfId="32705"/>
    <cellStyle name="Comma 4 5 2 2 5 4" xfId="32702"/>
    <cellStyle name="Comma 4 5 2 2 6" xfId="7199"/>
    <cellStyle name="Comma 4 5 2 2 6 2" xfId="7200"/>
    <cellStyle name="Comma 4 5 2 2 6 2 2" xfId="32707"/>
    <cellStyle name="Comma 4 5 2 2 6 3" xfId="32706"/>
    <cellStyle name="Comma 4 5 2 2 7" xfId="7201"/>
    <cellStyle name="Comma 4 5 2 2 7 2" xfId="32708"/>
    <cellStyle name="Comma 4 5 2 2 8" xfId="28971"/>
    <cellStyle name="Comma 4 5 2 2 9" xfId="32661"/>
    <cellStyle name="Comma 4 5 2 3" xfId="7202"/>
    <cellStyle name="Comma 4 5 2 3 2" xfId="7203"/>
    <cellStyle name="Comma 4 5 2 3 2 2" xfId="7204"/>
    <cellStyle name="Comma 4 5 2 3 2 2 2" xfId="7205"/>
    <cellStyle name="Comma 4 5 2 3 2 2 2 2" xfId="7206"/>
    <cellStyle name="Comma 4 5 2 3 2 2 2 2 2" xfId="32713"/>
    <cellStyle name="Comma 4 5 2 3 2 2 2 3" xfId="32712"/>
    <cellStyle name="Comma 4 5 2 3 2 2 3" xfId="7207"/>
    <cellStyle name="Comma 4 5 2 3 2 2 3 2" xfId="32714"/>
    <cellStyle name="Comma 4 5 2 3 2 2 4" xfId="32711"/>
    <cellStyle name="Comma 4 5 2 3 2 3" xfId="7208"/>
    <cellStyle name="Comma 4 5 2 3 2 3 2" xfId="7209"/>
    <cellStyle name="Comma 4 5 2 3 2 3 2 2" xfId="32716"/>
    <cellStyle name="Comma 4 5 2 3 2 3 3" xfId="32715"/>
    <cellStyle name="Comma 4 5 2 3 2 4" xfId="7210"/>
    <cellStyle name="Comma 4 5 2 3 2 4 2" xfId="32717"/>
    <cellStyle name="Comma 4 5 2 3 2 5" xfId="32710"/>
    <cellStyle name="Comma 4 5 2 3 3" xfId="7211"/>
    <cellStyle name="Comma 4 5 2 3 3 2" xfId="7212"/>
    <cellStyle name="Comma 4 5 2 3 3 2 2" xfId="7213"/>
    <cellStyle name="Comma 4 5 2 3 3 2 2 2" xfId="32720"/>
    <cellStyle name="Comma 4 5 2 3 3 2 3" xfId="32719"/>
    <cellStyle name="Comma 4 5 2 3 3 3" xfId="7214"/>
    <cellStyle name="Comma 4 5 2 3 3 3 2" xfId="32721"/>
    <cellStyle name="Comma 4 5 2 3 3 4" xfId="32718"/>
    <cellStyle name="Comma 4 5 2 3 4" xfId="7215"/>
    <cellStyle name="Comma 4 5 2 3 4 2" xfId="7216"/>
    <cellStyle name="Comma 4 5 2 3 4 2 2" xfId="32723"/>
    <cellStyle name="Comma 4 5 2 3 4 3" xfId="32722"/>
    <cellStyle name="Comma 4 5 2 3 5" xfId="7217"/>
    <cellStyle name="Comma 4 5 2 3 5 2" xfId="32724"/>
    <cellStyle name="Comma 4 5 2 3 6" xfId="32709"/>
    <cellStyle name="Comma 4 5 2 4" xfId="7218"/>
    <cellStyle name="Comma 4 5 2 4 2" xfId="7219"/>
    <cellStyle name="Comma 4 5 2 4 2 2" xfId="7220"/>
    <cellStyle name="Comma 4 5 2 4 2 2 2" xfId="7221"/>
    <cellStyle name="Comma 4 5 2 4 2 2 2 2" xfId="7222"/>
    <cellStyle name="Comma 4 5 2 4 2 2 2 2 2" xfId="32729"/>
    <cellStyle name="Comma 4 5 2 4 2 2 2 3" xfId="32728"/>
    <cellStyle name="Comma 4 5 2 4 2 2 3" xfId="7223"/>
    <cellStyle name="Comma 4 5 2 4 2 2 3 2" xfId="32730"/>
    <cellStyle name="Comma 4 5 2 4 2 2 4" xfId="32727"/>
    <cellStyle name="Comma 4 5 2 4 2 3" xfId="7224"/>
    <cellStyle name="Comma 4 5 2 4 2 3 2" xfId="7225"/>
    <cellStyle name="Comma 4 5 2 4 2 3 2 2" xfId="32732"/>
    <cellStyle name="Comma 4 5 2 4 2 3 3" xfId="32731"/>
    <cellStyle name="Comma 4 5 2 4 2 4" xfId="7226"/>
    <cellStyle name="Comma 4 5 2 4 2 4 2" xfId="32733"/>
    <cellStyle name="Comma 4 5 2 4 2 5" xfId="32726"/>
    <cellStyle name="Comma 4 5 2 4 3" xfId="7227"/>
    <cellStyle name="Comma 4 5 2 4 3 2" xfId="7228"/>
    <cellStyle name="Comma 4 5 2 4 3 2 2" xfId="7229"/>
    <cellStyle name="Comma 4 5 2 4 3 2 2 2" xfId="32736"/>
    <cellStyle name="Comma 4 5 2 4 3 2 3" xfId="32735"/>
    <cellStyle name="Comma 4 5 2 4 3 3" xfId="7230"/>
    <cellStyle name="Comma 4 5 2 4 3 3 2" xfId="32737"/>
    <cellStyle name="Comma 4 5 2 4 3 4" xfId="32734"/>
    <cellStyle name="Comma 4 5 2 4 4" xfId="7231"/>
    <cellStyle name="Comma 4 5 2 4 4 2" xfId="7232"/>
    <cellStyle name="Comma 4 5 2 4 4 2 2" xfId="32739"/>
    <cellStyle name="Comma 4 5 2 4 4 3" xfId="32738"/>
    <cellStyle name="Comma 4 5 2 4 5" xfId="7233"/>
    <cellStyle name="Comma 4 5 2 4 5 2" xfId="32740"/>
    <cellStyle name="Comma 4 5 2 4 6" xfId="32725"/>
    <cellStyle name="Comma 4 5 2 5" xfId="7234"/>
    <cellStyle name="Comma 4 5 2 5 2" xfId="7235"/>
    <cellStyle name="Comma 4 5 2 5 2 2" xfId="7236"/>
    <cellStyle name="Comma 4 5 2 5 2 2 2" xfId="7237"/>
    <cellStyle name="Comma 4 5 2 5 2 2 2 2" xfId="7238"/>
    <cellStyle name="Comma 4 5 2 5 2 2 2 2 2" xfId="32745"/>
    <cellStyle name="Comma 4 5 2 5 2 2 2 3" xfId="32744"/>
    <cellStyle name="Comma 4 5 2 5 2 2 3" xfId="7239"/>
    <cellStyle name="Comma 4 5 2 5 2 2 3 2" xfId="32746"/>
    <cellStyle name="Comma 4 5 2 5 2 2 4" xfId="32743"/>
    <cellStyle name="Comma 4 5 2 5 2 3" xfId="7240"/>
    <cellStyle name="Comma 4 5 2 5 2 3 2" xfId="7241"/>
    <cellStyle name="Comma 4 5 2 5 2 3 2 2" xfId="32748"/>
    <cellStyle name="Comma 4 5 2 5 2 3 3" xfId="32747"/>
    <cellStyle name="Comma 4 5 2 5 2 4" xfId="7242"/>
    <cellStyle name="Comma 4 5 2 5 2 4 2" xfId="32749"/>
    <cellStyle name="Comma 4 5 2 5 2 5" xfId="32742"/>
    <cellStyle name="Comma 4 5 2 5 3" xfId="7243"/>
    <cellStyle name="Comma 4 5 2 5 3 2" xfId="7244"/>
    <cellStyle name="Comma 4 5 2 5 3 2 2" xfId="7245"/>
    <cellStyle name="Comma 4 5 2 5 3 2 2 2" xfId="32752"/>
    <cellStyle name="Comma 4 5 2 5 3 2 3" xfId="32751"/>
    <cellStyle name="Comma 4 5 2 5 3 3" xfId="7246"/>
    <cellStyle name="Comma 4 5 2 5 3 3 2" xfId="32753"/>
    <cellStyle name="Comma 4 5 2 5 3 4" xfId="32750"/>
    <cellStyle name="Comma 4 5 2 5 4" xfId="7247"/>
    <cellStyle name="Comma 4 5 2 5 4 2" xfId="7248"/>
    <cellStyle name="Comma 4 5 2 5 4 2 2" xfId="32755"/>
    <cellStyle name="Comma 4 5 2 5 4 3" xfId="32754"/>
    <cellStyle name="Comma 4 5 2 5 5" xfId="7249"/>
    <cellStyle name="Comma 4 5 2 5 5 2" xfId="32756"/>
    <cellStyle name="Comma 4 5 2 5 6" xfId="32741"/>
    <cellStyle name="Comma 4 5 2 6" xfId="7250"/>
    <cellStyle name="Comma 4 5 2 6 2" xfId="7251"/>
    <cellStyle name="Comma 4 5 2 6 2 2" xfId="7252"/>
    <cellStyle name="Comma 4 5 2 6 2 2 2" xfId="7253"/>
    <cellStyle name="Comma 4 5 2 6 2 2 2 2" xfId="32760"/>
    <cellStyle name="Comma 4 5 2 6 2 2 3" xfId="32759"/>
    <cellStyle name="Comma 4 5 2 6 2 3" xfId="7254"/>
    <cellStyle name="Comma 4 5 2 6 2 3 2" xfId="32761"/>
    <cellStyle name="Comma 4 5 2 6 2 4" xfId="32758"/>
    <cellStyle name="Comma 4 5 2 6 3" xfId="7255"/>
    <cellStyle name="Comma 4 5 2 6 3 2" xfId="7256"/>
    <cellStyle name="Comma 4 5 2 6 3 2 2" xfId="32763"/>
    <cellStyle name="Comma 4 5 2 6 3 3" xfId="32762"/>
    <cellStyle name="Comma 4 5 2 6 4" xfId="7257"/>
    <cellStyle name="Comma 4 5 2 6 4 2" xfId="32764"/>
    <cellStyle name="Comma 4 5 2 6 5" xfId="32757"/>
    <cellStyle name="Comma 4 5 2 7" xfId="7258"/>
    <cellStyle name="Comma 4 5 2 7 2" xfId="7259"/>
    <cellStyle name="Comma 4 5 2 7 2 2" xfId="7260"/>
    <cellStyle name="Comma 4 5 2 7 2 2 2" xfId="32767"/>
    <cellStyle name="Comma 4 5 2 7 2 3" xfId="32766"/>
    <cellStyle name="Comma 4 5 2 7 3" xfId="7261"/>
    <cellStyle name="Comma 4 5 2 7 3 2" xfId="32768"/>
    <cellStyle name="Comma 4 5 2 7 4" xfId="32765"/>
    <cellStyle name="Comma 4 5 2 8" xfId="7262"/>
    <cellStyle name="Comma 4 5 2 8 2" xfId="7263"/>
    <cellStyle name="Comma 4 5 2 8 2 2" xfId="32770"/>
    <cellStyle name="Comma 4 5 2 8 3" xfId="32769"/>
    <cellStyle name="Comma 4 5 2 9" xfId="7264"/>
    <cellStyle name="Comma 4 5 2 9 2" xfId="7265"/>
    <cellStyle name="Comma 4 5 2 9 2 2" xfId="32772"/>
    <cellStyle name="Comma 4 5 2 9 3" xfId="32771"/>
    <cellStyle name="Comma 4 5 3" xfId="7266"/>
    <cellStyle name="Comma 4 5 3 10" xfId="7267"/>
    <cellStyle name="Comma 4 5 3 10 2" xfId="32774"/>
    <cellStyle name="Comma 4 5 3 11" xfId="28972"/>
    <cellStyle name="Comma 4 5 3 12" xfId="32773"/>
    <cellStyle name="Comma 4 5 3 2" xfId="7268"/>
    <cellStyle name="Comma 4 5 3 2 2" xfId="7269"/>
    <cellStyle name="Comma 4 5 3 2 2 2" xfId="7270"/>
    <cellStyle name="Comma 4 5 3 2 2 2 2" xfId="7271"/>
    <cellStyle name="Comma 4 5 3 2 2 2 2 2" xfId="7272"/>
    <cellStyle name="Comma 4 5 3 2 2 2 2 2 2" xfId="7273"/>
    <cellStyle name="Comma 4 5 3 2 2 2 2 2 2 2" xfId="32780"/>
    <cellStyle name="Comma 4 5 3 2 2 2 2 2 3" xfId="32779"/>
    <cellStyle name="Comma 4 5 3 2 2 2 2 3" xfId="7274"/>
    <cellStyle name="Comma 4 5 3 2 2 2 2 3 2" xfId="32781"/>
    <cellStyle name="Comma 4 5 3 2 2 2 2 4" xfId="32778"/>
    <cellStyle name="Comma 4 5 3 2 2 2 3" xfId="7275"/>
    <cellStyle name="Comma 4 5 3 2 2 2 3 2" xfId="7276"/>
    <cellStyle name="Comma 4 5 3 2 2 2 3 2 2" xfId="32783"/>
    <cellStyle name="Comma 4 5 3 2 2 2 3 3" xfId="32782"/>
    <cellStyle name="Comma 4 5 3 2 2 2 4" xfId="7277"/>
    <cellStyle name="Comma 4 5 3 2 2 2 4 2" xfId="32784"/>
    <cellStyle name="Comma 4 5 3 2 2 2 5" xfId="32777"/>
    <cellStyle name="Comma 4 5 3 2 2 3" xfId="7278"/>
    <cellStyle name="Comma 4 5 3 2 2 3 2" xfId="7279"/>
    <cellStyle name="Comma 4 5 3 2 2 3 2 2" xfId="7280"/>
    <cellStyle name="Comma 4 5 3 2 2 3 2 2 2" xfId="32787"/>
    <cellStyle name="Comma 4 5 3 2 2 3 2 3" xfId="32786"/>
    <cellStyle name="Comma 4 5 3 2 2 3 3" xfId="7281"/>
    <cellStyle name="Comma 4 5 3 2 2 3 3 2" xfId="32788"/>
    <cellStyle name="Comma 4 5 3 2 2 3 4" xfId="32785"/>
    <cellStyle name="Comma 4 5 3 2 2 4" xfId="7282"/>
    <cellStyle name="Comma 4 5 3 2 2 4 2" xfId="7283"/>
    <cellStyle name="Comma 4 5 3 2 2 4 2 2" xfId="32790"/>
    <cellStyle name="Comma 4 5 3 2 2 4 3" xfId="32789"/>
    <cellStyle name="Comma 4 5 3 2 2 5" xfId="7284"/>
    <cellStyle name="Comma 4 5 3 2 2 5 2" xfId="32791"/>
    <cellStyle name="Comma 4 5 3 2 2 6" xfId="32776"/>
    <cellStyle name="Comma 4 5 3 2 3" xfId="7285"/>
    <cellStyle name="Comma 4 5 3 2 3 2" xfId="7286"/>
    <cellStyle name="Comma 4 5 3 2 3 2 2" xfId="7287"/>
    <cellStyle name="Comma 4 5 3 2 3 2 2 2" xfId="7288"/>
    <cellStyle name="Comma 4 5 3 2 3 2 2 2 2" xfId="7289"/>
    <cellStyle name="Comma 4 5 3 2 3 2 2 2 2 2" xfId="32796"/>
    <cellStyle name="Comma 4 5 3 2 3 2 2 2 3" xfId="32795"/>
    <cellStyle name="Comma 4 5 3 2 3 2 2 3" xfId="7290"/>
    <cellStyle name="Comma 4 5 3 2 3 2 2 3 2" xfId="32797"/>
    <cellStyle name="Comma 4 5 3 2 3 2 2 4" xfId="32794"/>
    <cellStyle name="Comma 4 5 3 2 3 2 3" xfId="7291"/>
    <cellStyle name="Comma 4 5 3 2 3 2 3 2" xfId="7292"/>
    <cellStyle name="Comma 4 5 3 2 3 2 3 2 2" xfId="32799"/>
    <cellStyle name="Comma 4 5 3 2 3 2 3 3" xfId="32798"/>
    <cellStyle name="Comma 4 5 3 2 3 2 4" xfId="7293"/>
    <cellStyle name="Comma 4 5 3 2 3 2 4 2" xfId="32800"/>
    <cellStyle name="Comma 4 5 3 2 3 2 5" xfId="32793"/>
    <cellStyle name="Comma 4 5 3 2 3 3" xfId="7294"/>
    <cellStyle name="Comma 4 5 3 2 3 3 2" xfId="7295"/>
    <cellStyle name="Comma 4 5 3 2 3 3 2 2" xfId="7296"/>
    <cellStyle name="Comma 4 5 3 2 3 3 2 2 2" xfId="32803"/>
    <cellStyle name="Comma 4 5 3 2 3 3 2 3" xfId="32802"/>
    <cellStyle name="Comma 4 5 3 2 3 3 3" xfId="7297"/>
    <cellStyle name="Comma 4 5 3 2 3 3 3 2" xfId="32804"/>
    <cellStyle name="Comma 4 5 3 2 3 3 4" xfId="32801"/>
    <cellStyle name="Comma 4 5 3 2 3 4" xfId="7298"/>
    <cellStyle name="Comma 4 5 3 2 3 4 2" xfId="7299"/>
    <cellStyle name="Comma 4 5 3 2 3 4 2 2" xfId="32806"/>
    <cellStyle name="Comma 4 5 3 2 3 4 3" xfId="32805"/>
    <cellStyle name="Comma 4 5 3 2 3 5" xfId="7300"/>
    <cellStyle name="Comma 4 5 3 2 3 5 2" xfId="32807"/>
    <cellStyle name="Comma 4 5 3 2 3 6" xfId="32792"/>
    <cellStyle name="Comma 4 5 3 2 4" xfId="7301"/>
    <cellStyle name="Comma 4 5 3 2 4 2" xfId="7302"/>
    <cellStyle name="Comma 4 5 3 2 4 2 2" xfId="7303"/>
    <cellStyle name="Comma 4 5 3 2 4 2 2 2" xfId="7304"/>
    <cellStyle name="Comma 4 5 3 2 4 2 2 2 2" xfId="32811"/>
    <cellStyle name="Comma 4 5 3 2 4 2 2 3" xfId="32810"/>
    <cellStyle name="Comma 4 5 3 2 4 2 3" xfId="7305"/>
    <cellStyle name="Comma 4 5 3 2 4 2 3 2" xfId="32812"/>
    <cellStyle name="Comma 4 5 3 2 4 2 4" xfId="32809"/>
    <cellStyle name="Comma 4 5 3 2 4 3" xfId="7306"/>
    <cellStyle name="Comma 4 5 3 2 4 3 2" xfId="7307"/>
    <cellStyle name="Comma 4 5 3 2 4 3 2 2" xfId="32814"/>
    <cellStyle name="Comma 4 5 3 2 4 3 3" xfId="32813"/>
    <cellStyle name="Comma 4 5 3 2 4 4" xfId="7308"/>
    <cellStyle name="Comma 4 5 3 2 4 4 2" xfId="32815"/>
    <cellStyle name="Comma 4 5 3 2 4 5" xfId="32808"/>
    <cellStyle name="Comma 4 5 3 2 5" xfId="7309"/>
    <cellStyle name="Comma 4 5 3 2 5 2" xfId="7310"/>
    <cellStyle name="Comma 4 5 3 2 5 2 2" xfId="7311"/>
    <cellStyle name="Comma 4 5 3 2 5 2 2 2" xfId="32818"/>
    <cellStyle name="Comma 4 5 3 2 5 2 3" xfId="32817"/>
    <cellStyle name="Comma 4 5 3 2 5 3" xfId="7312"/>
    <cellStyle name="Comma 4 5 3 2 5 3 2" xfId="32819"/>
    <cellStyle name="Comma 4 5 3 2 5 4" xfId="32816"/>
    <cellStyle name="Comma 4 5 3 2 6" xfId="7313"/>
    <cellStyle name="Comma 4 5 3 2 6 2" xfId="7314"/>
    <cellStyle name="Comma 4 5 3 2 6 2 2" xfId="32821"/>
    <cellStyle name="Comma 4 5 3 2 6 3" xfId="32820"/>
    <cellStyle name="Comma 4 5 3 2 7" xfId="7315"/>
    <cellStyle name="Comma 4 5 3 2 7 2" xfId="32822"/>
    <cellStyle name="Comma 4 5 3 2 8" xfId="28973"/>
    <cellStyle name="Comma 4 5 3 2 9" xfId="32775"/>
    <cellStyle name="Comma 4 5 3 3" xfId="7316"/>
    <cellStyle name="Comma 4 5 3 3 2" xfId="7317"/>
    <cellStyle name="Comma 4 5 3 3 2 2" xfId="7318"/>
    <cellStyle name="Comma 4 5 3 3 2 2 2" xfId="7319"/>
    <cellStyle name="Comma 4 5 3 3 2 2 2 2" xfId="7320"/>
    <cellStyle name="Comma 4 5 3 3 2 2 2 2 2" xfId="32827"/>
    <cellStyle name="Comma 4 5 3 3 2 2 2 3" xfId="32826"/>
    <cellStyle name="Comma 4 5 3 3 2 2 3" xfId="7321"/>
    <cellStyle name="Comma 4 5 3 3 2 2 3 2" xfId="32828"/>
    <cellStyle name="Comma 4 5 3 3 2 2 4" xfId="32825"/>
    <cellStyle name="Comma 4 5 3 3 2 3" xfId="7322"/>
    <cellStyle name="Comma 4 5 3 3 2 3 2" xfId="7323"/>
    <cellStyle name="Comma 4 5 3 3 2 3 2 2" xfId="32830"/>
    <cellStyle name="Comma 4 5 3 3 2 3 3" xfId="32829"/>
    <cellStyle name="Comma 4 5 3 3 2 4" xfId="7324"/>
    <cellStyle name="Comma 4 5 3 3 2 4 2" xfId="32831"/>
    <cellStyle name="Comma 4 5 3 3 2 5" xfId="32824"/>
    <cellStyle name="Comma 4 5 3 3 3" xfId="7325"/>
    <cellStyle name="Comma 4 5 3 3 3 2" xfId="7326"/>
    <cellStyle name="Comma 4 5 3 3 3 2 2" xfId="7327"/>
    <cellStyle name="Comma 4 5 3 3 3 2 2 2" xfId="32834"/>
    <cellStyle name="Comma 4 5 3 3 3 2 3" xfId="32833"/>
    <cellStyle name="Comma 4 5 3 3 3 3" xfId="7328"/>
    <cellStyle name="Comma 4 5 3 3 3 3 2" xfId="32835"/>
    <cellStyle name="Comma 4 5 3 3 3 4" xfId="32832"/>
    <cellStyle name="Comma 4 5 3 3 4" xfId="7329"/>
    <cellStyle name="Comma 4 5 3 3 4 2" xfId="7330"/>
    <cellStyle name="Comma 4 5 3 3 4 2 2" xfId="32837"/>
    <cellStyle name="Comma 4 5 3 3 4 3" xfId="32836"/>
    <cellStyle name="Comma 4 5 3 3 5" xfId="7331"/>
    <cellStyle name="Comma 4 5 3 3 5 2" xfId="32838"/>
    <cellStyle name="Comma 4 5 3 3 6" xfId="32823"/>
    <cellStyle name="Comma 4 5 3 4" xfId="7332"/>
    <cellStyle name="Comma 4 5 3 4 2" xfId="7333"/>
    <cellStyle name="Comma 4 5 3 4 2 2" xfId="7334"/>
    <cellStyle name="Comma 4 5 3 4 2 2 2" xfId="7335"/>
    <cellStyle name="Comma 4 5 3 4 2 2 2 2" xfId="7336"/>
    <cellStyle name="Comma 4 5 3 4 2 2 2 2 2" xfId="32843"/>
    <cellStyle name="Comma 4 5 3 4 2 2 2 3" xfId="32842"/>
    <cellStyle name="Comma 4 5 3 4 2 2 3" xfId="7337"/>
    <cellStyle name="Comma 4 5 3 4 2 2 3 2" xfId="32844"/>
    <cellStyle name="Comma 4 5 3 4 2 2 4" xfId="32841"/>
    <cellStyle name="Comma 4 5 3 4 2 3" xfId="7338"/>
    <cellStyle name="Comma 4 5 3 4 2 3 2" xfId="7339"/>
    <cellStyle name="Comma 4 5 3 4 2 3 2 2" xfId="32846"/>
    <cellStyle name="Comma 4 5 3 4 2 3 3" xfId="32845"/>
    <cellStyle name="Comma 4 5 3 4 2 4" xfId="7340"/>
    <cellStyle name="Comma 4 5 3 4 2 4 2" xfId="32847"/>
    <cellStyle name="Comma 4 5 3 4 2 5" xfId="32840"/>
    <cellStyle name="Comma 4 5 3 4 3" xfId="7341"/>
    <cellStyle name="Comma 4 5 3 4 3 2" xfId="7342"/>
    <cellStyle name="Comma 4 5 3 4 3 2 2" xfId="7343"/>
    <cellStyle name="Comma 4 5 3 4 3 2 2 2" xfId="32850"/>
    <cellStyle name="Comma 4 5 3 4 3 2 3" xfId="32849"/>
    <cellStyle name="Comma 4 5 3 4 3 3" xfId="7344"/>
    <cellStyle name="Comma 4 5 3 4 3 3 2" xfId="32851"/>
    <cellStyle name="Comma 4 5 3 4 3 4" xfId="32848"/>
    <cellStyle name="Comma 4 5 3 4 4" xfId="7345"/>
    <cellStyle name="Comma 4 5 3 4 4 2" xfId="7346"/>
    <cellStyle name="Comma 4 5 3 4 4 2 2" xfId="32853"/>
    <cellStyle name="Comma 4 5 3 4 4 3" xfId="32852"/>
    <cellStyle name="Comma 4 5 3 4 5" xfId="7347"/>
    <cellStyle name="Comma 4 5 3 4 5 2" xfId="32854"/>
    <cellStyle name="Comma 4 5 3 4 6" xfId="32839"/>
    <cellStyle name="Comma 4 5 3 5" xfId="7348"/>
    <cellStyle name="Comma 4 5 3 5 2" xfId="7349"/>
    <cellStyle name="Comma 4 5 3 5 2 2" xfId="7350"/>
    <cellStyle name="Comma 4 5 3 5 2 2 2" xfId="7351"/>
    <cellStyle name="Comma 4 5 3 5 2 2 2 2" xfId="7352"/>
    <cellStyle name="Comma 4 5 3 5 2 2 2 2 2" xfId="32859"/>
    <cellStyle name="Comma 4 5 3 5 2 2 2 3" xfId="32858"/>
    <cellStyle name="Comma 4 5 3 5 2 2 3" xfId="7353"/>
    <cellStyle name="Comma 4 5 3 5 2 2 3 2" xfId="32860"/>
    <cellStyle name="Comma 4 5 3 5 2 2 4" xfId="32857"/>
    <cellStyle name="Comma 4 5 3 5 2 3" xfId="7354"/>
    <cellStyle name="Comma 4 5 3 5 2 3 2" xfId="7355"/>
    <cellStyle name="Comma 4 5 3 5 2 3 2 2" xfId="32862"/>
    <cellStyle name="Comma 4 5 3 5 2 3 3" xfId="32861"/>
    <cellStyle name="Comma 4 5 3 5 2 4" xfId="7356"/>
    <cellStyle name="Comma 4 5 3 5 2 4 2" xfId="32863"/>
    <cellStyle name="Comma 4 5 3 5 2 5" xfId="32856"/>
    <cellStyle name="Comma 4 5 3 5 3" xfId="7357"/>
    <cellStyle name="Comma 4 5 3 5 3 2" xfId="7358"/>
    <cellStyle name="Comma 4 5 3 5 3 2 2" xfId="7359"/>
    <cellStyle name="Comma 4 5 3 5 3 2 2 2" xfId="32866"/>
    <cellStyle name="Comma 4 5 3 5 3 2 3" xfId="32865"/>
    <cellStyle name="Comma 4 5 3 5 3 3" xfId="7360"/>
    <cellStyle name="Comma 4 5 3 5 3 3 2" xfId="32867"/>
    <cellStyle name="Comma 4 5 3 5 3 4" xfId="32864"/>
    <cellStyle name="Comma 4 5 3 5 4" xfId="7361"/>
    <cellStyle name="Comma 4 5 3 5 4 2" xfId="7362"/>
    <cellStyle name="Comma 4 5 3 5 4 2 2" xfId="32869"/>
    <cellStyle name="Comma 4 5 3 5 4 3" xfId="32868"/>
    <cellStyle name="Comma 4 5 3 5 5" xfId="7363"/>
    <cellStyle name="Comma 4 5 3 5 5 2" xfId="32870"/>
    <cellStyle name="Comma 4 5 3 5 6" xfId="32855"/>
    <cellStyle name="Comma 4 5 3 6" xfId="7364"/>
    <cellStyle name="Comma 4 5 3 6 2" xfId="7365"/>
    <cellStyle name="Comma 4 5 3 6 2 2" xfId="7366"/>
    <cellStyle name="Comma 4 5 3 6 2 2 2" xfId="7367"/>
    <cellStyle name="Comma 4 5 3 6 2 2 2 2" xfId="32874"/>
    <cellStyle name="Comma 4 5 3 6 2 2 3" xfId="32873"/>
    <cellStyle name="Comma 4 5 3 6 2 3" xfId="7368"/>
    <cellStyle name="Comma 4 5 3 6 2 3 2" xfId="32875"/>
    <cellStyle name="Comma 4 5 3 6 2 4" xfId="32872"/>
    <cellStyle name="Comma 4 5 3 6 3" xfId="7369"/>
    <cellStyle name="Comma 4 5 3 6 3 2" xfId="7370"/>
    <cellStyle name="Comma 4 5 3 6 3 2 2" xfId="32877"/>
    <cellStyle name="Comma 4 5 3 6 3 3" xfId="32876"/>
    <cellStyle name="Comma 4 5 3 6 4" xfId="7371"/>
    <cellStyle name="Comma 4 5 3 6 4 2" xfId="32878"/>
    <cellStyle name="Comma 4 5 3 6 5" xfId="32871"/>
    <cellStyle name="Comma 4 5 3 7" xfId="7372"/>
    <cellStyle name="Comma 4 5 3 7 2" xfId="7373"/>
    <cellStyle name="Comma 4 5 3 7 2 2" xfId="7374"/>
    <cellStyle name="Comma 4 5 3 7 2 2 2" xfId="32881"/>
    <cellStyle name="Comma 4 5 3 7 2 3" xfId="32880"/>
    <cellStyle name="Comma 4 5 3 7 3" xfId="7375"/>
    <cellStyle name="Comma 4 5 3 7 3 2" xfId="32882"/>
    <cellStyle name="Comma 4 5 3 7 4" xfId="32879"/>
    <cellStyle name="Comma 4 5 3 8" xfId="7376"/>
    <cellStyle name="Comma 4 5 3 8 2" xfId="7377"/>
    <cellStyle name="Comma 4 5 3 8 2 2" xfId="32884"/>
    <cellStyle name="Comma 4 5 3 8 3" xfId="32883"/>
    <cellStyle name="Comma 4 5 3 9" xfId="7378"/>
    <cellStyle name="Comma 4 5 3 9 2" xfId="7379"/>
    <cellStyle name="Comma 4 5 3 9 2 2" xfId="32886"/>
    <cellStyle name="Comma 4 5 3 9 3" xfId="32885"/>
    <cellStyle name="Comma 4 5 4" xfId="7380"/>
    <cellStyle name="Comma 4 5 4 2" xfId="7381"/>
    <cellStyle name="Comma 4 5 4 2 2" xfId="7382"/>
    <cellStyle name="Comma 4 5 4 2 2 2" xfId="7383"/>
    <cellStyle name="Comma 4 5 4 2 2 2 2" xfId="7384"/>
    <cellStyle name="Comma 4 5 4 2 2 2 2 2" xfId="7385"/>
    <cellStyle name="Comma 4 5 4 2 2 2 2 2 2" xfId="32892"/>
    <cellStyle name="Comma 4 5 4 2 2 2 2 3" xfId="32891"/>
    <cellStyle name="Comma 4 5 4 2 2 2 3" xfId="7386"/>
    <cellStyle name="Comma 4 5 4 2 2 2 3 2" xfId="32893"/>
    <cellStyle name="Comma 4 5 4 2 2 2 4" xfId="32890"/>
    <cellStyle name="Comma 4 5 4 2 2 3" xfId="7387"/>
    <cellStyle name="Comma 4 5 4 2 2 3 2" xfId="7388"/>
    <cellStyle name="Comma 4 5 4 2 2 3 2 2" xfId="32895"/>
    <cellStyle name="Comma 4 5 4 2 2 3 3" xfId="32894"/>
    <cellStyle name="Comma 4 5 4 2 2 4" xfId="7389"/>
    <cellStyle name="Comma 4 5 4 2 2 4 2" xfId="32896"/>
    <cellStyle name="Comma 4 5 4 2 2 5" xfId="32889"/>
    <cellStyle name="Comma 4 5 4 2 3" xfId="7390"/>
    <cellStyle name="Comma 4 5 4 2 3 2" xfId="7391"/>
    <cellStyle name="Comma 4 5 4 2 3 2 2" xfId="7392"/>
    <cellStyle name="Comma 4 5 4 2 3 2 2 2" xfId="32899"/>
    <cellStyle name="Comma 4 5 4 2 3 2 3" xfId="32898"/>
    <cellStyle name="Comma 4 5 4 2 3 3" xfId="7393"/>
    <cellStyle name="Comma 4 5 4 2 3 3 2" xfId="32900"/>
    <cellStyle name="Comma 4 5 4 2 3 4" xfId="32897"/>
    <cellStyle name="Comma 4 5 4 2 4" xfId="7394"/>
    <cellStyle name="Comma 4 5 4 2 4 2" xfId="7395"/>
    <cellStyle name="Comma 4 5 4 2 4 2 2" xfId="32902"/>
    <cellStyle name="Comma 4 5 4 2 4 3" xfId="32901"/>
    <cellStyle name="Comma 4 5 4 2 5" xfId="7396"/>
    <cellStyle name="Comma 4 5 4 2 5 2" xfId="32903"/>
    <cellStyle name="Comma 4 5 4 2 6" xfId="32888"/>
    <cellStyle name="Comma 4 5 4 3" xfId="7397"/>
    <cellStyle name="Comma 4 5 4 3 2" xfId="7398"/>
    <cellStyle name="Comma 4 5 4 3 2 2" xfId="7399"/>
    <cellStyle name="Comma 4 5 4 3 2 2 2" xfId="7400"/>
    <cellStyle name="Comma 4 5 4 3 2 2 2 2" xfId="7401"/>
    <cellStyle name="Comma 4 5 4 3 2 2 2 2 2" xfId="32908"/>
    <cellStyle name="Comma 4 5 4 3 2 2 2 3" xfId="32907"/>
    <cellStyle name="Comma 4 5 4 3 2 2 3" xfId="7402"/>
    <cellStyle name="Comma 4 5 4 3 2 2 3 2" xfId="32909"/>
    <cellStyle name="Comma 4 5 4 3 2 2 4" xfId="32906"/>
    <cellStyle name="Comma 4 5 4 3 2 3" xfId="7403"/>
    <cellStyle name="Comma 4 5 4 3 2 3 2" xfId="7404"/>
    <cellStyle name="Comma 4 5 4 3 2 3 2 2" xfId="32911"/>
    <cellStyle name="Comma 4 5 4 3 2 3 3" xfId="32910"/>
    <cellStyle name="Comma 4 5 4 3 2 4" xfId="7405"/>
    <cellStyle name="Comma 4 5 4 3 2 4 2" xfId="32912"/>
    <cellStyle name="Comma 4 5 4 3 2 5" xfId="32905"/>
    <cellStyle name="Comma 4 5 4 3 3" xfId="7406"/>
    <cellStyle name="Comma 4 5 4 3 3 2" xfId="7407"/>
    <cellStyle name="Comma 4 5 4 3 3 2 2" xfId="7408"/>
    <cellStyle name="Comma 4 5 4 3 3 2 2 2" xfId="32915"/>
    <cellStyle name="Comma 4 5 4 3 3 2 3" xfId="32914"/>
    <cellStyle name="Comma 4 5 4 3 3 3" xfId="7409"/>
    <cellStyle name="Comma 4 5 4 3 3 3 2" xfId="32916"/>
    <cellStyle name="Comma 4 5 4 3 3 4" xfId="32913"/>
    <cellStyle name="Comma 4 5 4 3 4" xfId="7410"/>
    <cellStyle name="Comma 4 5 4 3 4 2" xfId="7411"/>
    <cellStyle name="Comma 4 5 4 3 4 2 2" xfId="32918"/>
    <cellStyle name="Comma 4 5 4 3 4 3" xfId="32917"/>
    <cellStyle name="Comma 4 5 4 3 5" xfId="7412"/>
    <cellStyle name="Comma 4 5 4 3 5 2" xfId="32919"/>
    <cellStyle name="Comma 4 5 4 3 6" xfId="32904"/>
    <cellStyle name="Comma 4 5 4 4" xfId="7413"/>
    <cellStyle name="Comma 4 5 4 4 2" xfId="7414"/>
    <cellStyle name="Comma 4 5 4 4 2 2" xfId="7415"/>
    <cellStyle name="Comma 4 5 4 4 2 2 2" xfId="7416"/>
    <cellStyle name="Comma 4 5 4 4 2 2 2 2" xfId="32923"/>
    <cellStyle name="Comma 4 5 4 4 2 2 3" xfId="32922"/>
    <cellStyle name="Comma 4 5 4 4 2 3" xfId="7417"/>
    <cellStyle name="Comma 4 5 4 4 2 3 2" xfId="32924"/>
    <cellStyle name="Comma 4 5 4 4 2 4" xfId="32921"/>
    <cellStyle name="Comma 4 5 4 4 3" xfId="7418"/>
    <cellStyle name="Comma 4 5 4 4 3 2" xfId="7419"/>
    <cellStyle name="Comma 4 5 4 4 3 2 2" xfId="32926"/>
    <cellStyle name="Comma 4 5 4 4 3 3" xfId="32925"/>
    <cellStyle name="Comma 4 5 4 4 4" xfId="7420"/>
    <cellStyle name="Comma 4 5 4 4 4 2" xfId="32927"/>
    <cellStyle name="Comma 4 5 4 4 5" xfId="32920"/>
    <cellStyle name="Comma 4 5 4 5" xfId="7421"/>
    <cellStyle name="Comma 4 5 4 5 2" xfId="7422"/>
    <cellStyle name="Comma 4 5 4 5 2 2" xfId="7423"/>
    <cellStyle name="Comma 4 5 4 5 2 2 2" xfId="32930"/>
    <cellStyle name="Comma 4 5 4 5 2 3" xfId="32929"/>
    <cellStyle name="Comma 4 5 4 5 3" xfId="7424"/>
    <cellStyle name="Comma 4 5 4 5 3 2" xfId="32931"/>
    <cellStyle name="Comma 4 5 4 5 4" xfId="32928"/>
    <cellStyle name="Comma 4 5 4 6" xfId="7425"/>
    <cellStyle name="Comma 4 5 4 6 2" xfId="7426"/>
    <cellStyle name="Comma 4 5 4 6 2 2" xfId="32933"/>
    <cellStyle name="Comma 4 5 4 6 3" xfId="32932"/>
    <cellStyle name="Comma 4 5 4 7" xfId="7427"/>
    <cellStyle name="Comma 4 5 4 7 2" xfId="32934"/>
    <cellStyle name="Comma 4 5 4 8" xfId="28974"/>
    <cellStyle name="Comma 4 5 4 9" xfId="32887"/>
    <cellStyle name="Comma 4 5 5" xfId="7428"/>
    <cellStyle name="Comma 4 5 5 2" xfId="7429"/>
    <cellStyle name="Comma 4 5 5 2 2" xfId="7430"/>
    <cellStyle name="Comma 4 5 5 2 2 2" xfId="7431"/>
    <cellStyle name="Comma 4 5 5 2 2 2 2" xfId="7432"/>
    <cellStyle name="Comma 4 5 5 2 2 2 2 2" xfId="32939"/>
    <cellStyle name="Comma 4 5 5 2 2 2 3" xfId="32938"/>
    <cellStyle name="Comma 4 5 5 2 2 3" xfId="7433"/>
    <cellStyle name="Comma 4 5 5 2 2 3 2" xfId="32940"/>
    <cellStyle name="Comma 4 5 5 2 2 4" xfId="32937"/>
    <cellStyle name="Comma 4 5 5 2 3" xfId="7434"/>
    <cellStyle name="Comma 4 5 5 2 3 2" xfId="7435"/>
    <cellStyle name="Comma 4 5 5 2 3 2 2" xfId="32942"/>
    <cellStyle name="Comma 4 5 5 2 3 3" xfId="32941"/>
    <cellStyle name="Comma 4 5 5 2 4" xfId="7436"/>
    <cellStyle name="Comma 4 5 5 2 4 2" xfId="32943"/>
    <cellStyle name="Comma 4 5 5 2 5" xfId="32936"/>
    <cellStyle name="Comma 4 5 5 3" xfId="7437"/>
    <cellStyle name="Comma 4 5 5 3 2" xfId="7438"/>
    <cellStyle name="Comma 4 5 5 3 2 2" xfId="7439"/>
    <cellStyle name="Comma 4 5 5 3 2 2 2" xfId="32946"/>
    <cellStyle name="Comma 4 5 5 3 2 3" xfId="32945"/>
    <cellStyle name="Comma 4 5 5 3 3" xfId="7440"/>
    <cellStyle name="Comma 4 5 5 3 3 2" xfId="32947"/>
    <cellStyle name="Comma 4 5 5 3 4" xfId="32944"/>
    <cellStyle name="Comma 4 5 5 4" xfId="7441"/>
    <cellStyle name="Comma 4 5 5 4 2" xfId="7442"/>
    <cellStyle name="Comma 4 5 5 4 2 2" xfId="32949"/>
    <cellStyle name="Comma 4 5 5 4 3" xfId="32948"/>
    <cellStyle name="Comma 4 5 5 5" xfId="7443"/>
    <cellStyle name="Comma 4 5 5 5 2" xfId="32950"/>
    <cellStyle name="Comma 4 5 5 6" xfId="32935"/>
    <cellStyle name="Comma 4 5 6" xfId="7444"/>
    <cellStyle name="Comma 4 5 6 2" xfId="7445"/>
    <cellStyle name="Comma 4 5 6 2 2" xfId="7446"/>
    <cellStyle name="Comma 4 5 6 2 2 2" xfId="7447"/>
    <cellStyle name="Comma 4 5 6 2 2 2 2" xfId="7448"/>
    <cellStyle name="Comma 4 5 6 2 2 2 2 2" xfId="32955"/>
    <cellStyle name="Comma 4 5 6 2 2 2 3" xfId="32954"/>
    <cellStyle name="Comma 4 5 6 2 2 3" xfId="7449"/>
    <cellStyle name="Comma 4 5 6 2 2 3 2" xfId="32956"/>
    <cellStyle name="Comma 4 5 6 2 2 4" xfId="32953"/>
    <cellStyle name="Comma 4 5 6 2 3" xfId="7450"/>
    <cellStyle name="Comma 4 5 6 2 3 2" xfId="7451"/>
    <cellStyle name="Comma 4 5 6 2 3 2 2" xfId="32958"/>
    <cellStyle name="Comma 4 5 6 2 3 3" xfId="32957"/>
    <cellStyle name="Comma 4 5 6 2 4" xfId="7452"/>
    <cellStyle name="Comma 4 5 6 2 4 2" xfId="32959"/>
    <cellStyle name="Comma 4 5 6 2 5" xfId="32952"/>
    <cellStyle name="Comma 4 5 6 3" xfId="7453"/>
    <cellStyle name="Comma 4 5 6 3 2" xfId="7454"/>
    <cellStyle name="Comma 4 5 6 3 2 2" xfId="7455"/>
    <cellStyle name="Comma 4 5 6 3 2 2 2" xfId="32962"/>
    <cellStyle name="Comma 4 5 6 3 2 3" xfId="32961"/>
    <cellStyle name="Comma 4 5 6 3 3" xfId="7456"/>
    <cellStyle name="Comma 4 5 6 3 3 2" xfId="32963"/>
    <cellStyle name="Comma 4 5 6 3 4" xfId="32960"/>
    <cellStyle name="Comma 4 5 6 4" xfId="7457"/>
    <cellStyle name="Comma 4 5 6 4 2" xfId="7458"/>
    <cellStyle name="Comma 4 5 6 4 2 2" xfId="32965"/>
    <cellStyle name="Comma 4 5 6 4 3" xfId="32964"/>
    <cellStyle name="Comma 4 5 6 5" xfId="7459"/>
    <cellStyle name="Comma 4 5 6 5 2" xfId="32966"/>
    <cellStyle name="Comma 4 5 6 6" xfId="32951"/>
    <cellStyle name="Comma 4 5 7" xfId="7460"/>
    <cellStyle name="Comma 4 5 7 2" xfId="7461"/>
    <cellStyle name="Comma 4 5 7 2 2" xfId="7462"/>
    <cellStyle name="Comma 4 5 7 2 2 2" xfId="7463"/>
    <cellStyle name="Comma 4 5 7 2 2 2 2" xfId="7464"/>
    <cellStyle name="Comma 4 5 7 2 2 2 2 2" xfId="32971"/>
    <cellStyle name="Comma 4 5 7 2 2 2 3" xfId="32970"/>
    <cellStyle name="Comma 4 5 7 2 2 3" xfId="7465"/>
    <cellStyle name="Comma 4 5 7 2 2 3 2" xfId="32972"/>
    <cellStyle name="Comma 4 5 7 2 2 4" xfId="32969"/>
    <cellStyle name="Comma 4 5 7 2 3" xfId="7466"/>
    <cellStyle name="Comma 4 5 7 2 3 2" xfId="7467"/>
    <cellStyle name="Comma 4 5 7 2 3 2 2" xfId="32974"/>
    <cellStyle name="Comma 4 5 7 2 3 3" xfId="32973"/>
    <cellStyle name="Comma 4 5 7 2 4" xfId="7468"/>
    <cellStyle name="Comma 4 5 7 2 4 2" xfId="32975"/>
    <cellStyle name="Comma 4 5 7 2 5" xfId="32968"/>
    <cellStyle name="Comma 4 5 7 3" xfId="7469"/>
    <cellStyle name="Comma 4 5 7 3 2" xfId="7470"/>
    <cellStyle name="Comma 4 5 7 3 2 2" xfId="7471"/>
    <cellStyle name="Comma 4 5 7 3 2 2 2" xfId="32978"/>
    <cellStyle name="Comma 4 5 7 3 2 3" xfId="32977"/>
    <cellStyle name="Comma 4 5 7 3 3" xfId="7472"/>
    <cellStyle name="Comma 4 5 7 3 3 2" xfId="32979"/>
    <cellStyle name="Comma 4 5 7 3 4" xfId="32976"/>
    <cellStyle name="Comma 4 5 7 4" xfId="7473"/>
    <cellStyle name="Comma 4 5 7 4 2" xfId="7474"/>
    <cellStyle name="Comma 4 5 7 4 2 2" xfId="32981"/>
    <cellStyle name="Comma 4 5 7 4 3" xfId="32980"/>
    <cellStyle name="Comma 4 5 7 5" xfId="7475"/>
    <cellStyle name="Comma 4 5 7 5 2" xfId="32982"/>
    <cellStyle name="Comma 4 5 7 6" xfId="32967"/>
    <cellStyle name="Comma 4 5 8" xfId="7476"/>
    <cellStyle name="Comma 4 5 8 2" xfId="7477"/>
    <cellStyle name="Comma 4 5 8 2 2" xfId="7478"/>
    <cellStyle name="Comma 4 5 8 2 2 2" xfId="7479"/>
    <cellStyle name="Comma 4 5 8 2 2 2 2" xfId="32986"/>
    <cellStyle name="Comma 4 5 8 2 2 3" xfId="32985"/>
    <cellStyle name="Comma 4 5 8 2 3" xfId="7480"/>
    <cellStyle name="Comma 4 5 8 2 3 2" xfId="32987"/>
    <cellStyle name="Comma 4 5 8 2 4" xfId="32984"/>
    <cellStyle name="Comma 4 5 8 3" xfId="7481"/>
    <cellStyle name="Comma 4 5 8 3 2" xfId="7482"/>
    <cellStyle name="Comma 4 5 8 3 2 2" xfId="32989"/>
    <cellStyle name="Comma 4 5 8 3 3" xfId="32988"/>
    <cellStyle name="Comma 4 5 8 4" xfId="7483"/>
    <cellStyle name="Comma 4 5 8 4 2" xfId="32990"/>
    <cellStyle name="Comma 4 5 8 5" xfId="32983"/>
    <cellStyle name="Comma 4 5 9" xfId="7484"/>
    <cellStyle name="Comma 4 5 9 2" xfId="7485"/>
    <cellStyle name="Comma 4 5 9 2 2" xfId="7486"/>
    <cellStyle name="Comma 4 5 9 2 2 2" xfId="32993"/>
    <cellStyle name="Comma 4 5 9 2 3" xfId="32992"/>
    <cellStyle name="Comma 4 5 9 3" xfId="7487"/>
    <cellStyle name="Comma 4 5 9 3 2" xfId="32994"/>
    <cellStyle name="Comma 4 5 9 4" xfId="32991"/>
    <cellStyle name="Comma 4 6" xfId="7488"/>
    <cellStyle name="Comma 4 6 10" xfId="7489"/>
    <cellStyle name="Comma 4 6 10 2" xfId="7490"/>
    <cellStyle name="Comma 4 6 10 2 2" xfId="32997"/>
    <cellStyle name="Comma 4 6 10 3" xfId="32996"/>
    <cellStyle name="Comma 4 6 11" xfId="7491"/>
    <cellStyle name="Comma 4 6 11 2" xfId="32998"/>
    <cellStyle name="Comma 4 6 12" xfId="28975"/>
    <cellStyle name="Comma 4 6 13" xfId="32995"/>
    <cellStyle name="Comma 4 6 2" xfId="7492"/>
    <cellStyle name="Comma 4 6 2 10" xfId="7493"/>
    <cellStyle name="Comma 4 6 2 10 2" xfId="33000"/>
    <cellStyle name="Comma 4 6 2 11" xfId="28976"/>
    <cellStyle name="Comma 4 6 2 12" xfId="32999"/>
    <cellStyle name="Comma 4 6 2 2" xfId="7494"/>
    <cellStyle name="Comma 4 6 2 2 2" xfId="7495"/>
    <cellStyle name="Comma 4 6 2 2 2 2" xfId="7496"/>
    <cellStyle name="Comma 4 6 2 2 2 2 2" xfId="7497"/>
    <cellStyle name="Comma 4 6 2 2 2 2 2 2" xfId="7498"/>
    <cellStyle name="Comma 4 6 2 2 2 2 2 2 2" xfId="7499"/>
    <cellStyle name="Comma 4 6 2 2 2 2 2 2 2 2" xfId="33006"/>
    <cellStyle name="Comma 4 6 2 2 2 2 2 2 3" xfId="33005"/>
    <cellStyle name="Comma 4 6 2 2 2 2 2 3" xfId="7500"/>
    <cellStyle name="Comma 4 6 2 2 2 2 2 3 2" xfId="33007"/>
    <cellStyle name="Comma 4 6 2 2 2 2 2 4" xfId="33004"/>
    <cellStyle name="Comma 4 6 2 2 2 2 3" xfId="7501"/>
    <cellStyle name="Comma 4 6 2 2 2 2 3 2" xfId="7502"/>
    <cellStyle name="Comma 4 6 2 2 2 2 3 2 2" xfId="33009"/>
    <cellStyle name="Comma 4 6 2 2 2 2 3 3" xfId="33008"/>
    <cellStyle name="Comma 4 6 2 2 2 2 4" xfId="7503"/>
    <cellStyle name="Comma 4 6 2 2 2 2 4 2" xfId="33010"/>
    <cellStyle name="Comma 4 6 2 2 2 2 5" xfId="33003"/>
    <cellStyle name="Comma 4 6 2 2 2 3" xfId="7504"/>
    <cellStyle name="Comma 4 6 2 2 2 3 2" xfId="7505"/>
    <cellStyle name="Comma 4 6 2 2 2 3 2 2" xfId="7506"/>
    <cellStyle name="Comma 4 6 2 2 2 3 2 2 2" xfId="33013"/>
    <cellStyle name="Comma 4 6 2 2 2 3 2 3" xfId="33012"/>
    <cellStyle name="Comma 4 6 2 2 2 3 3" xfId="7507"/>
    <cellStyle name="Comma 4 6 2 2 2 3 3 2" xfId="33014"/>
    <cellStyle name="Comma 4 6 2 2 2 3 4" xfId="33011"/>
    <cellStyle name="Comma 4 6 2 2 2 4" xfId="7508"/>
    <cellStyle name="Comma 4 6 2 2 2 4 2" xfId="7509"/>
    <cellStyle name="Comma 4 6 2 2 2 4 2 2" xfId="33016"/>
    <cellStyle name="Comma 4 6 2 2 2 4 3" xfId="33015"/>
    <cellStyle name="Comma 4 6 2 2 2 5" xfId="7510"/>
    <cellStyle name="Comma 4 6 2 2 2 5 2" xfId="33017"/>
    <cellStyle name="Comma 4 6 2 2 2 6" xfId="33002"/>
    <cellStyle name="Comma 4 6 2 2 3" xfId="7511"/>
    <cellStyle name="Comma 4 6 2 2 3 2" xfId="7512"/>
    <cellStyle name="Comma 4 6 2 2 3 2 2" xfId="7513"/>
    <cellStyle name="Comma 4 6 2 2 3 2 2 2" xfId="7514"/>
    <cellStyle name="Comma 4 6 2 2 3 2 2 2 2" xfId="7515"/>
    <cellStyle name="Comma 4 6 2 2 3 2 2 2 2 2" xfId="33022"/>
    <cellStyle name="Comma 4 6 2 2 3 2 2 2 3" xfId="33021"/>
    <cellStyle name="Comma 4 6 2 2 3 2 2 3" xfId="7516"/>
    <cellStyle name="Comma 4 6 2 2 3 2 2 3 2" xfId="33023"/>
    <cellStyle name="Comma 4 6 2 2 3 2 2 4" xfId="33020"/>
    <cellStyle name="Comma 4 6 2 2 3 2 3" xfId="7517"/>
    <cellStyle name="Comma 4 6 2 2 3 2 3 2" xfId="7518"/>
    <cellStyle name="Comma 4 6 2 2 3 2 3 2 2" xfId="33025"/>
    <cellStyle name="Comma 4 6 2 2 3 2 3 3" xfId="33024"/>
    <cellStyle name="Comma 4 6 2 2 3 2 4" xfId="7519"/>
    <cellStyle name="Comma 4 6 2 2 3 2 4 2" xfId="33026"/>
    <cellStyle name="Comma 4 6 2 2 3 2 5" xfId="33019"/>
    <cellStyle name="Comma 4 6 2 2 3 3" xfId="7520"/>
    <cellStyle name="Comma 4 6 2 2 3 3 2" xfId="7521"/>
    <cellStyle name="Comma 4 6 2 2 3 3 2 2" xfId="7522"/>
    <cellStyle name="Comma 4 6 2 2 3 3 2 2 2" xfId="33029"/>
    <cellStyle name="Comma 4 6 2 2 3 3 2 3" xfId="33028"/>
    <cellStyle name="Comma 4 6 2 2 3 3 3" xfId="7523"/>
    <cellStyle name="Comma 4 6 2 2 3 3 3 2" xfId="33030"/>
    <cellStyle name="Comma 4 6 2 2 3 3 4" xfId="33027"/>
    <cellStyle name="Comma 4 6 2 2 3 4" xfId="7524"/>
    <cellStyle name="Comma 4 6 2 2 3 4 2" xfId="7525"/>
    <cellStyle name="Comma 4 6 2 2 3 4 2 2" xfId="33032"/>
    <cellStyle name="Comma 4 6 2 2 3 4 3" xfId="33031"/>
    <cellStyle name="Comma 4 6 2 2 3 5" xfId="7526"/>
    <cellStyle name="Comma 4 6 2 2 3 5 2" xfId="33033"/>
    <cellStyle name="Comma 4 6 2 2 3 6" xfId="33018"/>
    <cellStyle name="Comma 4 6 2 2 4" xfId="7527"/>
    <cellStyle name="Comma 4 6 2 2 4 2" xfId="7528"/>
    <cellStyle name="Comma 4 6 2 2 4 2 2" xfId="7529"/>
    <cellStyle name="Comma 4 6 2 2 4 2 2 2" xfId="7530"/>
    <cellStyle name="Comma 4 6 2 2 4 2 2 2 2" xfId="33037"/>
    <cellStyle name="Comma 4 6 2 2 4 2 2 3" xfId="33036"/>
    <cellStyle name="Comma 4 6 2 2 4 2 3" xfId="7531"/>
    <cellStyle name="Comma 4 6 2 2 4 2 3 2" xfId="33038"/>
    <cellStyle name="Comma 4 6 2 2 4 2 4" xfId="33035"/>
    <cellStyle name="Comma 4 6 2 2 4 3" xfId="7532"/>
    <cellStyle name="Comma 4 6 2 2 4 3 2" xfId="7533"/>
    <cellStyle name="Comma 4 6 2 2 4 3 2 2" xfId="33040"/>
    <cellStyle name="Comma 4 6 2 2 4 3 3" xfId="33039"/>
    <cellStyle name="Comma 4 6 2 2 4 4" xfId="7534"/>
    <cellStyle name="Comma 4 6 2 2 4 4 2" xfId="33041"/>
    <cellStyle name="Comma 4 6 2 2 4 5" xfId="33034"/>
    <cellStyle name="Comma 4 6 2 2 5" xfId="7535"/>
    <cellStyle name="Comma 4 6 2 2 5 2" xfId="7536"/>
    <cellStyle name="Comma 4 6 2 2 5 2 2" xfId="7537"/>
    <cellStyle name="Comma 4 6 2 2 5 2 2 2" xfId="33044"/>
    <cellStyle name="Comma 4 6 2 2 5 2 3" xfId="33043"/>
    <cellStyle name="Comma 4 6 2 2 5 3" xfId="7538"/>
    <cellStyle name="Comma 4 6 2 2 5 3 2" xfId="33045"/>
    <cellStyle name="Comma 4 6 2 2 5 4" xfId="33042"/>
    <cellStyle name="Comma 4 6 2 2 6" xfId="7539"/>
    <cellStyle name="Comma 4 6 2 2 6 2" xfId="7540"/>
    <cellStyle name="Comma 4 6 2 2 6 2 2" xfId="33047"/>
    <cellStyle name="Comma 4 6 2 2 6 3" xfId="33046"/>
    <cellStyle name="Comma 4 6 2 2 7" xfId="7541"/>
    <cellStyle name="Comma 4 6 2 2 7 2" xfId="33048"/>
    <cellStyle name="Comma 4 6 2 2 8" xfId="28977"/>
    <cellStyle name="Comma 4 6 2 2 9" xfId="33001"/>
    <cellStyle name="Comma 4 6 2 3" xfId="7542"/>
    <cellStyle name="Comma 4 6 2 3 2" xfId="7543"/>
    <cellStyle name="Comma 4 6 2 3 2 2" xfId="7544"/>
    <cellStyle name="Comma 4 6 2 3 2 2 2" xfId="7545"/>
    <cellStyle name="Comma 4 6 2 3 2 2 2 2" xfId="7546"/>
    <cellStyle name="Comma 4 6 2 3 2 2 2 2 2" xfId="33053"/>
    <cellStyle name="Comma 4 6 2 3 2 2 2 3" xfId="33052"/>
    <cellStyle name="Comma 4 6 2 3 2 2 3" xfId="7547"/>
    <cellStyle name="Comma 4 6 2 3 2 2 3 2" xfId="33054"/>
    <cellStyle name="Comma 4 6 2 3 2 2 4" xfId="33051"/>
    <cellStyle name="Comma 4 6 2 3 2 3" xfId="7548"/>
    <cellStyle name="Comma 4 6 2 3 2 3 2" xfId="7549"/>
    <cellStyle name="Comma 4 6 2 3 2 3 2 2" xfId="33056"/>
    <cellStyle name="Comma 4 6 2 3 2 3 3" xfId="33055"/>
    <cellStyle name="Comma 4 6 2 3 2 4" xfId="7550"/>
    <cellStyle name="Comma 4 6 2 3 2 4 2" xfId="33057"/>
    <cellStyle name="Comma 4 6 2 3 2 5" xfId="33050"/>
    <cellStyle name="Comma 4 6 2 3 3" xfId="7551"/>
    <cellStyle name="Comma 4 6 2 3 3 2" xfId="7552"/>
    <cellStyle name="Comma 4 6 2 3 3 2 2" xfId="7553"/>
    <cellStyle name="Comma 4 6 2 3 3 2 2 2" xfId="33060"/>
    <cellStyle name="Comma 4 6 2 3 3 2 3" xfId="33059"/>
    <cellStyle name="Comma 4 6 2 3 3 3" xfId="7554"/>
    <cellStyle name="Comma 4 6 2 3 3 3 2" xfId="33061"/>
    <cellStyle name="Comma 4 6 2 3 3 4" xfId="33058"/>
    <cellStyle name="Comma 4 6 2 3 4" xfId="7555"/>
    <cellStyle name="Comma 4 6 2 3 4 2" xfId="7556"/>
    <cellStyle name="Comma 4 6 2 3 4 2 2" xfId="33063"/>
    <cellStyle name="Comma 4 6 2 3 4 3" xfId="33062"/>
    <cellStyle name="Comma 4 6 2 3 5" xfId="7557"/>
    <cellStyle name="Comma 4 6 2 3 5 2" xfId="33064"/>
    <cellStyle name="Comma 4 6 2 3 6" xfId="33049"/>
    <cellStyle name="Comma 4 6 2 4" xfId="7558"/>
    <cellStyle name="Comma 4 6 2 4 2" xfId="7559"/>
    <cellStyle name="Comma 4 6 2 4 2 2" xfId="7560"/>
    <cellStyle name="Comma 4 6 2 4 2 2 2" xfId="7561"/>
    <cellStyle name="Comma 4 6 2 4 2 2 2 2" xfId="7562"/>
    <cellStyle name="Comma 4 6 2 4 2 2 2 2 2" xfId="33069"/>
    <cellStyle name="Comma 4 6 2 4 2 2 2 3" xfId="33068"/>
    <cellStyle name="Comma 4 6 2 4 2 2 3" xfId="7563"/>
    <cellStyle name="Comma 4 6 2 4 2 2 3 2" xfId="33070"/>
    <cellStyle name="Comma 4 6 2 4 2 2 4" xfId="33067"/>
    <cellStyle name="Comma 4 6 2 4 2 3" xfId="7564"/>
    <cellStyle name="Comma 4 6 2 4 2 3 2" xfId="7565"/>
    <cellStyle name="Comma 4 6 2 4 2 3 2 2" xfId="33072"/>
    <cellStyle name="Comma 4 6 2 4 2 3 3" xfId="33071"/>
    <cellStyle name="Comma 4 6 2 4 2 4" xfId="7566"/>
    <cellStyle name="Comma 4 6 2 4 2 4 2" xfId="33073"/>
    <cellStyle name="Comma 4 6 2 4 2 5" xfId="33066"/>
    <cellStyle name="Comma 4 6 2 4 3" xfId="7567"/>
    <cellStyle name="Comma 4 6 2 4 3 2" xfId="7568"/>
    <cellStyle name="Comma 4 6 2 4 3 2 2" xfId="7569"/>
    <cellStyle name="Comma 4 6 2 4 3 2 2 2" xfId="33076"/>
    <cellStyle name="Comma 4 6 2 4 3 2 3" xfId="33075"/>
    <cellStyle name="Comma 4 6 2 4 3 3" xfId="7570"/>
    <cellStyle name="Comma 4 6 2 4 3 3 2" xfId="33077"/>
    <cellStyle name="Comma 4 6 2 4 3 4" xfId="33074"/>
    <cellStyle name="Comma 4 6 2 4 4" xfId="7571"/>
    <cellStyle name="Comma 4 6 2 4 4 2" xfId="7572"/>
    <cellStyle name="Comma 4 6 2 4 4 2 2" xfId="33079"/>
    <cellStyle name="Comma 4 6 2 4 4 3" xfId="33078"/>
    <cellStyle name="Comma 4 6 2 4 5" xfId="7573"/>
    <cellStyle name="Comma 4 6 2 4 5 2" xfId="33080"/>
    <cellStyle name="Comma 4 6 2 4 6" xfId="33065"/>
    <cellStyle name="Comma 4 6 2 5" xfId="7574"/>
    <cellStyle name="Comma 4 6 2 5 2" xfId="7575"/>
    <cellStyle name="Comma 4 6 2 5 2 2" xfId="7576"/>
    <cellStyle name="Comma 4 6 2 5 2 2 2" xfId="7577"/>
    <cellStyle name="Comma 4 6 2 5 2 2 2 2" xfId="7578"/>
    <cellStyle name="Comma 4 6 2 5 2 2 2 2 2" xfId="33085"/>
    <cellStyle name="Comma 4 6 2 5 2 2 2 3" xfId="33084"/>
    <cellStyle name="Comma 4 6 2 5 2 2 3" xfId="7579"/>
    <cellStyle name="Comma 4 6 2 5 2 2 3 2" xfId="33086"/>
    <cellStyle name="Comma 4 6 2 5 2 2 4" xfId="33083"/>
    <cellStyle name="Comma 4 6 2 5 2 3" xfId="7580"/>
    <cellStyle name="Comma 4 6 2 5 2 3 2" xfId="7581"/>
    <cellStyle name="Comma 4 6 2 5 2 3 2 2" xfId="33088"/>
    <cellStyle name="Comma 4 6 2 5 2 3 3" xfId="33087"/>
    <cellStyle name="Comma 4 6 2 5 2 4" xfId="7582"/>
    <cellStyle name="Comma 4 6 2 5 2 4 2" xfId="33089"/>
    <cellStyle name="Comma 4 6 2 5 2 5" xfId="33082"/>
    <cellStyle name="Comma 4 6 2 5 3" xfId="7583"/>
    <cellStyle name="Comma 4 6 2 5 3 2" xfId="7584"/>
    <cellStyle name="Comma 4 6 2 5 3 2 2" xfId="7585"/>
    <cellStyle name="Comma 4 6 2 5 3 2 2 2" xfId="33092"/>
    <cellStyle name="Comma 4 6 2 5 3 2 3" xfId="33091"/>
    <cellStyle name="Comma 4 6 2 5 3 3" xfId="7586"/>
    <cellStyle name="Comma 4 6 2 5 3 3 2" xfId="33093"/>
    <cellStyle name="Comma 4 6 2 5 3 4" xfId="33090"/>
    <cellStyle name="Comma 4 6 2 5 4" xfId="7587"/>
    <cellStyle name="Comma 4 6 2 5 4 2" xfId="7588"/>
    <cellStyle name="Comma 4 6 2 5 4 2 2" xfId="33095"/>
    <cellStyle name="Comma 4 6 2 5 4 3" xfId="33094"/>
    <cellStyle name="Comma 4 6 2 5 5" xfId="7589"/>
    <cellStyle name="Comma 4 6 2 5 5 2" xfId="33096"/>
    <cellStyle name="Comma 4 6 2 5 6" xfId="33081"/>
    <cellStyle name="Comma 4 6 2 6" xfId="7590"/>
    <cellStyle name="Comma 4 6 2 6 2" xfId="7591"/>
    <cellStyle name="Comma 4 6 2 6 2 2" xfId="7592"/>
    <cellStyle name="Comma 4 6 2 6 2 2 2" xfId="7593"/>
    <cellStyle name="Comma 4 6 2 6 2 2 2 2" xfId="33100"/>
    <cellStyle name="Comma 4 6 2 6 2 2 3" xfId="33099"/>
    <cellStyle name="Comma 4 6 2 6 2 3" xfId="7594"/>
    <cellStyle name="Comma 4 6 2 6 2 3 2" xfId="33101"/>
    <cellStyle name="Comma 4 6 2 6 2 4" xfId="33098"/>
    <cellStyle name="Comma 4 6 2 6 3" xfId="7595"/>
    <cellStyle name="Comma 4 6 2 6 3 2" xfId="7596"/>
    <cellStyle name="Comma 4 6 2 6 3 2 2" xfId="33103"/>
    <cellStyle name="Comma 4 6 2 6 3 3" xfId="33102"/>
    <cellStyle name="Comma 4 6 2 6 4" xfId="7597"/>
    <cellStyle name="Comma 4 6 2 6 4 2" xfId="33104"/>
    <cellStyle name="Comma 4 6 2 6 5" xfId="33097"/>
    <cellStyle name="Comma 4 6 2 7" xfId="7598"/>
    <cellStyle name="Comma 4 6 2 7 2" xfId="7599"/>
    <cellStyle name="Comma 4 6 2 7 2 2" xfId="7600"/>
    <cellStyle name="Comma 4 6 2 7 2 2 2" xfId="33107"/>
    <cellStyle name="Comma 4 6 2 7 2 3" xfId="33106"/>
    <cellStyle name="Comma 4 6 2 7 3" xfId="7601"/>
    <cellStyle name="Comma 4 6 2 7 3 2" xfId="33108"/>
    <cellStyle name="Comma 4 6 2 7 4" xfId="33105"/>
    <cellStyle name="Comma 4 6 2 8" xfId="7602"/>
    <cellStyle name="Comma 4 6 2 8 2" xfId="7603"/>
    <cellStyle name="Comma 4 6 2 8 2 2" xfId="33110"/>
    <cellStyle name="Comma 4 6 2 8 3" xfId="33109"/>
    <cellStyle name="Comma 4 6 2 9" xfId="7604"/>
    <cellStyle name="Comma 4 6 2 9 2" xfId="7605"/>
    <cellStyle name="Comma 4 6 2 9 2 2" xfId="33112"/>
    <cellStyle name="Comma 4 6 2 9 3" xfId="33111"/>
    <cellStyle name="Comma 4 6 3" xfId="7606"/>
    <cellStyle name="Comma 4 6 3 2" xfId="7607"/>
    <cellStyle name="Comma 4 6 3 2 2" xfId="7608"/>
    <cellStyle name="Comma 4 6 3 2 2 2" xfId="7609"/>
    <cellStyle name="Comma 4 6 3 2 2 2 2" xfId="7610"/>
    <cellStyle name="Comma 4 6 3 2 2 2 2 2" xfId="7611"/>
    <cellStyle name="Comma 4 6 3 2 2 2 2 2 2" xfId="33118"/>
    <cellStyle name="Comma 4 6 3 2 2 2 2 3" xfId="33117"/>
    <cellStyle name="Comma 4 6 3 2 2 2 3" xfId="7612"/>
    <cellStyle name="Comma 4 6 3 2 2 2 3 2" xfId="33119"/>
    <cellStyle name="Comma 4 6 3 2 2 2 4" xfId="33116"/>
    <cellStyle name="Comma 4 6 3 2 2 3" xfId="7613"/>
    <cellStyle name="Comma 4 6 3 2 2 3 2" xfId="7614"/>
    <cellStyle name="Comma 4 6 3 2 2 3 2 2" xfId="33121"/>
    <cellStyle name="Comma 4 6 3 2 2 3 3" xfId="33120"/>
    <cellStyle name="Comma 4 6 3 2 2 4" xfId="7615"/>
    <cellStyle name="Comma 4 6 3 2 2 4 2" xfId="33122"/>
    <cellStyle name="Comma 4 6 3 2 2 5" xfId="33115"/>
    <cellStyle name="Comma 4 6 3 2 3" xfId="7616"/>
    <cellStyle name="Comma 4 6 3 2 3 2" xfId="7617"/>
    <cellStyle name="Comma 4 6 3 2 3 2 2" xfId="7618"/>
    <cellStyle name="Comma 4 6 3 2 3 2 2 2" xfId="33125"/>
    <cellStyle name="Comma 4 6 3 2 3 2 3" xfId="33124"/>
    <cellStyle name="Comma 4 6 3 2 3 3" xfId="7619"/>
    <cellStyle name="Comma 4 6 3 2 3 3 2" xfId="33126"/>
    <cellStyle name="Comma 4 6 3 2 3 4" xfId="33123"/>
    <cellStyle name="Comma 4 6 3 2 4" xfId="7620"/>
    <cellStyle name="Comma 4 6 3 2 4 2" xfId="7621"/>
    <cellStyle name="Comma 4 6 3 2 4 2 2" xfId="33128"/>
    <cellStyle name="Comma 4 6 3 2 4 3" xfId="33127"/>
    <cellStyle name="Comma 4 6 3 2 5" xfId="7622"/>
    <cellStyle name="Comma 4 6 3 2 5 2" xfId="33129"/>
    <cellStyle name="Comma 4 6 3 2 6" xfId="33114"/>
    <cellStyle name="Comma 4 6 3 3" xfId="7623"/>
    <cellStyle name="Comma 4 6 3 3 2" xfId="7624"/>
    <cellStyle name="Comma 4 6 3 3 2 2" xfId="7625"/>
    <cellStyle name="Comma 4 6 3 3 2 2 2" xfId="7626"/>
    <cellStyle name="Comma 4 6 3 3 2 2 2 2" xfId="7627"/>
    <cellStyle name="Comma 4 6 3 3 2 2 2 2 2" xfId="33134"/>
    <cellStyle name="Comma 4 6 3 3 2 2 2 3" xfId="33133"/>
    <cellStyle name="Comma 4 6 3 3 2 2 3" xfId="7628"/>
    <cellStyle name="Comma 4 6 3 3 2 2 3 2" xfId="33135"/>
    <cellStyle name="Comma 4 6 3 3 2 2 4" xfId="33132"/>
    <cellStyle name="Comma 4 6 3 3 2 3" xfId="7629"/>
    <cellStyle name="Comma 4 6 3 3 2 3 2" xfId="7630"/>
    <cellStyle name="Comma 4 6 3 3 2 3 2 2" xfId="33137"/>
    <cellStyle name="Comma 4 6 3 3 2 3 3" xfId="33136"/>
    <cellStyle name="Comma 4 6 3 3 2 4" xfId="7631"/>
    <cellStyle name="Comma 4 6 3 3 2 4 2" xfId="33138"/>
    <cellStyle name="Comma 4 6 3 3 2 5" xfId="33131"/>
    <cellStyle name="Comma 4 6 3 3 3" xfId="7632"/>
    <cellStyle name="Comma 4 6 3 3 3 2" xfId="7633"/>
    <cellStyle name="Comma 4 6 3 3 3 2 2" xfId="7634"/>
    <cellStyle name="Comma 4 6 3 3 3 2 2 2" xfId="33141"/>
    <cellStyle name="Comma 4 6 3 3 3 2 3" xfId="33140"/>
    <cellStyle name="Comma 4 6 3 3 3 3" xfId="7635"/>
    <cellStyle name="Comma 4 6 3 3 3 3 2" xfId="33142"/>
    <cellStyle name="Comma 4 6 3 3 3 4" xfId="33139"/>
    <cellStyle name="Comma 4 6 3 3 4" xfId="7636"/>
    <cellStyle name="Comma 4 6 3 3 4 2" xfId="7637"/>
    <cellStyle name="Comma 4 6 3 3 4 2 2" xfId="33144"/>
    <cellStyle name="Comma 4 6 3 3 4 3" xfId="33143"/>
    <cellStyle name="Comma 4 6 3 3 5" xfId="7638"/>
    <cellStyle name="Comma 4 6 3 3 5 2" xfId="33145"/>
    <cellStyle name="Comma 4 6 3 3 6" xfId="33130"/>
    <cellStyle name="Comma 4 6 3 4" xfId="7639"/>
    <cellStyle name="Comma 4 6 3 4 2" xfId="7640"/>
    <cellStyle name="Comma 4 6 3 4 2 2" xfId="7641"/>
    <cellStyle name="Comma 4 6 3 4 2 2 2" xfId="7642"/>
    <cellStyle name="Comma 4 6 3 4 2 2 2 2" xfId="33149"/>
    <cellStyle name="Comma 4 6 3 4 2 2 3" xfId="33148"/>
    <cellStyle name="Comma 4 6 3 4 2 3" xfId="7643"/>
    <cellStyle name="Comma 4 6 3 4 2 3 2" xfId="33150"/>
    <cellStyle name="Comma 4 6 3 4 2 4" xfId="33147"/>
    <cellStyle name="Comma 4 6 3 4 3" xfId="7644"/>
    <cellStyle name="Comma 4 6 3 4 3 2" xfId="7645"/>
    <cellStyle name="Comma 4 6 3 4 3 2 2" xfId="33152"/>
    <cellStyle name="Comma 4 6 3 4 3 3" xfId="33151"/>
    <cellStyle name="Comma 4 6 3 4 4" xfId="7646"/>
    <cellStyle name="Comma 4 6 3 4 4 2" xfId="33153"/>
    <cellStyle name="Comma 4 6 3 4 5" xfId="33146"/>
    <cellStyle name="Comma 4 6 3 5" xfId="7647"/>
    <cellStyle name="Comma 4 6 3 5 2" xfId="7648"/>
    <cellStyle name="Comma 4 6 3 5 2 2" xfId="7649"/>
    <cellStyle name="Comma 4 6 3 5 2 2 2" xfId="33156"/>
    <cellStyle name="Comma 4 6 3 5 2 3" xfId="33155"/>
    <cellStyle name="Comma 4 6 3 5 3" xfId="7650"/>
    <cellStyle name="Comma 4 6 3 5 3 2" xfId="33157"/>
    <cellStyle name="Comma 4 6 3 5 4" xfId="33154"/>
    <cellStyle name="Comma 4 6 3 6" xfId="7651"/>
    <cellStyle name="Comma 4 6 3 6 2" xfId="7652"/>
    <cellStyle name="Comma 4 6 3 6 2 2" xfId="33159"/>
    <cellStyle name="Comma 4 6 3 6 3" xfId="33158"/>
    <cellStyle name="Comma 4 6 3 7" xfId="7653"/>
    <cellStyle name="Comma 4 6 3 7 2" xfId="33160"/>
    <cellStyle name="Comma 4 6 3 8" xfId="28978"/>
    <cellStyle name="Comma 4 6 3 9" xfId="33113"/>
    <cellStyle name="Comma 4 6 4" xfId="7654"/>
    <cellStyle name="Comma 4 6 4 2" xfId="7655"/>
    <cellStyle name="Comma 4 6 4 2 2" xfId="7656"/>
    <cellStyle name="Comma 4 6 4 2 2 2" xfId="7657"/>
    <cellStyle name="Comma 4 6 4 2 2 2 2" xfId="7658"/>
    <cellStyle name="Comma 4 6 4 2 2 2 2 2" xfId="33165"/>
    <cellStyle name="Comma 4 6 4 2 2 2 3" xfId="33164"/>
    <cellStyle name="Comma 4 6 4 2 2 3" xfId="7659"/>
    <cellStyle name="Comma 4 6 4 2 2 3 2" xfId="33166"/>
    <cellStyle name="Comma 4 6 4 2 2 4" xfId="33163"/>
    <cellStyle name="Comma 4 6 4 2 3" xfId="7660"/>
    <cellStyle name="Comma 4 6 4 2 3 2" xfId="7661"/>
    <cellStyle name="Comma 4 6 4 2 3 2 2" xfId="33168"/>
    <cellStyle name="Comma 4 6 4 2 3 3" xfId="33167"/>
    <cellStyle name="Comma 4 6 4 2 4" xfId="7662"/>
    <cellStyle name="Comma 4 6 4 2 4 2" xfId="33169"/>
    <cellStyle name="Comma 4 6 4 2 5" xfId="33162"/>
    <cellStyle name="Comma 4 6 4 3" xfId="7663"/>
    <cellStyle name="Comma 4 6 4 3 2" xfId="7664"/>
    <cellStyle name="Comma 4 6 4 3 2 2" xfId="7665"/>
    <cellStyle name="Comma 4 6 4 3 2 2 2" xfId="33172"/>
    <cellStyle name="Comma 4 6 4 3 2 3" xfId="33171"/>
    <cellStyle name="Comma 4 6 4 3 3" xfId="7666"/>
    <cellStyle name="Comma 4 6 4 3 3 2" xfId="33173"/>
    <cellStyle name="Comma 4 6 4 3 4" xfId="33170"/>
    <cellStyle name="Comma 4 6 4 4" xfId="7667"/>
    <cellStyle name="Comma 4 6 4 4 2" xfId="7668"/>
    <cellStyle name="Comma 4 6 4 4 2 2" xfId="33175"/>
    <cellStyle name="Comma 4 6 4 4 3" xfId="33174"/>
    <cellStyle name="Comma 4 6 4 5" xfId="7669"/>
    <cellStyle name="Comma 4 6 4 5 2" xfId="33176"/>
    <cellStyle name="Comma 4 6 4 6" xfId="33161"/>
    <cellStyle name="Comma 4 6 5" xfId="7670"/>
    <cellStyle name="Comma 4 6 5 2" xfId="7671"/>
    <cellStyle name="Comma 4 6 5 2 2" xfId="7672"/>
    <cellStyle name="Comma 4 6 5 2 2 2" xfId="7673"/>
    <cellStyle name="Comma 4 6 5 2 2 2 2" xfId="7674"/>
    <cellStyle name="Comma 4 6 5 2 2 2 2 2" xfId="33181"/>
    <cellStyle name="Comma 4 6 5 2 2 2 3" xfId="33180"/>
    <cellStyle name="Comma 4 6 5 2 2 3" xfId="7675"/>
    <cellStyle name="Comma 4 6 5 2 2 3 2" xfId="33182"/>
    <cellStyle name="Comma 4 6 5 2 2 4" xfId="33179"/>
    <cellStyle name="Comma 4 6 5 2 3" xfId="7676"/>
    <cellStyle name="Comma 4 6 5 2 3 2" xfId="7677"/>
    <cellStyle name="Comma 4 6 5 2 3 2 2" xfId="33184"/>
    <cellStyle name="Comma 4 6 5 2 3 3" xfId="33183"/>
    <cellStyle name="Comma 4 6 5 2 4" xfId="7678"/>
    <cellStyle name="Comma 4 6 5 2 4 2" xfId="33185"/>
    <cellStyle name="Comma 4 6 5 2 5" xfId="33178"/>
    <cellStyle name="Comma 4 6 5 3" xfId="7679"/>
    <cellStyle name="Comma 4 6 5 3 2" xfId="7680"/>
    <cellStyle name="Comma 4 6 5 3 2 2" xfId="7681"/>
    <cellStyle name="Comma 4 6 5 3 2 2 2" xfId="33188"/>
    <cellStyle name="Comma 4 6 5 3 2 3" xfId="33187"/>
    <cellStyle name="Comma 4 6 5 3 3" xfId="7682"/>
    <cellStyle name="Comma 4 6 5 3 3 2" xfId="33189"/>
    <cellStyle name="Comma 4 6 5 3 4" xfId="33186"/>
    <cellStyle name="Comma 4 6 5 4" xfId="7683"/>
    <cellStyle name="Comma 4 6 5 4 2" xfId="7684"/>
    <cellStyle name="Comma 4 6 5 4 2 2" xfId="33191"/>
    <cellStyle name="Comma 4 6 5 4 3" xfId="33190"/>
    <cellStyle name="Comma 4 6 5 5" xfId="7685"/>
    <cellStyle name="Comma 4 6 5 5 2" xfId="33192"/>
    <cellStyle name="Comma 4 6 5 6" xfId="33177"/>
    <cellStyle name="Comma 4 6 6" xfId="7686"/>
    <cellStyle name="Comma 4 6 6 2" xfId="7687"/>
    <cellStyle name="Comma 4 6 6 2 2" xfId="7688"/>
    <cellStyle name="Comma 4 6 6 2 2 2" xfId="7689"/>
    <cellStyle name="Comma 4 6 6 2 2 2 2" xfId="7690"/>
    <cellStyle name="Comma 4 6 6 2 2 2 2 2" xfId="33197"/>
    <cellStyle name="Comma 4 6 6 2 2 2 3" xfId="33196"/>
    <cellStyle name="Comma 4 6 6 2 2 3" xfId="7691"/>
    <cellStyle name="Comma 4 6 6 2 2 3 2" xfId="33198"/>
    <cellStyle name="Comma 4 6 6 2 2 4" xfId="33195"/>
    <cellStyle name="Comma 4 6 6 2 3" xfId="7692"/>
    <cellStyle name="Comma 4 6 6 2 3 2" xfId="7693"/>
    <cellStyle name="Comma 4 6 6 2 3 2 2" xfId="33200"/>
    <cellStyle name="Comma 4 6 6 2 3 3" xfId="33199"/>
    <cellStyle name="Comma 4 6 6 2 4" xfId="7694"/>
    <cellStyle name="Comma 4 6 6 2 4 2" xfId="33201"/>
    <cellStyle name="Comma 4 6 6 2 5" xfId="33194"/>
    <cellStyle name="Comma 4 6 6 3" xfId="7695"/>
    <cellStyle name="Comma 4 6 6 3 2" xfId="7696"/>
    <cellStyle name="Comma 4 6 6 3 2 2" xfId="7697"/>
    <cellStyle name="Comma 4 6 6 3 2 2 2" xfId="33204"/>
    <cellStyle name="Comma 4 6 6 3 2 3" xfId="33203"/>
    <cellStyle name="Comma 4 6 6 3 3" xfId="7698"/>
    <cellStyle name="Comma 4 6 6 3 3 2" xfId="33205"/>
    <cellStyle name="Comma 4 6 6 3 4" xfId="33202"/>
    <cellStyle name="Comma 4 6 6 4" xfId="7699"/>
    <cellStyle name="Comma 4 6 6 4 2" xfId="7700"/>
    <cellStyle name="Comma 4 6 6 4 2 2" xfId="33207"/>
    <cellStyle name="Comma 4 6 6 4 3" xfId="33206"/>
    <cellStyle name="Comma 4 6 6 5" xfId="7701"/>
    <cellStyle name="Comma 4 6 6 5 2" xfId="33208"/>
    <cellStyle name="Comma 4 6 6 6" xfId="33193"/>
    <cellStyle name="Comma 4 6 7" xfId="7702"/>
    <cellStyle name="Comma 4 6 7 2" xfId="7703"/>
    <cellStyle name="Comma 4 6 7 2 2" xfId="7704"/>
    <cellStyle name="Comma 4 6 7 2 2 2" xfId="7705"/>
    <cellStyle name="Comma 4 6 7 2 2 2 2" xfId="33212"/>
    <cellStyle name="Comma 4 6 7 2 2 3" xfId="33211"/>
    <cellStyle name="Comma 4 6 7 2 3" xfId="7706"/>
    <cellStyle name="Comma 4 6 7 2 3 2" xfId="33213"/>
    <cellStyle name="Comma 4 6 7 2 4" xfId="33210"/>
    <cellStyle name="Comma 4 6 7 3" xfId="7707"/>
    <cellStyle name="Comma 4 6 7 3 2" xfId="7708"/>
    <cellStyle name="Comma 4 6 7 3 2 2" xfId="33215"/>
    <cellStyle name="Comma 4 6 7 3 3" xfId="33214"/>
    <cellStyle name="Comma 4 6 7 4" xfId="7709"/>
    <cellStyle name="Comma 4 6 7 4 2" xfId="33216"/>
    <cellStyle name="Comma 4 6 7 5" xfId="33209"/>
    <cellStyle name="Comma 4 6 8" xfId="7710"/>
    <cellStyle name="Comma 4 6 8 2" xfId="7711"/>
    <cellStyle name="Comma 4 6 8 2 2" xfId="7712"/>
    <cellStyle name="Comma 4 6 8 2 2 2" xfId="33219"/>
    <cellStyle name="Comma 4 6 8 2 3" xfId="33218"/>
    <cellStyle name="Comma 4 6 8 3" xfId="7713"/>
    <cellStyle name="Comma 4 6 8 3 2" xfId="33220"/>
    <cellStyle name="Comma 4 6 8 4" xfId="33217"/>
    <cellStyle name="Comma 4 6 9" xfId="7714"/>
    <cellStyle name="Comma 4 6 9 2" xfId="7715"/>
    <cellStyle name="Comma 4 6 9 2 2" xfId="33222"/>
    <cellStyle name="Comma 4 6 9 3" xfId="33221"/>
    <cellStyle name="Comma 4 7" xfId="7716"/>
    <cellStyle name="Comma 4 7 10" xfId="7717"/>
    <cellStyle name="Comma 4 7 10 2" xfId="33224"/>
    <cellStyle name="Comma 4 7 11" xfId="28979"/>
    <cellStyle name="Comma 4 7 12" xfId="33223"/>
    <cellStyle name="Comma 4 7 2" xfId="7718"/>
    <cellStyle name="Comma 4 7 2 2" xfId="7719"/>
    <cellStyle name="Comma 4 7 2 2 2" xfId="7720"/>
    <cellStyle name="Comma 4 7 2 2 2 2" xfId="7721"/>
    <cellStyle name="Comma 4 7 2 2 2 2 2" xfId="7722"/>
    <cellStyle name="Comma 4 7 2 2 2 2 2 2" xfId="7723"/>
    <cellStyle name="Comma 4 7 2 2 2 2 2 2 2" xfId="33230"/>
    <cellStyle name="Comma 4 7 2 2 2 2 2 3" xfId="33229"/>
    <cellStyle name="Comma 4 7 2 2 2 2 3" xfId="7724"/>
    <cellStyle name="Comma 4 7 2 2 2 2 3 2" xfId="33231"/>
    <cellStyle name="Comma 4 7 2 2 2 2 4" xfId="33228"/>
    <cellStyle name="Comma 4 7 2 2 2 3" xfId="7725"/>
    <cellStyle name="Comma 4 7 2 2 2 3 2" xfId="7726"/>
    <cellStyle name="Comma 4 7 2 2 2 3 2 2" xfId="33233"/>
    <cellStyle name="Comma 4 7 2 2 2 3 3" xfId="33232"/>
    <cellStyle name="Comma 4 7 2 2 2 4" xfId="7727"/>
    <cellStyle name="Comma 4 7 2 2 2 4 2" xfId="33234"/>
    <cellStyle name="Comma 4 7 2 2 2 5" xfId="33227"/>
    <cellStyle name="Comma 4 7 2 2 3" xfId="7728"/>
    <cellStyle name="Comma 4 7 2 2 3 2" xfId="7729"/>
    <cellStyle name="Comma 4 7 2 2 3 2 2" xfId="7730"/>
    <cellStyle name="Comma 4 7 2 2 3 2 2 2" xfId="33237"/>
    <cellStyle name="Comma 4 7 2 2 3 2 3" xfId="33236"/>
    <cellStyle name="Comma 4 7 2 2 3 3" xfId="7731"/>
    <cellStyle name="Comma 4 7 2 2 3 3 2" xfId="33238"/>
    <cellStyle name="Comma 4 7 2 2 3 4" xfId="33235"/>
    <cellStyle name="Comma 4 7 2 2 4" xfId="7732"/>
    <cellStyle name="Comma 4 7 2 2 4 2" xfId="7733"/>
    <cellStyle name="Comma 4 7 2 2 4 2 2" xfId="33240"/>
    <cellStyle name="Comma 4 7 2 2 4 3" xfId="33239"/>
    <cellStyle name="Comma 4 7 2 2 5" xfId="7734"/>
    <cellStyle name="Comma 4 7 2 2 5 2" xfId="33241"/>
    <cellStyle name="Comma 4 7 2 2 6" xfId="33226"/>
    <cellStyle name="Comma 4 7 2 3" xfId="7735"/>
    <cellStyle name="Comma 4 7 2 3 2" xfId="7736"/>
    <cellStyle name="Comma 4 7 2 3 2 2" xfId="7737"/>
    <cellStyle name="Comma 4 7 2 3 2 2 2" xfId="7738"/>
    <cellStyle name="Comma 4 7 2 3 2 2 2 2" xfId="7739"/>
    <cellStyle name="Comma 4 7 2 3 2 2 2 2 2" xfId="33246"/>
    <cellStyle name="Comma 4 7 2 3 2 2 2 3" xfId="33245"/>
    <cellStyle name="Comma 4 7 2 3 2 2 3" xfId="7740"/>
    <cellStyle name="Comma 4 7 2 3 2 2 3 2" xfId="33247"/>
    <cellStyle name="Comma 4 7 2 3 2 2 4" xfId="33244"/>
    <cellStyle name="Comma 4 7 2 3 2 3" xfId="7741"/>
    <cellStyle name="Comma 4 7 2 3 2 3 2" xfId="7742"/>
    <cellStyle name="Comma 4 7 2 3 2 3 2 2" xfId="33249"/>
    <cellStyle name="Comma 4 7 2 3 2 3 3" xfId="33248"/>
    <cellStyle name="Comma 4 7 2 3 2 4" xfId="7743"/>
    <cellStyle name="Comma 4 7 2 3 2 4 2" xfId="33250"/>
    <cellStyle name="Comma 4 7 2 3 2 5" xfId="33243"/>
    <cellStyle name="Comma 4 7 2 3 3" xfId="7744"/>
    <cellStyle name="Comma 4 7 2 3 3 2" xfId="7745"/>
    <cellStyle name="Comma 4 7 2 3 3 2 2" xfId="7746"/>
    <cellStyle name="Comma 4 7 2 3 3 2 2 2" xfId="33253"/>
    <cellStyle name="Comma 4 7 2 3 3 2 3" xfId="33252"/>
    <cellStyle name="Comma 4 7 2 3 3 3" xfId="7747"/>
    <cellStyle name="Comma 4 7 2 3 3 3 2" xfId="33254"/>
    <cellStyle name="Comma 4 7 2 3 3 4" xfId="33251"/>
    <cellStyle name="Comma 4 7 2 3 4" xfId="7748"/>
    <cellStyle name="Comma 4 7 2 3 4 2" xfId="7749"/>
    <cellStyle name="Comma 4 7 2 3 4 2 2" xfId="33256"/>
    <cellStyle name="Comma 4 7 2 3 4 3" xfId="33255"/>
    <cellStyle name="Comma 4 7 2 3 5" xfId="7750"/>
    <cellStyle name="Comma 4 7 2 3 5 2" xfId="33257"/>
    <cellStyle name="Comma 4 7 2 3 6" xfId="33242"/>
    <cellStyle name="Comma 4 7 2 4" xfId="7751"/>
    <cellStyle name="Comma 4 7 2 4 2" xfId="7752"/>
    <cellStyle name="Comma 4 7 2 4 2 2" xfId="7753"/>
    <cellStyle name="Comma 4 7 2 4 2 2 2" xfId="7754"/>
    <cellStyle name="Comma 4 7 2 4 2 2 2 2" xfId="33261"/>
    <cellStyle name="Comma 4 7 2 4 2 2 3" xfId="33260"/>
    <cellStyle name="Comma 4 7 2 4 2 3" xfId="7755"/>
    <cellStyle name="Comma 4 7 2 4 2 3 2" xfId="33262"/>
    <cellStyle name="Comma 4 7 2 4 2 4" xfId="33259"/>
    <cellStyle name="Comma 4 7 2 4 3" xfId="7756"/>
    <cellStyle name="Comma 4 7 2 4 3 2" xfId="7757"/>
    <cellStyle name="Comma 4 7 2 4 3 2 2" xfId="33264"/>
    <cellStyle name="Comma 4 7 2 4 3 3" xfId="33263"/>
    <cellStyle name="Comma 4 7 2 4 4" xfId="7758"/>
    <cellStyle name="Comma 4 7 2 4 4 2" xfId="33265"/>
    <cellStyle name="Comma 4 7 2 4 5" xfId="33258"/>
    <cellStyle name="Comma 4 7 2 5" xfId="7759"/>
    <cellStyle name="Comma 4 7 2 5 2" xfId="7760"/>
    <cellStyle name="Comma 4 7 2 5 2 2" xfId="7761"/>
    <cellStyle name="Comma 4 7 2 5 2 2 2" xfId="33268"/>
    <cellStyle name="Comma 4 7 2 5 2 3" xfId="33267"/>
    <cellStyle name="Comma 4 7 2 5 3" xfId="7762"/>
    <cellStyle name="Comma 4 7 2 5 3 2" xfId="33269"/>
    <cellStyle name="Comma 4 7 2 5 4" xfId="33266"/>
    <cellStyle name="Comma 4 7 2 6" xfId="7763"/>
    <cellStyle name="Comma 4 7 2 6 2" xfId="7764"/>
    <cellStyle name="Comma 4 7 2 6 2 2" xfId="33271"/>
    <cellStyle name="Comma 4 7 2 6 3" xfId="33270"/>
    <cellStyle name="Comma 4 7 2 7" xfId="7765"/>
    <cellStyle name="Comma 4 7 2 7 2" xfId="33272"/>
    <cellStyle name="Comma 4 7 2 8" xfId="28980"/>
    <cellStyle name="Comma 4 7 2 9" xfId="33225"/>
    <cellStyle name="Comma 4 7 3" xfId="7766"/>
    <cellStyle name="Comma 4 7 3 2" xfId="7767"/>
    <cellStyle name="Comma 4 7 3 2 2" xfId="7768"/>
    <cellStyle name="Comma 4 7 3 2 2 2" xfId="7769"/>
    <cellStyle name="Comma 4 7 3 2 2 2 2" xfId="7770"/>
    <cellStyle name="Comma 4 7 3 2 2 2 2 2" xfId="33277"/>
    <cellStyle name="Comma 4 7 3 2 2 2 3" xfId="33276"/>
    <cellStyle name="Comma 4 7 3 2 2 3" xfId="7771"/>
    <cellStyle name="Comma 4 7 3 2 2 3 2" xfId="33278"/>
    <cellStyle name="Comma 4 7 3 2 2 4" xfId="33275"/>
    <cellStyle name="Comma 4 7 3 2 3" xfId="7772"/>
    <cellStyle name="Comma 4 7 3 2 3 2" xfId="7773"/>
    <cellStyle name="Comma 4 7 3 2 3 2 2" xfId="33280"/>
    <cellStyle name="Comma 4 7 3 2 3 3" xfId="33279"/>
    <cellStyle name="Comma 4 7 3 2 4" xfId="7774"/>
    <cellStyle name="Comma 4 7 3 2 4 2" xfId="33281"/>
    <cellStyle name="Comma 4 7 3 2 5" xfId="33274"/>
    <cellStyle name="Comma 4 7 3 3" xfId="7775"/>
    <cellStyle name="Comma 4 7 3 3 2" xfId="7776"/>
    <cellStyle name="Comma 4 7 3 3 2 2" xfId="7777"/>
    <cellStyle name="Comma 4 7 3 3 2 2 2" xfId="33284"/>
    <cellStyle name="Comma 4 7 3 3 2 3" xfId="33283"/>
    <cellStyle name="Comma 4 7 3 3 3" xfId="7778"/>
    <cellStyle name="Comma 4 7 3 3 3 2" xfId="33285"/>
    <cellStyle name="Comma 4 7 3 3 4" xfId="33282"/>
    <cellStyle name="Comma 4 7 3 4" xfId="7779"/>
    <cellStyle name="Comma 4 7 3 4 2" xfId="7780"/>
    <cellStyle name="Comma 4 7 3 4 2 2" xfId="33287"/>
    <cellStyle name="Comma 4 7 3 4 3" xfId="33286"/>
    <cellStyle name="Comma 4 7 3 5" xfId="7781"/>
    <cellStyle name="Comma 4 7 3 5 2" xfId="33288"/>
    <cellStyle name="Comma 4 7 3 6" xfId="33273"/>
    <cellStyle name="Comma 4 7 4" xfId="7782"/>
    <cellStyle name="Comma 4 7 4 2" xfId="7783"/>
    <cellStyle name="Comma 4 7 4 2 2" xfId="7784"/>
    <cellStyle name="Comma 4 7 4 2 2 2" xfId="7785"/>
    <cellStyle name="Comma 4 7 4 2 2 2 2" xfId="7786"/>
    <cellStyle name="Comma 4 7 4 2 2 2 2 2" xfId="33293"/>
    <cellStyle name="Comma 4 7 4 2 2 2 3" xfId="33292"/>
    <cellStyle name="Comma 4 7 4 2 2 3" xfId="7787"/>
    <cellStyle name="Comma 4 7 4 2 2 3 2" xfId="33294"/>
    <cellStyle name="Comma 4 7 4 2 2 4" xfId="33291"/>
    <cellStyle name="Comma 4 7 4 2 3" xfId="7788"/>
    <cellStyle name="Comma 4 7 4 2 3 2" xfId="7789"/>
    <cellStyle name="Comma 4 7 4 2 3 2 2" xfId="33296"/>
    <cellStyle name="Comma 4 7 4 2 3 3" xfId="33295"/>
    <cellStyle name="Comma 4 7 4 2 4" xfId="7790"/>
    <cellStyle name="Comma 4 7 4 2 4 2" xfId="33297"/>
    <cellStyle name="Comma 4 7 4 2 5" xfId="33290"/>
    <cellStyle name="Comma 4 7 4 3" xfId="7791"/>
    <cellStyle name="Comma 4 7 4 3 2" xfId="7792"/>
    <cellStyle name="Comma 4 7 4 3 2 2" xfId="7793"/>
    <cellStyle name="Comma 4 7 4 3 2 2 2" xfId="33300"/>
    <cellStyle name="Comma 4 7 4 3 2 3" xfId="33299"/>
    <cellStyle name="Comma 4 7 4 3 3" xfId="7794"/>
    <cellStyle name="Comma 4 7 4 3 3 2" xfId="33301"/>
    <cellStyle name="Comma 4 7 4 3 4" xfId="33298"/>
    <cellStyle name="Comma 4 7 4 4" xfId="7795"/>
    <cellStyle name="Comma 4 7 4 4 2" xfId="7796"/>
    <cellStyle name="Comma 4 7 4 4 2 2" xfId="33303"/>
    <cellStyle name="Comma 4 7 4 4 3" xfId="33302"/>
    <cellStyle name="Comma 4 7 4 5" xfId="7797"/>
    <cellStyle name="Comma 4 7 4 5 2" xfId="33304"/>
    <cellStyle name="Comma 4 7 4 6" xfId="33289"/>
    <cellStyle name="Comma 4 7 5" xfId="7798"/>
    <cellStyle name="Comma 4 7 5 2" xfId="7799"/>
    <cellStyle name="Comma 4 7 5 2 2" xfId="7800"/>
    <cellStyle name="Comma 4 7 5 2 2 2" xfId="7801"/>
    <cellStyle name="Comma 4 7 5 2 2 2 2" xfId="7802"/>
    <cellStyle name="Comma 4 7 5 2 2 2 2 2" xfId="33309"/>
    <cellStyle name="Comma 4 7 5 2 2 2 3" xfId="33308"/>
    <cellStyle name="Comma 4 7 5 2 2 3" xfId="7803"/>
    <cellStyle name="Comma 4 7 5 2 2 3 2" xfId="33310"/>
    <cellStyle name="Comma 4 7 5 2 2 4" xfId="33307"/>
    <cellStyle name="Comma 4 7 5 2 3" xfId="7804"/>
    <cellStyle name="Comma 4 7 5 2 3 2" xfId="7805"/>
    <cellStyle name="Comma 4 7 5 2 3 2 2" xfId="33312"/>
    <cellStyle name="Comma 4 7 5 2 3 3" xfId="33311"/>
    <cellStyle name="Comma 4 7 5 2 4" xfId="7806"/>
    <cellStyle name="Comma 4 7 5 2 4 2" xfId="33313"/>
    <cellStyle name="Comma 4 7 5 2 5" xfId="33306"/>
    <cellStyle name="Comma 4 7 5 3" xfId="7807"/>
    <cellStyle name="Comma 4 7 5 3 2" xfId="7808"/>
    <cellStyle name="Comma 4 7 5 3 2 2" xfId="7809"/>
    <cellStyle name="Comma 4 7 5 3 2 2 2" xfId="33316"/>
    <cellStyle name="Comma 4 7 5 3 2 3" xfId="33315"/>
    <cellStyle name="Comma 4 7 5 3 3" xfId="7810"/>
    <cellStyle name="Comma 4 7 5 3 3 2" xfId="33317"/>
    <cellStyle name="Comma 4 7 5 3 4" xfId="33314"/>
    <cellStyle name="Comma 4 7 5 4" xfId="7811"/>
    <cellStyle name="Comma 4 7 5 4 2" xfId="7812"/>
    <cellStyle name="Comma 4 7 5 4 2 2" xfId="33319"/>
    <cellStyle name="Comma 4 7 5 4 3" xfId="33318"/>
    <cellStyle name="Comma 4 7 5 5" xfId="7813"/>
    <cellStyle name="Comma 4 7 5 5 2" xfId="33320"/>
    <cellStyle name="Comma 4 7 5 6" xfId="33305"/>
    <cellStyle name="Comma 4 7 6" xfId="7814"/>
    <cellStyle name="Comma 4 7 6 2" xfId="7815"/>
    <cellStyle name="Comma 4 7 6 2 2" xfId="7816"/>
    <cellStyle name="Comma 4 7 6 2 2 2" xfId="7817"/>
    <cellStyle name="Comma 4 7 6 2 2 2 2" xfId="33324"/>
    <cellStyle name="Comma 4 7 6 2 2 3" xfId="33323"/>
    <cellStyle name="Comma 4 7 6 2 3" xfId="7818"/>
    <cellStyle name="Comma 4 7 6 2 3 2" xfId="33325"/>
    <cellStyle name="Comma 4 7 6 2 4" xfId="33322"/>
    <cellStyle name="Comma 4 7 6 3" xfId="7819"/>
    <cellStyle name="Comma 4 7 6 3 2" xfId="7820"/>
    <cellStyle name="Comma 4 7 6 3 2 2" xfId="33327"/>
    <cellStyle name="Comma 4 7 6 3 3" xfId="33326"/>
    <cellStyle name="Comma 4 7 6 4" xfId="7821"/>
    <cellStyle name="Comma 4 7 6 4 2" xfId="33328"/>
    <cellStyle name="Comma 4 7 6 5" xfId="33321"/>
    <cellStyle name="Comma 4 7 7" xfId="7822"/>
    <cellStyle name="Comma 4 7 7 2" xfId="7823"/>
    <cellStyle name="Comma 4 7 7 2 2" xfId="7824"/>
    <cellStyle name="Comma 4 7 7 2 2 2" xfId="33331"/>
    <cellStyle name="Comma 4 7 7 2 3" xfId="33330"/>
    <cellStyle name="Comma 4 7 7 3" xfId="7825"/>
    <cellStyle name="Comma 4 7 7 3 2" xfId="33332"/>
    <cellStyle name="Comma 4 7 7 4" xfId="33329"/>
    <cellStyle name="Comma 4 7 8" xfId="7826"/>
    <cellStyle name="Comma 4 7 8 2" xfId="7827"/>
    <cellStyle name="Comma 4 7 8 2 2" xfId="33334"/>
    <cellStyle name="Comma 4 7 8 3" xfId="33333"/>
    <cellStyle name="Comma 4 7 9" xfId="7828"/>
    <cellStyle name="Comma 4 7 9 2" xfId="7829"/>
    <cellStyle name="Comma 4 7 9 2 2" xfId="33336"/>
    <cellStyle name="Comma 4 7 9 3" xfId="33335"/>
    <cellStyle name="Comma 4 8" xfId="7830"/>
    <cellStyle name="Comma 4 8 10" xfId="7831"/>
    <cellStyle name="Comma 4 8 10 2" xfId="33338"/>
    <cellStyle name="Comma 4 8 11" xfId="28981"/>
    <cellStyle name="Comma 4 8 12" xfId="33337"/>
    <cellStyle name="Comma 4 8 2" xfId="7832"/>
    <cellStyle name="Comma 4 8 2 2" xfId="7833"/>
    <cellStyle name="Comma 4 8 2 2 2" xfId="7834"/>
    <cellStyle name="Comma 4 8 2 2 2 2" xfId="7835"/>
    <cellStyle name="Comma 4 8 2 2 2 2 2" xfId="7836"/>
    <cellStyle name="Comma 4 8 2 2 2 2 2 2" xfId="7837"/>
    <cellStyle name="Comma 4 8 2 2 2 2 2 2 2" xfId="33344"/>
    <cellStyle name="Comma 4 8 2 2 2 2 2 3" xfId="33343"/>
    <cellStyle name="Comma 4 8 2 2 2 2 3" xfId="7838"/>
    <cellStyle name="Comma 4 8 2 2 2 2 3 2" xfId="33345"/>
    <cellStyle name="Comma 4 8 2 2 2 2 4" xfId="33342"/>
    <cellStyle name="Comma 4 8 2 2 2 3" xfId="7839"/>
    <cellStyle name="Comma 4 8 2 2 2 3 2" xfId="7840"/>
    <cellStyle name="Comma 4 8 2 2 2 3 2 2" xfId="33347"/>
    <cellStyle name="Comma 4 8 2 2 2 3 3" xfId="33346"/>
    <cellStyle name="Comma 4 8 2 2 2 4" xfId="7841"/>
    <cellStyle name="Comma 4 8 2 2 2 4 2" xfId="33348"/>
    <cellStyle name="Comma 4 8 2 2 2 5" xfId="33341"/>
    <cellStyle name="Comma 4 8 2 2 3" xfId="7842"/>
    <cellStyle name="Comma 4 8 2 2 3 2" xfId="7843"/>
    <cellStyle name="Comma 4 8 2 2 3 2 2" xfId="7844"/>
    <cellStyle name="Comma 4 8 2 2 3 2 2 2" xfId="33351"/>
    <cellStyle name="Comma 4 8 2 2 3 2 3" xfId="33350"/>
    <cellStyle name="Comma 4 8 2 2 3 3" xfId="7845"/>
    <cellStyle name="Comma 4 8 2 2 3 3 2" xfId="33352"/>
    <cellStyle name="Comma 4 8 2 2 3 4" xfId="33349"/>
    <cellStyle name="Comma 4 8 2 2 4" xfId="7846"/>
    <cellStyle name="Comma 4 8 2 2 4 2" xfId="7847"/>
    <cellStyle name="Comma 4 8 2 2 4 2 2" xfId="33354"/>
    <cellStyle name="Comma 4 8 2 2 4 3" xfId="33353"/>
    <cellStyle name="Comma 4 8 2 2 5" xfId="7848"/>
    <cellStyle name="Comma 4 8 2 2 5 2" xfId="33355"/>
    <cellStyle name="Comma 4 8 2 2 6" xfId="33340"/>
    <cellStyle name="Comma 4 8 2 3" xfId="7849"/>
    <cellStyle name="Comma 4 8 2 3 2" xfId="7850"/>
    <cellStyle name="Comma 4 8 2 3 2 2" xfId="7851"/>
    <cellStyle name="Comma 4 8 2 3 2 2 2" xfId="7852"/>
    <cellStyle name="Comma 4 8 2 3 2 2 2 2" xfId="7853"/>
    <cellStyle name="Comma 4 8 2 3 2 2 2 2 2" xfId="33360"/>
    <cellStyle name="Comma 4 8 2 3 2 2 2 3" xfId="33359"/>
    <cellStyle name="Comma 4 8 2 3 2 2 3" xfId="7854"/>
    <cellStyle name="Comma 4 8 2 3 2 2 3 2" xfId="33361"/>
    <cellStyle name="Comma 4 8 2 3 2 2 4" xfId="33358"/>
    <cellStyle name="Comma 4 8 2 3 2 3" xfId="7855"/>
    <cellStyle name="Comma 4 8 2 3 2 3 2" xfId="7856"/>
    <cellStyle name="Comma 4 8 2 3 2 3 2 2" xfId="33363"/>
    <cellStyle name="Comma 4 8 2 3 2 3 3" xfId="33362"/>
    <cellStyle name="Comma 4 8 2 3 2 4" xfId="7857"/>
    <cellStyle name="Comma 4 8 2 3 2 4 2" xfId="33364"/>
    <cellStyle name="Comma 4 8 2 3 2 5" xfId="33357"/>
    <cellStyle name="Comma 4 8 2 3 3" xfId="7858"/>
    <cellStyle name="Comma 4 8 2 3 3 2" xfId="7859"/>
    <cellStyle name="Comma 4 8 2 3 3 2 2" xfId="7860"/>
    <cellStyle name="Comma 4 8 2 3 3 2 2 2" xfId="33367"/>
    <cellStyle name="Comma 4 8 2 3 3 2 3" xfId="33366"/>
    <cellStyle name="Comma 4 8 2 3 3 3" xfId="7861"/>
    <cellStyle name="Comma 4 8 2 3 3 3 2" xfId="33368"/>
    <cellStyle name="Comma 4 8 2 3 3 4" xfId="33365"/>
    <cellStyle name="Comma 4 8 2 3 4" xfId="7862"/>
    <cellStyle name="Comma 4 8 2 3 4 2" xfId="7863"/>
    <cellStyle name="Comma 4 8 2 3 4 2 2" xfId="33370"/>
    <cellStyle name="Comma 4 8 2 3 4 3" xfId="33369"/>
    <cellStyle name="Comma 4 8 2 3 5" xfId="7864"/>
    <cellStyle name="Comma 4 8 2 3 5 2" xfId="33371"/>
    <cellStyle name="Comma 4 8 2 3 6" xfId="33356"/>
    <cellStyle name="Comma 4 8 2 4" xfId="7865"/>
    <cellStyle name="Comma 4 8 2 4 2" xfId="7866"/>
    <cellStyle name="Comma 4 8 2 4 2 2" xfId="7867"/>
    <cellStyle name="Comma 4 8 2 4 2 2 2" xfId="7868"/>
    <cellStyle name="Comma 4 8 2 4 2 2 2 2" xfId="33375"/>
    <cellStyle name="Comma 4 8 2 4 2 2 3" xfId="33374"/>
    <cellStyle name="Comma 4 8 2 4 2 3" xfId="7869"/>
    <cellStyle name="Comma 4 8 2 4 2 3 2" xfId="33376"/>
    <cellStyle name="Comma 4 8 2 4 2 4" xfId="33373"/>
    <cellStyle name="Comma 4 8 2 4 3" xfId="7870"/>
    <cellStyle name="Comma 4 8 2 4 3 2" xfId="7871"/>
    <cellStyle name="Comma 4 8 2 4 3 2 2" xfId="33378"/>
    <cellStyle name="Comma 4 8 2 4 3 3" xfId="33377"/>
    <cellStyle name="Comma 4 8 2 4 4" xfId="7872"/>
    <cellStyle name="Comma 4 8 2 4 4 2" xfId="33379"/>
    <cellStyle name="Comma 4 8 2 4 5" xfId="33372"/>
    <cellStyle name="Comma 4 8 2 5" xfId="7873"/>
    <cellStyle name="Comma 4 8 2 5 2" xfId="7874"/>
    <cellStyle name="Comma 4 8 2 5 2 2" xfId="7875"/>
    <cellStyle name="Comma 4 8 2 5 2 2 2" xfId="33382"/>
    <cellStyle name="Comma 4 8 2 5 2 3" xfId="33381"/>
    <cellStyle name="Comma 4 8 2 5 3" xfId="7876"/>
    <cellStyle name="Comma 4 8 2 5 3 2" xfId="33383"/>
    <cellStyle name="Comma 4 8 2 5 4" xfId="33380"/>
    <cellStyle name="Comma 4 8 2 6" xfId="7877"/>
    <cellStyle name="Comma 4 8 2 6 2" xfId="7878"/>
    <cellStyle name="Comma 4 8 2 6 2 2" xfId="33385"/>
    <cellStyle name="Comma 4 8 2 6 3" xfId="33384"/>
    <cellStyle name="Comma 4 8 2 7" xfId="7879"/>
    <cellStyle name="Comma 4 8 2 7 2" xfId="33386"/>
    <cellStyle name="Comma 4 8 2 8" xfId="28982"/>
    <cellStyle name="Comma 4 8 2 9" xfId="33339"/>
    <cellStyle name="Comma 4 8 3" xfId="7880"/>
    <cellStyle name="Comma 4 8 3 2" xfId="7881"/>
    <cellStyle name="Comma 4 8 3 2 2" xfId="7882"/>
    <cellStyle name="Comma 4 8 3 2 2 2" xfId="7883"/>
    <cellStyle name="Comma 4 8 3 2 2 2 2" xfId="7884"/>
    <cellStyle name="Comma 4 8 3 2 2 2 2 2" xfId="33391"/>
    <cellStyle name="Comma 4 8 3 2 2 2 3" xfId="33390"/>
    <cellStyle name="Comma 4 8 3 2 2 3" xfId="7885"/>
    <cellStyle name="Comma 4 8 3 2 2 3 2" xfId="33392"/>
    <cellStyle name="Comma 4 8 3 2 2 4" xfId="33389"/>
    <cellStyle name="Comma 4 8 3 2 3" xfId="7886"/>
    <cellStyle name="Comma 4 8 3 2 3 2" xfId="7887"/>
    <cellStyle name="Comma 4 8 3 2 3 2 2" xfId="33394"/>
    <cellStyle name="Comma 4 8 3 2 3 3" xfId="33393"/>
    <cellStyle name="Comma 4 8 3 2 4" xfId="7888"/>
    <cellStyle name="Comma 4 8 3 2 4 2" xfId="33395"/>
    <cellStyle name="Comma 4 8 3 2 5" xfId="33388"/>
    <cellStyle name="Comma 4 8 3 3" xfId="7889"/>
    <cellStyle name="Comma 4 8 3 3 2" xfId="7890"/>
    <cellStyle name="Comma 4 8 3 3 2 2" xfId="7891"/>
    <cellStyle name="Comma 4 8 3 3 2 2 2" xfId="33398"/>
    <cellStyle name="Comma 4 8 3 3 2 3" xfId="33397"/>
    <cellStyle name="Comma 4 8 3 3 3" xfId="7892"/>
    <cellStyle name="Comma 4 8 3 3 3 2" xfId="33399"/>
    <cellStyle name="Comma 4 8 3 3 4" xfId="33396"/>
    <cellStyle name="Comma 4 8 3 4" xfId="7893"/>
    <cellStyle name="Comma 4 8 3 4 2" xfId="7894"/>
    <cellStyle name="Comma 4 8 3 4 2 2" xfId="33401"/>
    <cellStyle name="Comma 4 8 3 4 3" xfId="33400"/>
    <cellStyle name="Comma 4 8 3 5" xfId="7895"/>
    <cellStyle name="Comma 4 8 3 5 2" xfId="33402"/>
    <cellStyle name="Comma 4 8 3 6" xfId="33387"/>
    <cellStyle name="Comma 4 8 4" xfId="7896"/>
    <cellStyle name="Comma 4 8 4 2" xfId="7897"/>
    <cellStyle name="Comma 4 8 4 2 2" xfId="7898"/>
    <cellStyle name="Comma 4 8 4 2 2 2" xfId="7899"/>
    <cellStyle name="Comma 4 8 4 2 2 2 2" xfId="7900"/>
    <cellStyle name="Comma 4 8 4 2 2 2 2 2" xfId="33407"/>
    <cellStyle name="Comma 4 8 4 2 2 2 3" xfId="33406"/>
    <cellStyle name="Comma 4 8 4 2 2 3" xfId="7901"/>
    <cellStyle name="Comma 4 8 4 2 2 3 2" xfId="33408"/>
    <cellStyle name="Comma 4 8 4 2 2 4" xfId="33405"/>
    <cellStyle name="Comma 4 8 4 2 3" xfId="7902"/>
    <cellStyle name="Comma 4 8 4 2 3 2" xfId="7903"/>
    <cellStyle name="Comma 4 8 4 2 3 2 2" xfId="33410"/>
    <cellStyle name="Comma 4 8 4 2 3 3" xfId="33409"/>
    <cellStyle name="Comma 4 8 4 2 4" xfId="7904"/>
    <cellStyle name="Comma 4 8 4 2 4 2" xfId="33411"/>
    <cellStyle name="Comma 4 8 4 2 5" xfId="33404"/>
    <cellStyle name="Comma 4 8 4 3" xfId="7905"/>
    <cellStyle name="Comma 4 8 4 3 2" xfId="7906"/>
    <cellStyle name="Comma 4 8 4 3 2 2" xfId="7907"/>
    <cellStyle name="Comma 4 8 4 3 2 2 2" xfId="33414"/>
    <cellStyle name="Comma 4 8 4 3 2 3" xfId="33413"/>
    <cellStyle name="Comma 4 8 4 3 3" xfId="7908"/>
    <cellStyle name="Comma 4 8 4 3 3 2" xfId="33415"/>
    <cellStyle name="Comma 4 8 4 3 4" xfId="33412"/>
    <cellStyle name="Comma 4 8 4 4" xfId="7909"/>
    <cellStyle name="Comma 4 8 4 4 2" xfId="7910"/>
    <cellStyle name="Comma 4 8 4 4 2 2" xfId="33417"/>
    <cellStyle name="Comma 4 8 4 4 3" xfId="33416"/>
    <cellStyle name="Comma 4 8 4 5" xfId="7911"/>
    <cellStyle name="Comma 4 8 4 5 2" xfId="33418"/>
    <cellStyle name="Comma 4 8 4 6" xfId="33403"/>
    <cellStyle name="Comma 4 8 5" xfId="7912"/>
    <cellStyle name="Comma 4 8 5 2" xfId="7913"/>
    <cellStyle name="Comma 4 8 5 2 2" xfId="7914"/>
    <cellStyle name="Comma 4 8 5 2 2 2" xfId="7915"/>
    <cellStyle name="Comma 4 8 5 2 2 2 2" xfId="7916"/>
    <cellStyle name="Comma 4 8 5 2 2 2 2 2" xfId="33423"/>
    <cellStyle name="Comma 4 8 5 2 2 2 3" xfId="33422"/>
    <cellStyle name="Comma 4 8 5 2 2 3" xfId="7917"/>
    <cellStyle name="Comma 4 8 5 2 2 3 2" xfId="33424"/>
    <cellStyle name="Comma 4 8 5 2 2 4" xfId="33421"/>
    <cellStyle name="Comma 4 8 5 2 3" xfId="7918"/>
    <cellStyle name="Comma 4 8 5 2 3 2" xfId="7919"/>
    <cellStyle name="Comma 4 8 5 2 3 2 2" xfId="33426"/>
    <cellStyle name="Comma 4 8 5 2 3 3" xfId="33425"/>
    <cellStyle name="Comma 4 8 5 2 4" xfId="7920"/>
    <cellStyle name="Comma 4 8 5 2 4 2" xfId="33427"/>
    <cellStyle name="Comma 4 8 5 2 5" xfId="33420"/>
    <cellStyle name="Comma 4 8 5 3" xfId="7921"/>
    <cellStyle name="Comma 4 8 5 3 2" xfId="7922"/>
    <cellStyle name="Comma 4 8 5 3 2 2" xfId="7923"/>
    <cellStyle name="Comma 4 8 5 3 2 2 2" xfId="33430"/>
    <cellStyle name="Comma 4 8 5 3 2 3" xfId="33429"/>
    <cellStyle name="Comma 4 8 5 3 3" xfId="7924"/>
    <cellStyle name="Comma 4 8 5 3 3 2" xfId="33431"/>
    <cellStyle name="Comma 4 8 5 3 4" xfId="33428"/>
    <cellStyle name="Comma 4 8 5 4" xfId="7925"/>
    <cellStyle name="Comma 4 8 5 4 2" xfId="7926"/>
    <cellStyle name="Comma 4 8 5 4 2 2" xfId="33433"/>
    <cellStyle name="Comma 4 8 5 4 3" xfId="33432"/>
    <cellStyle name="Comma 4 8 5 5" xfId="7927"/>
    <cellStyle name="Comma 4 8 5 5 2" xfId="33434"/>
    <cellStyle name="Comma 4 8 5 6" xfId="33419"/>
    <cellStyle name="Comma 4 8 6" xfId="7928"/>
    <cellStyle name="Comma 4 8 6 2" xfId="7929"/>
    <cellStyle name="Comma 4 8 6 2 2" xfId="7930"/>
    <cellStyle name="Comma 4 8 6 2 2 2" xfId="7931"/>
    <cellStyle name="Comma 4 8 6 2 2 2 2" xfId="33438"/>
    <cellStyle name="Comma 4 8 6 2 2 3" xfId="33437"/>
    <cellStyle name="Comma 4 8 6 2 3" xfId="7932"/>
    <cellStyle name="Comma 4 8 6 2 3 2" xfId="33439"/>
    <cellStyle name="Comma 4 8 6 2 4" xfId="33436"/>
    <cellStyle name="Comma 4 8 6 3" xfId="7933"/>
    <cellStyle name="Comma 4 8 6 3 2" xfId="7934"/>
    <cellStyle name="Comma 4 8 6 3 2 2" xfId="33441"/>
    <cellStyle name="Comma 4 8 6 3 3" xfId="33440"/>
    <cellStyle name="Comma 4 8 6 4" xfId="7935"/>
    <cellStyle name="Comma 4 8 6 4 2" xfId="33442"/>
    <cellStyle name="Comma 4 8 6 5" xfId="33435"/>
    <cellStyle name="Comma 4 8 7" xfId="7936"/>
    <cellStyle name="Comma 4 8 7 2" xfId="7937"/>
    <cellStyle name="Comma 4 8 7 2 2" xfId="7938"/>
    <cellStyle name="Comma 4 8 7 2 2 2" xfId="33445"/>
    <cellStyle name="Comma 4 8 7 2 3" xfId="33444"/>
    <cellStyle name="Comma 4 8 7 3" xfId="7939"/>
    <cellStyle name="Comma 4 8 7 3 2" xfId="33446"/>
    <cellStyle name="Comma 4 8 7 4" xfId="33443"/>
    <cellStyle name="Comma 4 8 8" xfId="7940"/>
    <cellStyle name="Comma 4 8 8 2" xfId="7941"/>
    <cellStyle name="Comma 4 8 8 2 2" xfId="33448"/>
    <cellStyle name="Comma 4 8 8 3" xfId="33447"/>
    <cellStyle name="Comma 4 8 9" xfId="7942"/>
    <cellStyle name="Comma 4 8 9 2" xfId="7943"/>
    <cellStyle name="Comma 4 8 9 2 2" xfId="33450"/>
    <cellStyle name="Comma 4 8 9 3" xfId="33449"/>
    <cellStyle name="Comma 4 9" xfId="7944"/>
    <cellStyle name="Comma 4 9 2" xfId="7945"/>
    <cellStyle name="Comma 4 9 2 2" xfId="7946"/>
    <cellStyle name="Comma 4 9 2 2 2" xfId="7947"/>
    <cellStyle name="Comma 4 9 2 2 2 2" xfId="7948"/>
    <cellStyle name="Comma 4 9 2 2 2 2 2" xfId="7949"/>
    <cellStyle name="Comma 4 9 2 2 2 2 2 2" xfId="33456"/>
    <cellStyle name="Comma 4 9 2 2 2 2 3" xfId="33455"/>
    <cellStyle name="Comma 4 9 2 2 2 3" xfId="7950"/>
    <cellStyle name="Comma 4 9 2 2 2 3 2" xfId="33457"/>
    <cellStyle name="Comma 4 9 2 2 2 4" xfId="33454"/>
    <cellStyle name="Comma 4 9 2 2 3" xfId="7951"/>
    <cellStyle name="Comma 4 9 2 2 3 2" xfId="7952"/>
    <cellStyle name="Comma 4 9 2 2 3 2 2" xfId="33459"/>
    <cellStyle name="Comma 4 9 2 2 3 3" xfId="33458"/>
    <cellStyle name="Comma 4 9 2 2 4" xfId="7953"/>
    <cellStyle name="Comma 4 9 2 2 4 2" xfId="33460"/>
    <cellStyle name="Comma 4 9 2 2 5" xfId="33453"/>
    <cellStyle name="Comma 4 9 2 3" xfId="7954"/>
    <cellStyle name="Comma 4 9 2 3 2" xfId="7955"/>
    <cellStyle name="Comma 4 9 2 3 2 2" xfId="7956"/>
    <cellStyle name="Comma 4 9 2 3 2 2 2" xfId="33463"/>
    <cellStyle name="Comma 4 9 2 3 2 3" xfId="33462"/>
    <cellStyle name="Comma 4 9 2 3 3" xfId="7957"/>
    <cellStyle name="Comma 4 9 2 3 3 2" xfId="33464"/>
    <cellStyle name="Comma 4 9 2 3 4" xfId="33461"/>
    <cellStyle name="Comma 4 9 2 4" xfId="7958"/>
    <cellStyle name="Comma 4 9 2 4 2" xfId="7959"/>
    <cellStyle name="Comma 4 9 2 4 2 2" xfId="33466"/>
    <cellStyle name="Comma 4 9 2 4 3" xfId="33465"/>
    <cellStyle name="Comma 4 9 2 5" xfId="7960"/>
    <cellStyle name="Comma 4 9 2 5 2" xfId="33467"/>
    <cellStyle name="Comma 4 9 2 6" xfId="33452"/>
    <cellStyle name="Comma 4 9 3" xfId="7961"/>
    <cellStyle name="Comma 4 9 3 2" xfId="7962"/>
    <cellStyle name="Comma 4 9 3 2 2" xfId="7963"/>
    <cellStyle name="Comma 4 9 3 2 2 2" xfId="7964"/>
    <cellStyle name="Comma 4 9 3 2 2 2 2" xfId="7965"/>
    <cellStyle name="Comma 4 9 3 2 2 2 2 2" xfId="33472"/>
    <cellStyle name="Comma 4 9 3 2 2 2 3" xfId="33471"/>
    <cellStyle name="Comma 4 9 3 2 2 3" xfId="7966"/>
    <cellStyle name="Comma 4 9 3 2 2 3 2" xfId="33473"/>
    <cellStyle name="Comma 4 9 3 2 2 4" xfId="33470"/>
    <cellStyle name="Comma 4 9 3 2 3" xfId="7967"/>
    <cellStyle name="Comma 4 9 3 2 3 2" xfId="7968"/>
    <cellStyle name="Comma 4 9 3 2 3 2 2" xfId="33475"/>
    <cellStyle name="Comma 4 9 3 2 3 3" xfId="33474"/>
    <cellStyle name="Comma 4 9 3 2 4" xfId="7969"/>
    <cellStyle name="Comma 4 9 3 2 4 2" xfId="33476"/>
    <cellStyle name="Comma 4 9 3 2 5" xfId="33469"/>
    <cellStyle name="Comma 4 9 3 3" xfId="7970"/>
    <cellStyle name="Comma 4 9 3 3 2" xfId="7971"/>
    <cellStyle name="Comma 4 9 3 3 2 2" xfId="7972"/>
    <cellStyle name="Comma 4 9 3 3 2 2 2" xfId="33479"/>
    <cellStyle name="Comma 4 9 3 3 2 3" xfId="33478"/>
    <cellStyle name="Comma 4 9 3 3 3" xfId="7973"/>
    <cellStyle name="Comma 4 9 3 3 3 2" xfId="33480"/>
    <cellStyle name="Comma 4 9 3 3 4" xfId="33477"/>
    <cellStyle name="Comma 4 9 3 4" xfId="7974"/>
    <cellStyle name="Comma 4 9 3 4 2" xfId="7975"/>
    <cellStyle name="Comma 4 9 3 4 2 2" xfId="33482"/>
    <cellStyle name="Comma 4 9 3 4 3" xfId="33481"/>
    <cellStyle name="Comma 4 9 3 5" xfId="7976"/>
    <cellStyle name="Comma 4 9 3 5 2" xfId="33483"/>
    <cellStyle name="Comma 4 9 3 6" xfId="33468"/>
    <cellStyle name="Comma 4 9 4" xfId="7977"/>
    <cellStyle name="Comma 4 9 4 2" xfId="7978"/>
    <cellStyle name="Comma 4 9 4 2 2" xfId="7979"/>
    <cellStyle name="Comma 4 9 4 2 2 2" xfId="7980"/>
    <cellStyle name="Comma 4 9 4 2 2 2 2" xfId="33487"/>
    <cellStyle name="Comma 4 9 4 2 2 3" xfId="33486"/>
    <cellStyle name="Comma 4 9 4 2 3" xfId="7981"/>
    <cellStyle name="Comma 4 9 4 2 3 2" xfId="33488"/>
    <cellStyle name="Comma 4 9 4 2 4" xfId="33485"/>
    <cellStyle name="Comma 4 9 4 3" xfId="7982"/>
    <cellStyle name="Comma 4 9 4 3 2" xfId="7983"/>
    <cellStyle name="Comma 4 9 4 3 2 2" xfId="33490"/>
    <cellStyle name="Comma 4 9 4 3 3" xfId="33489"/>
    <cellStyle name="Comma 4 9 4 4" xfId="7984"/>
    <cellStyle name="Comma 4 9 4 4 2" xfId="33491"/>
    <cellStyle name="Comma 4 9 4 5" xfId="33484"/>
    <cellStyle name="Comma 4 9 5" xfId="7985"/>
    <cellStyle name="Comma 4 9 5 2" xfId="7986"/>
    <cellStyle name="Comma 4 9 5 2 2" xfId="7987"/>
    <cellStyle name="Comma 4 9 5 2 2 2" xfId="33494"/>
    <cellStyle name="Comma 4 9 5 2 3" xfId="33493"/>
    <cellStyle name="Comma 4 9 5 3" xfId="7988"/>
    <cellStyle name="Comma 4 9 5 3 2" xfId="33495"/>
    <cellStyle name="Comma 4 9 5 4" xfId="33492"/>
    <cellStyle name="Comma 4 9 6" xfId="7989"/>
    <cellStyle name="Comma 4 9 6 2" xfId="7990"/>
    <cellStyle name="Comma 4 9 6 2 2" xfId="33497"/>
    <cellStyle name="Comma 4 9 6 3" xfId="33496"/>
    <cellStyle name="Comma 4 9 7" xfId="7991"/>
    <cellStyle name="Comma 4 9 7 2" xfId="33498"/>
    <cellStyle name="Comma 4 9 8" xfId="28983"/>
    <cellStyle name="Comma 4 9 9" xfId="33451"/>
    <cellStyle name="Comma 5" xfId="7992"/>
    <cellStyle name="Comma 5 2" xfId="7993"/>
    <cellStyle name="Comma 5 2 2" xfId="33500"/>
    <cellStyle name="Comma 5 3" xfId="28984"/>
    <cellStyle name="Comma 5 4" xfId="33499"/>
    <cellStyle name="Comma 6" xfId="7994"/>
    <cellStyle name="Comma 6 2" xfId="33501"/>
    <cellStyle name="Comma_Catálogo de Conceptos Obra Civil  Septiembre 15 2006" xfId="29516"/>
    <cellStyle name="Currency 2" xfId="7995"/>
    <cellStyle name="Currency 2 2" xfId="7996"/>
    <cellStyle name="Currency 2 2 2" xfId="7997"/>
    <cellStyle name="Currency 2 2 2 2" xfId="7998"/>
    <cellStyle name="Currency 2 2 2 2 2" xfId="33505"/>
    <cellStyle name="Currency 2 2 2 3" xfId="28987"/>
    <cellStyle name="Currency 2 2 2 4" xfId="33504"/>
    <cellStyle name="Currency 2 2 3" xfId="7999"/>
    <cellStyle name="Currency 2 2 3 2" xfId="8000"/>
    <cellStyle name="Currency 2 2 3 2 2" xfId="33507"/>
    <cellStyle name="Currency 2 2 3 3" xfId="28988"/>
    <cellStyle name="Currency 2 2 3 4" xfId="33506"/>
    <cellStyle name="Currency 2 2 4" xfId="8001"/>
    <cellStyle name="Currency 2 2 4 2" xfId="33508"/>
    <cellStyle name="Currency 2 2 5" xfId="28986"/>
    <cellStyle name="Currency 2 2 6" xfId="33503"/>
    <cellStyle name="Currency 2 3" xfId="8002"/>
    <cellStyle name="Currency 2 3 2" xfId="8003"/>
    <cellStyle name="Currency 2 3 2 2" xfId="33510"/>
    <cellStyle name="Currency 2 3 3" xfId="28989"/>
    <cellStyle name="Currency 2 3 4" xfId="33509"/>
    <cellStyle name="Currency 2 4" xfId="8004"/>
    <cellStyle name="Currency 2 4 2" xfId="8005"/>
    <cellStyle name="Currency 2 4 2 2" xfId="33512"/>
    <cellStyle name="Currency 2 4 3" xfId="28990"/>
    <cellStyle name="Currency 2 4 4" xfId="33511"/>
    <cellStyle name="Currency 2 5" xfId="8006"/>
    <cellStyle name="Currency 2 5 2" xfId="33513"/>
    <cellStyle name="Currency 2 6" xfId="28985"/>
    <cellStyle name="Currency 2 7" xfId="33502"/>
    <cellStyle name="Currency 3" xfId="8007"/>
    <cellStyle name="Currency 3 2" xfId="8008"/>
    <cellStyle name="Currency 3 2 2" xfId="8009"/>
    <cellStyle name="Currency 3 2 2 2" xfId="33516"/>
    <cellStyle name="Currency 3 2 3" xfId="28992"/>
    <cellStyle name="Currency 3 2 4" xfId="33515"/>
    <cellStyle name="Currency 3 3" xfId="8010"/>
    <cellStyle name="Currency 3 3 2" xfId="8011"/>
    <cellStyle name="Currency 3 3 2 2" xfId="33518"/>
    <cellStyle name="Currency 3 3 3" xfId="28993"/>
    <cellStyle name="Currency 3 3 4" xfId="33517"/>
    <cellStyle name="Currency 3 4" xfId="8012"/>
    <cellStyle name="Currency 3 4 2" xfId="33519"/>
    <cellStyle name="Currency 3 5" xfId="28991"/>
    <cellStyle name="Currency 3 6" xfId="33514"/>
    <cellStyle name="Euro" xfId="8013"/>
    <cellStyle name="Euro 2" xfId="8014"/>
    <cellStyle name="Euro 2 2" xfId="28995"/>
    <cellStyle name="Euro 2 3" xfId="33521"/>
    <cellStyle name="Euro 3" xfId="28994"/>
    <cellStyle name="Euro 4" xfId="33520"/>
    <cellStyle name="Millares [0] 2" xfId="8015"/>
    <cellStyle name="Millares [0] 2 2" xfId="8016"/>
    <cellStyle name="Millares [0] 2 2 2" xfId="28997"/>
    <cellStyle name="Millares [0] 2 2 3" xfId="33523"/>
    <cellStyle name="Millares [0] 2 3" xfId="28996"/>
    <cellStyle name="Millares [0] 2 4" xfId="33522"/>
    <cellStyle name="Millares [0] 3" xfId="8017"/>
    <cellStyle name="Millares [0] 3 2" xfId="28998"/>
    <cellStyle name="Millares [0] 3 3" xfId="33524"/>
    <cellStyle name="Millares [0] 4" xfId="8018"/>
    <cellStyle name="Millares [0] 4 2" xfId="28999"/>
    <cellStyle name="Millares [0] 4 3" xfId="33525"/>
    <cellStyle name="Millares 10" xfId="8019"/>
    <cellStyle name="Millares 10 2" xfId="33526"/>
    <cellStyle name="Millares 11" xfId="8020"/>
    <cellStyle name="Millares 11 2" xfId="33527"/>
    <cellStyle name="Millares 12" xfId="8021"/>
    <cellStyle name="Millares 12 2" xfId="33528"/>
    <cellStyle name="Millares 13" xfId="8022"/>
    <cellStyle name="Millares 13 2" xfId="33529"/>
    <cellStyle name="Millares 14" xfId="8023"/>
    <cellStyle name="Millares 14 2" xfId="33530"/>
    <cellStyle name="Millares 15" xfId="8024"/>
    <cellStyle name="Millares 15 2" xfId="33531"/>
    <cellStyle name="Millares 16" xfId="8025"/>
    <cellStyle name="Millares 16 2" xfId="33532"/>
    <cellStyle name="Millares 17" xfId="8026"/>
    <cellStyle name="Millares 17 2" xfId="33533"/>
    <cellStyle name="Millares 18" xfId="8027"/>
    <cellStyle name="Millares 18 2" xfId="33534"/>
    <cellStyle name="Millares 19" xfId="8028"/>
    <cellStyle name="Millares 19 2" xfId="33535"/>
    <cellStyle name="Millares 2" xfId="2"/>
    <cellStyle name="Millares 2 10" xfId="8030"/>
    <cellStyle name="Millares 2 10 2" xfId="8031"/>
    <cellStyle name="Millares 2 10 2 2" xfId="8032"/>
    <cellStyle name="Millares 2 10 2 2 2" xfId="8033"/>
    <cellStyle name="Millares 2 10 2 2 2 2" xfId="33540"/>
    <cellStyle name="Millares 2 10 2 2 3" xfId="33539"/>
    <cellStyle name="Millares 2 10 2 3" xfId="8034"/>
    <cellStyle name="Millares 2 10 2 3 2" xfId="33541"/>
    <cellStyle name="Millares 2 10 2 4" xfId="33538"/>
    <cellStyle name="Millares 2 10 3" xfId="8035"/>
    <cellStyle name="Millares 2 10 3 2" xfId="8036"/>
    <cellStyle name="Millares 2 10 3 2 2" xfId="33543"/>
    <cellStyle name="Millares 2 10 3 3" xfId="33542"/>
    <cellStyle name="Millares 2 10 4" xfId="8037"/>
    <cellStyle name="Millares 2 10 4 2" xfId="33544"/>
    <cellStyle name="Millares 2 10 5" xfId="29001"/>
    <cellStyle name="Millares 2 10 6" xfId="33537"/>
    <cellStyle name="Millares 2 11" xfId="8038"/>
    <cellStyle name="Millares 2 11 2" xfId="8039"/>
    <cellStyle name="Millares 2 11 2 2" xfId="8040"/>
    <cellStyle name="Millares 2 11 2 2 2" xfId="8041"/>
    <cellStyle name="Millares 2 11 2 2 2 2" xfId="33548"/>
    <cellStyle name="Millares 2 11 2 2 3" xfId="33547"/>
    <cellStyle name="Millares 2 11 2 3" xfId="8042"/>
    <cellStyle name="Millares 2 11 2 3 2" xfId="33549"/>
    <cellStyle name="Millares 2 11 2 4" xfId="33546"/>
    <cellStyle name="Millares 2 11 3" xfId="8043"/>
    <cellStyle name="Millares 2 11 3 2" xfId="8044"/>
    <cellStyle name="Millares 2 11 3 2 2" xfId="33551"/>
    <cellStyle name="Millares 2 11 3 3" xfId="33550"/>
    <cellStyle name="Millares 2 11 4" xfId="8045"/>
    <cellStyle name="Millares 2 11 4 2" xfId="33552"/>
    <cellStyle name="Millares 2 11 5" xfId="29002"/>
    <cellStyle name="Millares 2 11 6" xfId="33545"/>
    <cellStyle name="Millares 2 12" xfId="8046"/>
    <cellStyle name="Millares 2 12 2" xfId="8047"/>
    <cellStyle name="Millares 2 12 2 2" xfId="8048"/>
    <cellStyle name="Millares 2 12 2 2 2" xfId="8049"/>
    <cellStyle name="Millares 2 12 2 2 2 2" xfId="33556"/>
    <cellStyle name="Millares 2 12 2 2 3" xfId="33555"/>
    <cellStyle name="Millares 2 12 2 3" xfId="8050"/>
    <cellStyle name="Millares 2 12 2 3 2" xfId="33557"/>
    <cellStyle name="Millares 2 12 2 4" xfId="33554"/>
    <cellStyle name="Millares 2 12 3" xfId="8051"/>
    <cellStyle name="Millares 2 12 3 2" xfId="8052"/>
    <cellStyle name="Millares 2 12 3 2 2" xfId="33559"/>
    <cellStyle name="Millares 2 12 3 3" xfId="33558"/>
    <cellStyle name="Millares 2 12 4" xfId="8053"/>
    <cellStyle name="Millares 2 12 4 2" xfId="33560"/>
    <cellStyle name="Millares 2 12 5" xfId="29003"/>
    <cellStyle name="Millares 2 12 6" xfId="33553"/>
    <cellStyle name="Millares 2 13" xfId="8054"/>
    <cellStyle name="Millares 2 13 2" xfId="8055"/>
    <cellStyle name="Millares 2 13 2 2" xfId="8056"/>
    <cellStyle name="Millares 2 13 2 2 2" xfId="8057"/>
    <cellStyle name="Millares 2 13 2 2 2 2" xfId="33564"/>
    <cellStyle name="Millares 2 13 2 2 3" xfId="33563"/>
    <cellStyle name="Millares 2 13 2 3" xfId="8058"/>
    <cellStyle name="Millares 2 13 2 3 2" xfId="33565"/>
    <cellStyle name="Millares 2 13 2 4" xfId="33562"/>
    <cellStyle name="Millares 2 13 3" xfId="8059"/>
    <cellStyle name="Millares 2 13 3 2" xfId="8060"/>
    <cellStyle name="Millares 2 13 3 2 2" xfId="33567"/>
    <cellStyle name="Millares 2 13 3 3" xfId="33566"/>
    <cellStyle name="Millares 2 13 4" xfId="8061"/>
    <cellStyle name="Millares 2 13 4 2" xfId="33568"/>
    <cellStyle name="Millares 2 13 5" xfId="33561"/>
    <cellStyle name="Millares 2 14" xfId="8062"/>
    <cellStyle name="Millares 2 14 2" xfId="8063"/>
    <cellStyle name="Millares 2 14 2 2" xfId="8064"/>
    <cellStyle name="Millares 2 14 2 2 2" xfId="33571"/>
    <cellStyle name="Millares 2 14 2 3" xfId="33570"/>
    <cellStyle name="Millares 2 14 3" xfId="8065"/>
    <cellStyle name="Millares 2 14 3 2" xfId="33572"/>
    <cellStyle name="Millares 2 14 4" xfId="33569"/>
    <cellStyle name="Millares 2 15" xfId="8066"/>
    <cellStyle name="Millares 2 15 2" xfId="8067"/>
    <cellStyle name="Millares 2 15 2 2" xfId="33574"/>
    <cellStyle name="Millares 2 15 3" xfId="33573"/>
    <cellStyle name="Millares 2 16" xfId="8068"/>
    <cellStyle name="Millares 2 16 2" xfId="8069"/>
    <cellStyle name="Millares 2 16 2 2" xfId="33576"/>
    <cellStyle name="Millares 2 16 3" xfId="33575"/>
    <cellStyle name="Millares 2 17" xfId="8070"/>
    <cellStyle name="Millares 2 17 2" xfId="33577"/>
    <cellStyle name="Millares 2 18" xfId="29000"/>
    <cellStyle name="Millares 2 19" xfId="8029"/>
    <cellStyle name="Millares 2 19 2" xfId="33536"/>
    <cellStyle name="Millares 2 2" xfId="8071"/>
    <cellStyle name="Millares 2 2 10" xfId="8072"/>
    <cellStyle name="Millares 2 2 10 2" xfId="33579"/>
    <cellStyle name="Millares 2 2 11" xfId="29004"/>
    <cellStyle name="Millares 2 2 12" xfId="33578"/>
    <cellStyle name="Millares 2 2 2" xfId="8073"/>
    <cellStyle name="Millares 2 2 2 2" xfId="8074"/>
    <cellStyle name="Millares 2 2 2 2 2" xfId="8075"/>
    <cellStyle name="Millares 2 2 2 2 2 2" xfId="8076"/>
    <cellStyle name="Millares 2 2 2 2 2 2 2" xfId="8077"/>
    <cellStyle name="Millares 2 2 2 2 2 2 2 2" xfId="8078"/>
    <cellStyle name="Millares 2 2 2 2 2 2 2 2 2" xfId="33585"/>
    <cellStyle name="Millares 2 2 2 2 2 2 2 3" xfId="33584"/>
    <cellStyle name="Millares 2 2 2 2 2 2 3" xfId="8079"/>
    <cellStyle name="Millares 2 2 2 2 2 2 3 2" xfId="33586"/>
    <cellStyle name="Millares 2 2 2 2 2 2 4" xfId="33583"/>
    <cellStyle name="Millares 2 2 2 2 2 3" xfId="8080"/>
    <cellStyle name="Millares 2 2 2 2 2 3 2" xfId="8081"/>
    <cellStyle name="Millares 2 2 2 2 2 3 2 2" xfId="33588"/>
    <cellStyle name="Millares 2 2 2 2 2 3 3" xfId="33587"/>
    <cellStyle name="Millares 2 2 2 2 2 4" xfId="8082"/>
    <cellStyle name="Millares 2 2 2 2 2 4 2" xfId="33589"/>
    <cellStyle name="Millares 2 2 2 2 2 5" xfId="33582"/>
    <cellStyle name="Millares 2 2 2 2 3" xfId="8083"/>
    <cellStyle name="Millares 2 2 2 2 3 2" xfId="8084"/>
    <cellStyle name="Millares 2 2 2 2 3 2 2" xfId="8085"/>
    <cellStyle name="Millares 2 2 2 2 3 2 2 2" xfId="33592"/>
    <cellStyle name="Millares 2 2 2 2 3 2 3" xfId="33591"/>
    <cellStyle name="Millares 2 2 2 2 3 3" xfId="8086"/>
    <cellStyle name="Millares 2 2 2 2 3 3 2" xfId="33593"/>
    <cellStyle name="Millares 2 2 2 2 3 4" xfId="33590"/>
    <cellStyle name="Millares 2 2 2 2 4" xfId="8087"/>
    <cellStyle name="Millares 2 2 2 2 4 2" xfId="8088"/>
    <cellStyle name="Millares 2 2 2 2 4 2 2" xfId="33595"/>
    <cellStyle name="Millares 2 2 2 2 4 3" xfId="33594"/>
    <cellStyle name="Millares 2 2 2 2 5" xfId="8089"/>
    <cellStyle name="Millares 2 2 2 2 5 2" xfId="33596"/>
    <cellStyle name="Millares 2 2 2 2 6" xfId="33581"/>
    <cellStyle name="Millares 2 2 2 3" xfId="8090"/>
    <cellStyle name="Millares 2 2 2 3 2" xfId="8091"/>
    <cellStyle name="Millares 2 2 2 3 2 2" xfId="8092"/>
    <cellStyle name="Millares 2 2 2 3 2 2 2" xfId="8093"/>
    <cellStyle name="Millares 2 2 2 3 2 2 2 2" xfId="8094"/>
    <cellStyle name="Millares 2 2 2 3 2 2 2 2 2" xfId="33601"/>
    <cellStyle name="Millares 2 2 2 3 2 2 2 3" xfId="33600"/>
    <cellStyle name="Millares 2 2 2 3 2 2 3" xfId="8095"/>
    <cellStyle name="Millares 2 2 2 3 2 2 3 2" xfId="33602"/>
    <cellStyle name="Millares 2 2 2 3 2 2 4" xfId="33599"/>
    <cellStyle name="Millares 2 2 2 3 2 3" xfId="8096"/>
    <cellStyle name="Millares 2 2 2 3 2 3 2" xfId="8097"/>
    <cellStyle name="Millares 2 2 2 3 2 3 2 2" xfId="33604"/>
    <cellStyle name="Millares 2 2 2 3 2 3 3" xfId="33603"/>
    <cellStyle name="Millares 2 2 2 3 2 4" xfId="8098"/>
    <cellStyle name="Millares 2 2 2 3 2 4 2" xfId="33605"/>
    <cellStyle name="Millares 2 2 2 3 2 5" xfId="33598"/>
    <cellStyle name="Millares 2 2 2 3 3" xfId="8099"/>
    <cellStyle name="Millares 2 2 2 3 3 2" xfId="8100"/>
    <cellStyle name="Millares 2 2 2 3 3 2 2" xfId="8101"/>
    <cellStyle name="Millares 2 2 2 3 3 2 2 2" xfId="33608"/>
    <cellStyle name="Millares 2 2 2 3 3 2 3" xfId="33607"/>
    <cellStyle name="Millares 2 2 2 3 3 3" xfId="8102"/>
    <cellStyle name="Millares 2 2 2 3 3 3 2" xfId="33609"/>
    <cellStyle name="Millares 2 2 2 3 3 4" xfId="33606"/>
    <cellStyle name="Millares 2 2 2 3 4" xfId="8103"/>
    <cellStyle name="Millares 2 2 2 3 4 2" xfId="8104"/>
    <cellStyle name="Millares 2 2 2 3 4 2 2" xfId="33611"/>
    <cellStyle name="Millares 2 2 2 3 4 3" xfId="33610"/>
    <cellStyle name="Millares 2 2 2 3 5" xfId="8105"/>
    <cellStyle name="Millares 2 2 2 3 5 2" xfId="33612"/>
    <cellStyle name="Millares 2 2 2 3 6" xfId="33597"/>
    <cellStyle name="Millares 2 2 2 4" xfId="8106"/>
    <cellStyle name="Millares 2 2 2 4 2" xfId="8107"/>
    <cellStyle name="Millares 2 2 2 4 2 2" xfId="8108"/>
    <cellStyle name="Millares 2 2 2 4 2 2 2" xfId="8109"/>
    <cellStyle name="Millares 2 2 2 4 2 2 2 2" xfId="33616"/>
    <cellStyle name="Millares 2 2 2 4 2 2 3" xfId="33615"/>
    <cellStyle name="Millares 2 2 2 4 2 3" xfId="8110"/>
    <cellStyle name="Millares 2 2 2 4 2 3 2" xfId="33617"/>
    <cellStyle name="Millares 2 2 2 4 2 4" xfId="33614"/>
    <cellStyle name="Millares 2 2 2 4 3" xfId="8111"/>
    <cellStyle name="Millares 2 2 2 4 3 2" xfId="8112"/>
    <cellStyle name="Millares 2 2 2 4 3 2 2" xfId="33619"/>
    <cellStyle name="Millares 2 2 2 4 3 3" xfId="33618"/>
    <cellStyle name="Millares 2 2 2 4 4" xfId="8113"/>
    <cellStyle name="Millares 2 2 2 4 4 2" xfId="33620"/>
    <cellStyle name="Millares 2 2 2 4 5" xfId="33613"/>
    <cellStyle name="Millares 2 2 2 5" xfId="8114"/>
    <cellStyle name="Millares 2 2 2 5 2" xfId="8115"/>
    <cellStyle name="Millares 2 2 2 5 2 2" xfId="8116"/>
    <cellStyle name="Millares 2 2 2 5 2 2 2" xfId="33623"/>
    <cellStyle name="Millares 2 2 2 5 2 3" xfId="33622"/>
    <cellStyle name="Millares 2 2 2 5 3" xfId="8117"/>
    <cellStyle name="Millares 2 2 2 5 3 2" xfId="33624"/>
    <cellStyle name="Millares 2 2 2 5 4" xfId="33621"/>
    <cellStyle name="Millares 2 2 2 6" xfId="8118"/>
    <cellStyle name="Millares 2 2 2 6 2" xfId="8119"/>
    <cellStyle name="Millares 2 2 2 6 2 2" xfId="33626"/>
    <cellStyle name="Millares 2 2 2 6 3" xfId="33625"/>
    <cellStyle name="Millares 2 2 2 7" xfId="8120"/>
    <cellStyle name="Millares 2 2 2 7 2" xfId="33627"/>
    <cellStyle name="Millares 2 2 2 8" xfId="29005"/>
    <cellStyle name="Millares 2 2 2 9" xfId="33580"/>
    <cellStyle name="Millares 2 2 3" xfId="8121"/>
    <cellStyle name="Millares 2 2 3 2" xfId="8122"/>
    <cellStyle name="Millares 2 2 3 2 2" xfId="8123"/>
    <cellStyle name="Millares 2 2 3 2 2 2" xfId="8124"/>
    <cellStyle name="Millares 2 2 3 2 2 2 2" xfId="8125"/>
    <cellStyle name="Millares 2 2 3 2 2 2 2 2" xfId="33632"/>
    <cellStyle name="Millares 2 2 3 2 2 2 3" xfId="33631"/>
    <cellStyle name="Millares 2 2 3 2 2 3" xfId="8126"/>
    <cellStyle name="Millares 2 2 3 2 2 3 2" xfId="33633"/>
    <cellStyle name="Millares 2 2 3 2 2 4" xfId="33630"/>
    <cellStyle name="Millares 2 2 3 2 3" xfId="8127"/>
    <cellStyle name="Millares 2 2 3 2 3 2" xfId="8128"/>
    <cellStyle name="Millares 2 2 3 2 3 2 2" xfId="33635"/>
    <cellStyle name="Millares 2 2 3 2 3 3" xfId="33634"/>
    <cellStyle name="Millares 2 2 3 2 4" xfId="8129"/>
    <cellStyle name="Millares 2 2 3 2 4 2" xfId="33636"/>
    <cellStyle name="Millares 2 2 3 2 5" xfId="33629"/>
    <cellStyle name="Millares 2 2 3 3" xfId="8130"/>
    <cellStyle name="Millares 2 2 3 3 2" xfId="8131"/>
    <cellStyle name="Millares 2 2 3 3 2 2" xfId="8132"/>
    <cellStyle name="Millares 2 2 3 3 2 2 2" xfId="33639"/>
    <cellStyle name="Millares 2 2 3 3 2 3" xfId="33638"/>
    <cellStyle name="Millares 2 2 3 3 3" xfId="8133"/>
    <cellStyle name="Millares 2 2 3 3 3 2" xfId="33640"/>
    <cellStyle name="Millares 2 2 3 3 4" xfId="33637"/>
    <cellStyle name="Millares 2 2 3 4" xfId="8134"/>
    <cellStyle name="Millares 2 2 3 4 2" xfId="8135"/>
    <cellStyle name="Millares 2 2 3 4 2 2" xfId="33642"/>
    <cellStyle name="Millares 2 2 3 4 3" xfId="33641"/>
    <cellStyle name="Millares 2 2 3 5" xfId="8136"/>
    <cellStyle name="Millares 2 2 3 5 2" xfId="33643"/>
    <cellStyle name="Millares 2 2 3 6" xfId="33628"/>
    <cellStyle name="Millares 2 2 4" xfId="8137"/>
    <cellStyle name="Millares 2 2 4 2" xfId="8138"/>
    <cellStyle name="Millares 2 2 4 2 2" xfId="8139"/>
    <cellStyle name="Millares 2 2 4 2 2 2" xfId="8140"/>
    <cellStyle name="Millares 2 2 4 2 2 2 2" xfId="8141"/>
    <cellStyle name="Millares 2 2 4 2 2 2 2 2" xfId="33648"/>
    <cellStyle name="Millares 2 2 4 2 2 2 3" xfId="33647"/>
    <cellStyle name="Millares 2 2 4 2 2 3" xfId="8142"/>
    <cellStyle name="Millares 2 2 4 2 2 3 2" xfId="33649"/>
    <cellStyle name="Millares 2 2 4 2 2 4" xfId="33646"/>
    <cellStyle name="Millares 2 2 4 2 3" xfId="8143"/>
    <cellStyle name="Millares 2 2 4 2 3 2" xfId="8144"/>
    <cellStyle name="Millares 2 2 4 2 3 2 2" xfId="33651"/>
    <cellStyle name="Millares 2 2 4 2 3 3" xfId="33650"/>
    <cellStyle name="Millares 2 2 4 2 4" xfId="8145"/>
    <cellStyle name="Millares 2 2 4 2 4 2" xfId="33652"/>
    <cellStyle name="Millares 2 2 4 2 5" xfId="33645"/>
    <cellStyle name="Millares 2 2 4 3" xfId="8146"/>
    <cellStyle name="Millares 2 2 4 3 2" xfId="8147"/>
    <cellStyle name="Millares 2 2 4 3 2 2" xfId="8148"/>
    <cellStyle name="Millares 2 2 4 3 2 2 2" xfId="33655"/>
    <cellStyle name="Millares 2 2 4 3 2 3" xfId="33654"/>
    <cellStyle name="Millares 2 2 4 3 3" xfId="8149"/>
    <cellStyle name="Millares 2 2 4 3 3 2" xfId="33656"/>
    <cellStyle name="Millares 2 2 4 3 4" xfId="33653"/>
    <cellStyle name="Millares 2 2 4 4" xfId="8150"/>
    <cellStyle name="Millares 2 2 4 4 2" xfId="8151"/>
    <cellStyle name="Millares 2 2 4 4 2 2" xfId="33658"/>
    <cellStyle name="Millares 2 2 4 4 3" xfId="33657"/>
    <cellStyle name="Millares 2 2 4 5" xfId="8152"/>
    <cellStyle name="Millares 2 2 4 5 2" xfId="33659"/>
    <cellStyle name="Millares 2 2 4 6" xfId="33644"/>
    <cellStyle name="Millares 2 2 5" xfId="8153"/>
    <cellStyle name="Millares 2 2 5 2" xfId="8154"/>
    <cellStyle name="Millares 2 2 5 2 2" xfId="8155"/>
    <cellStyle name="Millares 2 2 5 2 2 2" xfId="8156"/>
    <cellStyle name="Millares 2 2 5 2 2 2 2" xfId="8157"/>
    <cellStyle name="Millares 2 2 5 2 2 2 2 2" xfId="33664"/>
    <cellStyle name="Millares 2 2 5 2 2 2 3" xfId="33663"/>
    <cellStyle name="Millares 2 2 5 2 2 3" xfId="8158"/>
    <cellStyle name="Millares 2 2 5 2 2 3 2" xfId="33665"/>
    <cellStyle name="Millares 2 2 5 2 2 4" xfId="33662"/>
    <cellStyle name="Millares 2 2 5 2 3" xfId="8159"/>
    <cellStyle name="Millares 2 2 5 2 3 2" xfId="8160"/>
    <cellStyle name="Millares 2 2 5 2 3 2 2" xfId="33667"/>
    <cellStyle name="Millares 2 2 5 2 3 3" xfId="33666"/>
    <cellStyle name="Millares 2 2 5 2 4" xfId="8161"/>
    <cellStyle name="Millares 2 2 5 2 4 2" xfId="33668"/>
    <cellStyle name="Millares 2 2 5 2 5" xfId="33661"/>
    <cellStyle name="Millares 2 2 5 3" xfId="8162"/>
    <cellStyle name="Millares 2 2 5 3 2" xfId="8163"/>
    <cellStyle name="Millares 2 2 5 3 2 2" xfId="8164"/>
    <cellStyle name="Millares 2 2 5 3 2 2 2" xfId="33671"/>
    <cellStyle name="Millares 2 2 5 3 2 3" xfId="33670"/>
    <cellStyle name="Millares 2 2 5 3 3" xfId="8165"/>
    <cellStyle name="Millares 2 2 5 3 3 2" xfId="33672"/>
    <cellStyle name="Millares 2 2 5 3 4" xfId="33669"/>
    <cellStyle name="Millares 2 2 5 4" xfId="8166"/>
    <cellStyle name="Millares 2 2 5 4 2" xfId="8167"/>
    <cellStyle name="Millares 2 2 5 4 2 2" xfId="33674"/>
    <cellStyle name="Millares 2 2 5 4 3" xfId="33673"/>
    <cellStyle name="Millares 2 2 5 5" xfId="8168"/>
    <cellStyle name="Millares 2 2 5 5 2" xfId="33675"/>
    <cellStyle name="Millares 2 2 5 6" xfId="33660"/>
    <cellStyle name="Millares 2 2 6" xfId="8169"/>
    <cellStyle name="Millares 2 2 6 2" xfId="8170"/>
    <cellStyle name="Millares 2 2 6 2 2" xfId="8171"/>
    <cellStyle name="Millares 2 2 6 2 2 2" xfId="8172"/>
    <cellStyle name="Millares 2 2 6 2 2 2 2" xfId="33679"/>
    <cellStyle name="Millares 2 2 6 2 2 3" xfId="33678"/>
    <cellStyle name="Millares 2 2 6 2 3" xfId="8173"/>
    <cellStyle name="Millares 2 2 6 2 3 2" xfId="33680"/>
    <cellStyle name="Millares 2 2 6 2 4" xfId="33677"/>
    <cellStyle name="Millares 2 2 6 3" xfId="8174"/>
    <cellStyle name="Millares 2 2 6 3 2" xfId="8175"/>
    <cellStyle name="Millares 2 2 6 3 2 2" xfId="33682"/>
    <cellStyle name="Millares 2 2 6 3 3" xfId="33681"/>
    <cellStyle name="Millares 2 2 6 4" xfId="8176"/>
    <cellStyle name="Millares 2 2 6 4 2" xfId="33683"/>
    <cellStyle name="Millares 2 2 6 5" xfId="33676"/>
    <cellStyle name="Millares 2 2 7" xfId="8177"/>
    <cellStyle name="Millares 2 2 7 2" xfId="8178"/>
    <cellStyle name="Millares 2 2 7 2 2" xfId="8179"/>
    <cellStyle name="Millares 2 2 7 2 2 2" xfId="33686"/>
    <cellStyle name="Millares 2 2 7 2 3" xfId="33685"/>
    <cellStyle name="Millares 2 2 7 3" xfId="8180"/>
    <cellStyle name="Millares 2 2 7 3 2" xfId="33687"/>
    <cellStyle name="Millares 2 2 7 4" xfId="33684"/>
    <cellStyle name="Millares 2 2 8" xfId="8181"/>
    <cellStyle name="Millares 2 2 8 2" xfId="8182"/>
    <cellStyle name="Millares 2 2 8 2 2" xfId="33689"/>
    <cellStyle name="Millares 2 2 8 3" xfId="33688"/>
    <cellStyle name="Millares 2 2 9" xfId="8183"/>
    <cellStyle name="Millares 2 2 9 2" xfId="8184"/>
    <cellStyle name="Millares 2 2 9 2 2" xfId="33691"/>
    <cellStyle name="Millares 2 2 9 3" xfId="33690"/>
    <cellStyle name="Millares 2 20" xfId="29517"/>
    <cellStyle name="Millares 2 3" xfId="8185"/>
    <cellStyle name="Millares 2 3 10" xfId="8186"/>
    <cellStyle name="Millares 2 3 10 2" xfId="33693"/>
    <cellStyle name="Millares 2 3 11" xfId="29006"/>
    <cellStyle name="Millares 2 3 12" xfId="33692"/>
    <cellStyle name="Millares 2 3 2" xfId="8187"/>
    <cellStyle name="Millares 2 3 2 2" xfId="8188"/>
    <cellStyle name="Millares 2 3 2 2 2" xfId="8189"/>
    <cellStyle name="Millares 2 3 2 2 2 2" xfId="8190"/>
    <cellStyle name="Millares 2 3 2 2 2 2 2" xfId="8191"/>
    <cellStyle name="Millares 2 3 2 2 2 2 2 2" xfId="8192"/>
    <cellStyle name="Millares 2 3 2 2 2 2 2 2 2" xfId="33699"/>
    <cellStyle name="Millares 2 3 2 2 2 2 2 3" xfId="33698"/>
    <cellStyle name="Millares 2 3 2 2 2 2 3" xfId="8193"/>
    <cellStyle name="Millares 2 3 2 2 2 2 3 2" xfId="33700"/>
    <cellStyle name="Millares 2 3 2 2 2 2 4" xfId="33697"/>
    <cellStyle name="Millares 2 3 2 2 2 3" xfId="8194"/>
    <cellStyle name="Millares 2 3 2 2 2 3 2" xfId="8195"/>
    <cellStyle name="Millares 2 3 2 2 2 3 2 2" xfId="33702"/>
    <cellStyle name="Millares 2 3 2 2 2 3 3" xfId="33701"/>
    <cellStyle name="Millares 2 3 2 2 2 4" xfId="8196"/>
    <cellStyle name="Millares 2 3 2 2 2 4 2" xfId="33703"/>
    <cellStyle name="Millares 2 3 2 2 2 5" xfId="33696"/>
    <cellStyle name="Millares 2 3 2 2 3" xfId="8197"/>
    <cellStyle name="Millares 2 3 2 2 3 2" xfId="8198"/>
    <cellStyle name="Millares 2 3 2 2 3 2 2" xfId="8199"/>
    <cellStyle name="Millares 2 3 2 2 3 2 2 2" xfId="33706"/>
    <cellStyle name="Millares 2 3 2 2 3 2 3" xfId="33705"/>
    <cellStyle name="Millares 2 3 2 2 3 3" xfId="8200"/>
    <cellStyle name="Millares 2 3 2 2 3 3 2" xfId="33707"/>
    <cellStyle name="Millares 2 3 2 2 3 4" xfId="33704"/>
    <cellStyle name="Millares 2 3 2 2 4" xfId="8201"/>
    <cellStyle name="Millares 2 3 2 2 4 2" xfId="8202"/>
    <cellStyle name="Millares 2 3 2 2 4 2 2" xfId="33709"/>
    <cellStyle name="Millares 2 3 2 2 4 3" xfId="33708"/>
    <cellStyle name="Millares 2 3 2 2 5" xfId="8203"/>
    <cellStyle name="Millares 2 3 2 2 5 2" xfId="33710"/>
    <cellStyle name="Millares 2 3 2 2 6" xfId="33695"/>
    <cellStyle name="Millares 2 3 2 3" xfId="8204"/>
    <cellStyle name="Millares 2 3 2 3 2" xfId="8205"/>
    <cellStyle name="Millares 2 3 2 3 2 2" xfId="8206"/>
    <cellStyle name="Millares 2 3 2 3 2 2 2" xfId="8207"/>
    <cellStyle name="Millares 2 3 2 3 2 2 2 2" xfId="8208"/>
    <cellStyle name="Millares 2 3 2 3 2 2 2 2 2" xfId="33715"/>
    <cellStyle name="Millares 2 3 2 3 2 2 2 3" xfId="33714"/>
    <cellStyle name="Millares 2 3 2 3 2 2 3" xfId="8209"/>
    <cellStyle name="Millares 2 3 2 3 2 2 3 2" xfId="33716"/>
    <cellStyle name="Millares 2 3 2 3 2 2 4" xfId="33713"/>
    <cellStyle name="Millares 2 3 2 3 2 3" xfId="8210"/>
    <cellStyle name="Millares 2 3 2 3 2 3 2" xfId="8211"/>
    <cellStyle name="Millares 2 3 2 3 2 3 2 2" xfId="33718"/>
    <cellStyle name="Millares 2 3 2 3 2 3 3" xfId="33717"/>
    <cellStyle name="Millares 2 3 2 3 2 4" xfId="8212"/>
    <cellStyle name="Millares 2 3 2 3 2 4 2" xfId="33719"/>
    <cellStyle name="Millares 2 3 2 3 2 5" xfId="33712"/>
    <cellStyle name="Millares 2 3 2 3 3" xfId="8213"/>
    <cellStyle name="Millares 2 3 2 3 3 2" xfId="8214"/>
    <cellStyle name="Millares 2 3 2 3 3 2 2" xfId="8215"/>
    <cellStyle name="Millares 2 3 2 3 3 2 2 2" xfId="33722"/>
    <cellStyle name="Millares 2 3 2 3 3 2 3" xfId="33721"/>
    <cellStyle name="Millares 2 3 2 3 3 3" xfId="8216"/>
    <cellStyle name="Millares 2 3 2 3 3 3 2" xfId="33723"/>
    <cellStyle name="Millares 2 3 2 3 3 4" xfId="33720"/>
    <cellStyle name="Millares 2 3 2 3 4" xfId="8217"/>
    <cellStyle name="Millares 2 3 2 3 4 2" xfId="8218"/>
    <cellStyle name="Millares 2 3 2 3 4 2 2" xfId="33725"/>
    <cellStyle name="Millares 2 3 2 3 4 3" xfId="33724"/>
    <cellStyle name="Millares 2 3 2 3 5" xfId="8219"/>
    <cellStyle name="Millares 2 3 2 3 5 2" xfId="33726"/>
    <cellStyle name="Millares 2 3 2 3 6" xfId="33711"/>
    <cellStyle name="Millares 2 3 2 4" xfId="8220"/>
    <cellStyle name="Millares 2 3 2 4 2" xfId="8221"/>
    <cellStyle name="Millares 2 3 2 4 2 2" xfId="8222"/>
    <cellStyle name="Millares 2 3 2 4 2 2 2" xfId="8223"/>
    <cellStyle name="Millares 2 3 2 4 2 2 2 2" xfId="33730"/>
    <cellStyle name="Millares 2 3 2 4 2 2 3" xfId="33729"/>
    <cellStyle name="Millares 2 3 2 4 2 3" xfId="8224"/>
    <cellStyle name="Millares 2 3 2 4 2 3 2" xfId="33731"/>
    <cellStyle name="Millares 2 3 2 4 2 4" xfId="33728"/>
    <cellStyle name="Millares 2 3 2 4 3" xfId="8225"/>
    <cellStyle name="Millares 2 3 2 4 3 2" xfId="8226"/>
    <cellStyle name="Millares 2 3 2 4 3 2 2" xfId="33733"/>
    <cellStyle name="Millares 2 3 2 4 3 3" xfId="33732"/>
    <cellStyle name="Millares 2 3 2 4 4" xfId="8227"/>
    <cellStyle name="Millares 2 3 2 4 4 2" xfId="33734"/>
    <cellStyle name="Millares 2 3 2 4 5" xfId="33727"/>
    <cellStyle name="Millares 2 3 2 5" xfId="8228"/>
    <cellStyle name="Millares 2 3 2 5 2" xfId="8229"/>
    <cellStyle name="Millares 2 3 2 5 2 2" xfId="8230"/>
    <cellStyle name="Millares 2 3 2 5 2 2 2" xfId="33737"/>
    <cellStyle name="Millares 2 3 2 5 2 3" xfId="33736"/>
    <cellStyle name="Millares 2 3 2 5 3" xfId="8231"/>
    <cellStyle name="Millares 2 3 2 5 3 2" xfId="33738"/>
    <cellStyle name="Millares 2 3 2 5 4" xfId="33735"/>
    <cellStyle name="Millares 2 3 2 6" xfId="8232"/>
    <cellStyle name="Millares 2 3 2 6 2" xfId="8233"/>
    <cellStyle name="Millares 2 3 2 6 2 2" xfId="33740"/>
    <cellStyle name="Millares 2 3 2 6 3" xfId="33739"/>
    <cellStyle name="Millares 2 3 2 7" xfId="8234"/>
    <cellStyle name="Millares 2 3 2 7 2" xfId="33741"/>
    <cellStyle name="Millares 2 3 2 8" xfId="29007"/>
    <cellStyle name="Millares 2 3 2 9" xfId="33694"/>
    <cellStyle name="Millares 2 3 3" xfId="8235"/>
    <cellStyle name="Millares 2 3 3 2" xfId="8236"/>
    <cellStyle name="Millares 2 3 3 2 2" xfId="8237"/>
    <cellStyle name="Millares 2 3 3 2 2 2" xfId="8238"/>
    <cellStyle name="Millares 2 3 3 2 2 2 2" xfId="8239"/>
    <cellStyle name="Millares 2 3 3 2 2 2 2 2" xfId="33746"/>
    <cellStyle name="Millares 2 3 3 2 2 2 3" xfId="33745"/>
    <cellStyle name="Millares 2 3 3 2 2 3" xfId="8240"/>
    <cellStyle name="Millares 2 3 3 2 2 3 2" xfId="33747"/>
    <cellStyle name="Millares 2 3 3 2 2 4" xfId="33744"/>
    <cellStyle name="Millares 2 3 3 2 3" xfId="8241"/>
    <cellStyle name="Millares 2 3 3 2 3 2" xfId="8242"/>
    <cellStyle name="Millares 2 3 3 2 3 2 2" xfId="33749"/>
    <cellStyle name="Millares 2 3 3 2 3 3" xfId="33748"/>
    <cellStyle name="Millares 2 3 3 2 4" xfId="8243"/>
    <cellStyle name="Millares 2 3 3 2 4 2" xfId="33750"/>
    <cellStyle name="Millares 2 3 3 2 5" xfId="33743"/>
    <cellStyle name="Millares 2 3 3 3" xfId="8244"/>
    <cellStyle name="Millares 2 3 3 3 2" xfId="8245"/>
    <cellStyle name="Millares 2 3 3 3 2 2" xfId="8246"/>
    <cellStyle name="Millares 2 3 3 3 2 2 2" xfId="33753"/>
    <cellStyle name="Millares 2 3 3 3 2 3" xfId="33752"/>
    <cellStyle name="Millares 2 3 3 3 3" xfId="8247"/>
    <cellStyle name="Millares 2 3 3 3 3 2" xfId="33754"/>
    <cellStyle name="Millares 2 3 3 3 4" xfId="33751"/>
    <cellStyle name="Millares 2 3 3 4" xfId="8248"/>
    <cellStyle name="Millares 2 3 3 4 2" xfId="8249"/>
    <cellStyle name="Millares 2 3 3 4 2 2" xfId="33756"/>
    <cellStyle name="Millares 2 3 3 4 3" xfId="33755"/>
    <cellStyle name="Millares 2 3 3 5" xfId="8250"/>
    <cellStyle name="Millares 2 3 3 5 2" xfId="33757"/>
    <cellStyle name="Millares 2 3 3 6" xfId="33742"/>
    <cellStyle name="Millares 2 3 4" xfId="8251"/>
    <cellStyle name="Millares 2 3 4 2" xfId="8252"/>
    <cellStyle name="Millares 2 3 4 2 2" xfId="8253"/>
    <cellStyle name="Millares 2 3 4 2 2 2" xfId="8254"/>
    <cellStyle name="Millares 2 3 4 2 2 2 2" xfId="8255"/>
    <cellStyle name="Millares 2 3 4 2 2 2 2 2" xfId="33762"/>
    <cellStyle name="Millares 2 3 4 2 2 2 3" xfId="33761"/>
    <cellStyle name="Millares 2 3 4 2 2 3" xfId="8256"/>
    <cellStyle name="Millares 2 3 4 2 2 3 2" xfId="33763"/>
    <cellStyle name="Millares 2 3 4 2 2 4" xfId="33760"/>
    <cellStyle name="Millares 2 3 4 2 3" xfId="8257"/>
    <cellStyle name="Millares 2 3 4 2 3 2" xfId="8258"/>
    <cellStyle name="Millares 2 3 4 2 3 2 2" xfId="33765"/>
    <cellStyle name="Millares 2 3 4 2 3 3" xfId="33764"/>
    <cellStyle name="Millares 2 3 4 2 4" xfId="8259"/>
    <cellStyle name="Millares 2 3 4 2 4 2" xfId="33766"/>
    <cellStyle name="Millares 2 3 4 2 5" xfId="33759"/>
    <cellStyle name="Millares 2 3 4 3" xfId="8260"/>
    <cellStyle name="Millares 2 3 4 3 2" xfId="8261"/>
    <cellStyle name="Millares 2 3 4 3 2 2" xfId="8262"/>
    <cellStyle name="Millares 2 3 4 3 2 2 2" xfId="33769"/>
    <cellStyle name="Millares 2 3 4 3 2 3" xfId="33768"/>
    <cellStyle name="Millares 2 3 4 3 3" xfId="8263"/>
    <cellStyle name="Millares 2 3 4 3 3 2" xfId="33770"/>
    <cellStyle name="Millares 2 3 4 3 4" xfId="33767"/>
    <cellStyle name="Millares 2 3 4 4" xfId="8264"/>
    <cellStyle name="Millares 2 3 4 4 2" xfId="8265"/>
    <cellStyle name="Millares 2 3 4 4 2 2" xfId="33772"/>
    <cellStyle name="Millares 2 3 4 4 3" xfId="33771"/>
    <cellStyle name="Millares 2 3 4 5" xfId="8266"/>
    <cellStyle name="Millares 2 3 4 5 2" xfId="33773"/>
    <cellStyle name="Millares 2 3 4 6" xfId="33758"/>
    <cellStyle name="Millares 2 3 5" xfId="8267"/>
    <cellStyle name="Millares 2 3 5 2" xfId="8268"/>
    <cellStyle name="Millares 2 3 5 2 2" xfId="8269"/>
    <cellStyle name="Millares 2 3 5 2 2 2" xfId="8270"/>
    <cellStyle name="Millares 2 3 5 2 2 2 2" xfId="8271"/>
    <cellStyle name="Millares 2 3 5 2 2 2 2 2" xfId="33778"/>
    <cellStyle name="Millares 2 3 5 2 2 2 3" xfId="33777"/>
    <cellStyle name="Millares 2 3 5 2 2 3" xfId="8272"/>
    <cellStyle name="Millares 2 3 5 2 2 3 2" xfId="33779"/>
    <cellStyle name="Millares 2 3 5 2 2 4" xfId="33776"/>
    <cellStyle name="Millares 2 3 5 2 3" xfId="8273"/>
    <cellStyle name="Millares 2 3 5 2 3 2" xfId="8274"/>
    <cellStyle name="Millares 2 3 5 2 3 2 2" xfId="33781"/>
    <cellStyle name="Millares 2 3 5 2 3 3" xfId="33780"/>
    <cellStyle name="Millares 2 3 5 2 4" xfId="8275"/>
    <cellStyle name="Millares 2 3 5 2 4 2" xfId="33782"/>
    <cellStyle name="Millares 2 3 5 2 5" xfId="33775"/>
    <cellStyle name="Millares 2 3 5 3" xfId="8276"/>
    <cellStyle name="Millares 2 3 5 3 2" xfId="8277"/>
    <cellStyle name="Millares 2 3 5 3 2 2" xfId="8278"/>
    <cellStyle name="Millares 2 3 5 3 2 2 2" xfId="33785"/>
    <cellStyle name="Millares 2 3 5 3 2 3" xfId="33784"/>
    <cellStyle name="Millares 2 3 5 3 3" xfId="8279"/>
    <cellStyle name="Millares 2 3 5 3 3 2" xfId="33786"/>
    <cellStyle name="Millares 2 3 5 3 4" xfId="33783"/>
    <cellStyle name="Millares 2 3 5 4" xfId="8280"/>
    <cellStyle name="Millares 2 3 5 4 2" xfId="8281"/>
    <cellStyle name="Millares 2 3 5 4 2 2" xfId="33788"/>
    <cellStyle name="Millares 2 3 5 4 3" xfId="33787"/>
    <cellStyle name="Millares 2 3 5 5" xfId="8282"/>
    <cellStyle name="Millares 2 3 5 5 2" xfId="33789"/>
    <cellStyle name="Millares 2 3 5 6" xfId="33774"/>
    <cellStyle name="Millares 2 3 6" xfId="8283"/>
    <cellStyle name="Millares 2 3 6 2" xfId="8284"/>
    <cellStyle name="Millares 2 3 6 2 2" xfId="8285"/>
    <cellStyle name="Millares 2 3 6 2 2 2" xfId="8286"/>
    <cellStyle name="Millares 2 3 6 2 2 2 2" xfId="33793"/>
    <cellStyle name="Millares 2 3 6 2 2 3" xfId="33792"/>
    <cellStyle name="Millares 2 3 6 2 3" xfId="8287"/>
    <cellStyle name="Millares 2 3 6 2 3 2" xfId="33794"/>
    <cellStyle name="Millares 2 3 6 2 4" xfId="33791"/>
    <cellStyle name="Millares 2 3 6 3" xfId="8288"/>
    <cellStyle name="Millares 2 3 6 3 2" xfId="8289"/>
    <cellStyle name="Millares 2 3 6 3 2 2" xfId="33796"/>
    <cellStyle name="Millares 2 3 6 3 3" xfId="33795"/>
    <cellStyle name="Millares 2 3 6 4" xfId="8290"/>
    <cellStyle name="Millares 2 3 6 4 2" xfId="33797"/>
    <cellStyle name="Millares 2 3 6 5" xfId="33790"/>
    <cellStyle name="Millares 2 3 7" xfId="8291"/>
    <cellStyle name="Millares 2 3 7 2" xfId="8292"/>
    <cellStyle name="Millares 2 3 7 2 2" xfId="8293"/>
    <cellStyle name="Millares 2 3 7 2 2 2" xfId="33800"/>
    <cellStyle name="Millares 2 3 7 2 3" xfId="33799"/>
    <cellStyle name="Millares 2 3 7 3" xfId="8294"/>
    <cellStyle name="Millares 2 3 7 3 2" xfId="33801"/>
    <cellStyle name="Millares 2 3 7 4" xfId="33798"/>
    <cellStyle name="Millares 2 3 8" xfId="8295"/>
    <cellStyle name="Millares 2 3 8 2" xfId="8296"/>
    <cellStyle name="Millares 2 3 8 2 2" xfId="33803"/>
    <cellStyle name="Millares 2 3 8 3" xfId="33802"/>
    <cellStyle name="Millares 2 3 9" xfId="8297"/>
    <cellStyle name="Millares 2 3 9 2" xfId="8298"/>
    <cellStyle name="Millares 2 3 9 2 2" xfId="33805"/>
    <cellStyle name="Millares 2 3 9 3" xfId="33804"/>
    <cellStyle name="Millares 2 4" xfId="8299"/>
    <cellStyle name="Millares 2 4 2" xfId="8300"/>
    <cellStyle name="Millares 2 4 2 2" xfId="8301"/>
    <cellStyle name="Millares 2 4 2 2 2" xfId="8302"/>
    <cellStyle name="Millares 2 4 2 2 2 2" xfId="8303"/>
    <cellStyle name="Millares 2 4 2 2 2 2 2" xfId="8304"/>
    <cellStyle name="Millares 2 4 2 2 2 2 2 2" xfId="33811"/>
    <cellStyle name="Millares 2 4 2 2 2 2 3" xfId="33810"/>
    <cellStyle name="Millares 2 4 2 2 2 3" xfId="8305"/>
    <cellStyle name="Millares 2 4 2 2 2 3 2" xfId="33812"/>
    <cellStyle name="Millares 2 4 2 2 2 4" xfId="33809"/>
    <cellStyle name="Millares 2 4 2 2 3" xfId="8306"/>
    <cellStyle name="Millares 2 4 2 2 3 2" xfId="8307"/>
    <cellStyle name="Millares 2 4 2 2 3 2 2" xfId="33814"/>
    <cellStyle name="Millares 2 4 2 2 3 3" xfId="33813"/>
    <cellStyle name="Millares 2 4 2 2 4" xfId="8308"/>
    <cellStyle name="Millares 2 4 2 2 4 2" xfId="33815"/>
    <cellStyle name="Millares 2 4 2 2 5" xfId="33808"/>
    <cellStyle name="Millares 2 4 2 3" xfId="8309"/>
    <cellStyle name="Millares 2 4 2 3 2" xfId="8310"/>
    <cellStyle name="Millares 2 4 2 3 2 2" xfId="8311"/>
    <cellStyle name="Millares 2 4 2 3 2 2 2" xfId="33818"/>
    <cellStyle name="Millares 2 4 2 3 2 3" xfId="33817"/>
    <cellStyle name="Millares 2 4 2 3 3" xfId="8312"/>
    <cellStyle name="Millares 2 4 2 3 3 2" xfId="33819"/>
    <cellStyle name="Millares 2 4 2 3 4" xfId="33816"/>
    <cellStyle name="Millares 2 4 2 4" xfId="8313"/>
    <cellStyle name="Millares 2 4 2 4 2" xfId="8314"/>
    <cellStyle name="Millares 2 4 2 4 2 2" xfId="33821"/>
    <cellStyle name="Millares 2 4 2 4 3" xfId="33820"/>
    <cellStyle name="Millares 2 4 2 5" xfId="8315"/>
    <cellStyle name="Millares 2 4 2 5 2" xfId="33822"/>
    <cellStyle name="Millares 2 4 2 6" xfId="33807"/>
    <cellStyle name="Millares 2 4 3" xfId="8316"/>
    <cellStyle name="Millares 2 4 3 2" xfId="8317"/>
    <cellStyle name="Millares 2 4 3 2 2" xfId="8318"/>
    <cellStyle name="Millares 2 4 3 2 2 2" xfId="8319"/>
    <cellStyle name="Millares 2 4 3 2 2 2 2" xfId="8320"/>
    <cellStyle name="Millares 2 4 3 2 2 2 2 2" xfId="33827"/>
    <cellStyle name="Millares 2 4 3 2 2 2 3" xfId="33826"/>
    <cellStyle name="Millares 2 4 3 2 2 3" xfId="8321"/>
    <cellStyle name="Millares 2 4 3 2 2 3 2" xfId="33828"/>
    <cellStyle name="Millares 2 4 3 2 2 4" xfId="33825"/>
    <cellStyle name="Millares 2 4 3 2 3" xfId="8322"/>
    <cellStyle name="Millares 2 4 3 2 3 2" xfId="8323"/>
    <cellStyle name="Millares 2 4 3 2 3 2 2" xfId="33830"/>
    <cellStyle name="Millares 2 4 3 2 3 3" xfId="33829"/>
    <cellStyle name="Millares 2 4 3 2 4" xfId="8324"/>
    <cellStyle name="Millares 2 4 3 2 4 2" xfId="33831"/>
    <cellStyle name="Millares 2 4 3 2 5" xfId="33824"/>
    <cellStyle name="Millares 2 4 3 3" xfId="8325"/>
    <cellStyle name="Millares 2 4 3 3 2" xfId="8326"/>
    <cellStyle name="Millares 2 4 3 3 2 2" xfId="8327"/>
    <cellStyle name="Millares 2 4 3 3 2 2 2" xfId="33834"/>
    <cellStyle name="Millares 2 4 3 3 2 3" xfId="33833"/>
    <cellStyle name="Millares 2 4 3 3 3" xfId="8328"/>
    <cellStyle name="Millares 2 4 3 3 3 2" xfId="33835"/>
    <cellStyle name="Millares 2 4 3 3 4" xfId="33832"/>
    <cellStyle name="Millares 2 4 3 4" xfId="8329"/>
    <cellStyle name="Millares 2 4 3 4 2" xfId="8330"/>
    <cellStyle name="Millares 2 4 3 4 2 2" xfId="33837"/>
    <cellStyle name="Millares 2 4 3 4 3" xfId="33836"/>
    <cellStyle name="Millares 2 4 3 5" xfId="8331"/>
    <cellStyle name="Millares 2 4 3 5 2" xfId="33838"/>
    <cellStyle name="Millares 2 4 3 6" xfId="33823"/>
    <cellStyle name="Millares 2 4 4" xfId="8332"/>
    <cellStyle name="Millares 2 4 4 2" xfId="8333"/>
    <cellStyle name="Millares 2 4 4 2 2" xfId="8334"/>
    <cellStyle name="Millares 2 4 4 2 2 2" xfId="8335"/>
    <cellStyle name="Millares 2 4 4 2 2 2 2" xfId="33842"/>
    <cellStyle name="Millares 2 4 4 2 2 3" xfId="33841"/>
    <cellStyle name="Millares 2 4 4 2 3" xfId="8336"/>
    <cellStyle name="Millares 2 4 4 2 3 2" xfId="33843"/>
    <cellStyle name="Millares 2 4 4 2 4" xfId="33840"/>
    <cellStyle name="Millares 2 4 4 3" xfId="8337"/>
    <cellStyle name="Millares 2 4 4 3 2" xfId="8338"/>
    <cellStyle name="Millares 2 4 4 3 2 2" xfId="33845"/>
    <cellStyle name="Millares 2 4 4 3 3" xfId="33844"/>
    <cellStyle name="Millares 2 4 4 4" xfId="8339"/>
    <cellStyle name="Millares 2 4 4 4 2" xfId="33846"/>
    <cellStyle name="Millares 2 4 4 5" xfId="33839"/>
    <cellStyle name="Millares 2 4 5" xfId="8340"/>
    <cellStyle name="Millares 2 4 5 2" xfId="8341"/>
    <cellStyle name="Millares 2 4 5 2 2" xfId="8342"/>
    <cellStyle name="Millares 2 4 5 2 2 2" xfId="33849"/>
    <cellStyle name="Millares 2 4 5 2 3" xfId="33848"/>
    <cellStyle name="Millares 2 4 5 3" xfId="8343"/>
    <cellStyle name="Millares 2 4 5 3 2" xfId="33850"/>
    <cellStyle name="Millares 2 4 5 4" xfId="33847"/>
    <cellStyle name="Millares 2 4 6" xfId="8344"/>
    <cellStyle name="Millares 2 4 6 2" xfId="8345"/>
    <cellStyle name="Millares 2 4 6 2 2" xfId="33852"/>
    <cellStyle name="Millares 2 4 6 3" xfId="33851"/>
    <cellStyle name="Millares 2 4 7" xfId="8346"/>
    <cellStyle name="Millares 2 4 7 2" xfId="33853"/>
    <cellStyle name="Millares 2 4 8" xfId="29008"/>
    <cellStyle name="Millares 2 4 9" xfId="33806"/>
    <cellStyle name="Millares 2 5" xfId="8347"/>
    <cellStyle name="Millares 2 5 2" xfId="8348"/>
    <cellStyle name="Millares 2 5 2 2" xfId="8349"/>
    <cellStyle name="Millares 2 5 2 2 2" xfId="8350"/>
    <cellStyle name="Millares 2 5 2 2 2 2" xfId="8351"/>
    <cellStyle name="Millares 2 5 2 2 2 2 2" xfId="8352"/>
    <cellStyle name="Millares 2 5 2 2 2 2 2 2" xfId="33859"/>
    <cellStyle name="Millares 2 5 2 2 2 2 3" xfId="33858"/>
    <cellStyle name="Millares 2 5 2 2 2 3" xfId="8353"/>
    <cellStyle name="Millares 2 5 2 2 2 3 2" xfId="33860"/>
    <cellStyle name="Millares 2 5 2 2 2 4" xfId="33857"/>
    <cellStyle name="Millares 2 5 2 2 3" xfId="8354"/>
    <cellStyle name="Millares 2 5 2 2 3 2" xfId="8355"/>
    <cellStyle name="Millares 2 5 2 2 3 2 2" xfId="33862"/>
    <cellStyle name="Millares 2 5 2 2 3 3" xfId="33861"/>
    <cellStyle name="Millares 2 5 2 2 4" xfId="8356"/>
    <cellStyle name="Millares 2 5 2 2 4 2" xfId="33863"/>
    <cellStyle name="Millares 2 5 2 2 5" xfId="33856"/>
    <cellStyle name="Millares 2 5 2 3" xfId="8357"/>
    <cellStyle name="Millares 2 5 2 3 2" xfId="8358"/>
    <cellStyle name="Millares 2 5 2 3 2 2" xfId="8359"/>
    <cellStyle name="Millares 2 5 2 3 2 2 2" xfId="33866"/>
    <cellStyle name="Millares 2 5 2 3 2 3" xfId="33865"/>
    <cellStyle name="Millares 2 5 2 3 3" xfId="8360"/>
    <cellStyle name="Millares 2 5 2 3 3 2" xfId="33867"/>
    <cellStyle name="Millares 2 5 2 3 4" xfId="33864"/>
    <cellStyle name="Millares 2 5 2 4" xfId="8361"/>
    <cellStyle name="Millares 2 5 2 4 2" xfId="8362"/>
    <cellStyle name="Millares 2 5 2 4 2 2" xfId="33869"/>
    <cellStyle name="Millares 2 5 2 4 3" xfId="33868"/>
    <cellStyle name="Millares 2 5 2 5" xfId="8363"/>
    <cellStyle name="Millares 2 5 2 5 2" xfId="33870"/>
    <cellStyle name="Millares 2 5 2 6" xfId="33855"/>
    <cellStyle name="Millares 2 5 3" xfId="8364"/>
    <cellStyle name="Millares 2 5 3 2" xfId="33871"/>
    <cellStyle name="Millares 2 5 4" xfId="8365"/>
    <cellStyle name="Millares 2 5 4 2" xfId="33872"/>
    <cellStyle name="Millares 2 5 5" xfId="29009"/>
    <cellStyle name="Millares 2 5 6" xfId="33854"/>
    <cellStyle name="Millares 2 6" xfId="8366"/>
    <cellStyle name="Millares 2 6 2" xfId="8367"/>
    <cellStyle name="Millares 2 6 2 2" xfId="8368"/>
    <cellStyle name="Millares 2 6 2 2 2" xfId="8369"/>
    <cellStyle name="Millares 2 6 2 2 2 2" xfId="8370"/>
    <cellStyle name="Millares 2 6 2 2 2 2 2" xfId="33877"/>
    <cellStyle name="Millares 2 6 2 2 2 3" xfId="33876"/>
    <cellStyle name="Millares 2 6 2 2 3" xfId="8371"/>
    <cellStyle name="Millares 2 6 2 2 3 2" xfId="33878"/>
    <cellStyle name="Millares 2 6 2 2 4" xfId="33875"/>
    <cellStyle name="Millares 2 6 2 3" xfId="8372"/>
    <cellStyle name="Millares 2 6 2 3 2" xfId="8373"/>
    <cellStyle name="Millares 2 6 2 3 2 2" xfId="33880"/>
    <cellStyle name="Millares 2 6 2 3 3" xfId="33879"/>
    <cellStyle name="Millares 2 6 2 4" xfId="8374"/>
    <cellStyle name="Millares 2 6 2 4 2" xfId="33881"/>
    <cellStyle name="Millares 2 6 2 5" xfId="33874"/>
    <cellStyle name="Millares 2 6 3" xfId="8375"/>
    <cellStyle name="Millares 2 6 3 2" xfId="8376"/>
    <cellStyle name="Millares 2 6 3 2 2" xfId="8377"/>
    <cellStyle name="Millares 2 6 3 2 2 2" xfId="33884"/>
    <cellStyle name="Millares 2 6 3 2 3" xfId="33883"/>
    <cellStyle name="Millares 2 6 3 3" xfId="8378"/>
    <cellStyle name="Millares 2 6 3 3 2" xfId="33885"/>
    <cellStyle name="Millares 2 6 3 4" xfId="33882"/>
    <cellStyle name="Millares 2 6 4" xfId="8379"/>
    <cellStyle name="Millares 2 6 4 2" xfId="8380"/>
    <cellStyle name="Millares 2 6 4 2 2" xfId="33887"/>
    <cellStyle name="Millares 2 6 4 3" xfId="33886"/>
    <cellStyle name="Millares 2 6 5" xfId="8381"/>
    <cellStyle name="Millares 2 6 5 2" xfId="33888"/>
    <cellStyle name="Millares 2 6 6" xfId="29010"/>
    <cellStyle name="Millares 2 6 7" xfId="33873"/>
    <cellStyle name="Millares 2 7" xfId="8382"/>
    <cellStyle name="Millares 2 7 2" xfId="8383"/>
    <cellStyle name="Millares 2 7 2 2" xfId="8384"/>
    <cellStyle name="Millares 2 7 2 2 2" xfId="8385"/>
    <cellStyle name="Millares 2 7 2 2 2 2" xfId="8386"/>
    <cellStyle name="Millares 2 7 2 2 2 2 2" xfId="33893"/>
    <cellStyle name="Millares 2 7 2 2 2 3" xfId="33892"/>
    <cellStyle name="Millares 2 7 2 2 3" xfId="8387"/>
    <cellStyle name="Millares 2 7 2 2 3 2" xfId="33894"/>
    <cellStyle name="Millares 2 7 2 2 4" xfId="33891"/>
    <cellStyle name="Millares 2 7 2 3" xfId="8388"/>
    <cellStyle name="Millares 2 7 2 3 2" xfId="8389"/>
    <cellStyle name="Millares 2 7 2 3 2 2" xfId="33896"/>
    <cellStyle name="Millares 2 7 2 3 3" xfId="33895"/>
    <cellStyle name="Millares 2 7 2 4" xfId="8390"/>
    <cellStyle name="Millares 2 7 2 4 2" xfId="33897"/>
    <cellStyle name="Millares 2 7 2 5" xfId="33890"/>
    <cellStyle name="Millares 2 7 3" xfId="8391"/>
    <cellStyle name="Millares 2 7 3 2" xfId="8392"/>
    <cellStyle name="Millares 2 7 3 2 2" xfId="8393"/>
    <cellStyle name="Millares 2 7 3 2 2 2" xfId="33900"/>
    <cellStyle name="Millares 2 7 3 2 3" xfId="33899"/>
    <cellStyle name="Millares 2 7 3 3" xfId="8394"/>
    <cellStyle name="Millares 2 7 3 3 2" xfId="33901"/>
    <cellStyle name="Millares 2 7 3 4" xfId="33898"/>
    <cellStyle name="Millares 2 7 4" xfId="8395"/>
    <cellStyle name="Millares 2 7 4 2" xfId="8396"/>
    <cellStyle name="Millares 2 7 4 2 2" xfId="33903"/>
    <cellStyle name="Millares 2 7 4 3" xfId="33902"/>
    <cellStyle name="Millares 2 7 5" xfId="8397"/>
    <cellStyle name="Millares 2 7 5 2" xfId="33904"/>
    <cellStyle name="Millares 2 7 6" xfId="29011"/>
    <cellStyle name="Millares 2 7 7" xfId="33889"/>
    <cellStyle name="Millares 2 8" xfId="8398"/>
    <cellStyle name="Millares 2 8 2" xfId="8399"/>
    <cellStyle name="Millares 2 8 2 2" xfId="8400"/>
    <cellStyle name="Millares 2 8 2 2 2" xfId="8401"/>
    <cellStyle name="Millares 2 8 2 2 2 2" xfId="33908"/>
    <cellStyle name="Millares 2 8 2 2 3" xfId="33907"/>
    <cellStyle name="Millares 2 8 2 3" xfId="8402"/>
    <cellStyle name="Millares 2 8 2 3 2" xfId="33909"/>
    <cellStyle name="Millares 2 8 2 4" xfId="33906"/>
    <cellStyle name="Millares 2 8 3" xfId="8403"/>
    <cellStyle name="Millares 2 8 3 2" xfId="8404"/>
    <cellStyle name="Millares 2 8 3 2 2" xfId="33911"/>
    <cellStyle name="Millares 2 8 3 3" xfId="33910"/>
    <cellStyle name="Millares 2 8 4" xfId="8405"/>
    <cellStyle name="Millares 2 8 4 2" xfId="33912"/>
    <cellStyle name="Millares 2 8 5" xfId="29012"/>
    <cellStyle name="Millares 2 8 6" xfId="33905"/>
    <cellStyle name="Millares 2 9" xfId="8406"/>
    <cellStyle name="Millares 2 9 2" xfId="8407"/>
    <cellStyle name="Millares 2 9 2 2" xfId="8408"/>
    <cellStyle name="Millares 2 9 2 2 2" xfId="8409"/>
    <cellStyle name="Millares 2 9 2 2 2 2" xfId="33916"/>
    <cellStyle name="Millares 2 9 2 2 3" xfId="33915"/>
    <cellStyle name="Millares 2 9 2 3" xfId="8410"/>
    <cellStyle name="Millares 2 9 2 3 2" xfId="33917"/>
    <cellStyle name="Millares 2 9 2 4" xfId="33914"/>
    <cellStyle name="Millares 2 9 3" xfId="8411"/>
    <cellStyle name="Millares 2 9 3 2" xfId="8412"/>
    <cellStyle name="Millares 2 9 3 2 2" xfId="33919"/>
    <cellStyle name="Millares 2 9 3 3" xfId="33918"/>
    <cellStyle name="Millares 2 9 4" xfId="8413"/>
    <cellStyle name="Millares 2 9 4 2" xfId="33920"/>
    <cellStyle name="Millares 2 9 5" xfId="29013"/>
    <cellStyle name="Millares 2 9 6" xfId="33913"/>
    <cellStyle name="Millares 20" xfId="8414"/>
    <cellStyle name="Millares 20 2" xfId="33921"/>
    <cellStyle name="Millares 21" xfId="8415"/>
    <cellStyle name="Millares 21 2" xfId="33922"/>
    <cellStyle name="Millares 22" xfId="8416"/>
    <cellStyle name="Millares 22 2" xfId="33923"/>
    <cellStyle name="Millares 23" xfId="8417"/>
    <cellStyle name="Millares 23 2" xfId="33924"/>
    <cellStyle name="Millares 24" xfId="8418"/>
    <cellStyle name="Millares 24 2" xfId="33925"/>
    <cellStyle name="Millares 25" xfId="8419"/>
    <cellStyle name="Millares 25 2" xfId="33926"/>
    <cellStyle name="Millares 26" xfId="8420"/>
    <cellStyle name="Millares 26 2" xfId="33927"/>
    <cellStyle name="Millares 27" xfId="8421"/>
    <cellStyle name="Millares 27 2" xfId="33928"/>
    <cellStyle name="Millares 28" xfId="8422"/>
    <cellStyle name="Millares 28 2" xfId="33929"/>
    <cellStyle name="Millares 29" xfId="8423"/>
    <cellStyle name="Millares 29 2" xfId="33930"/>
    <cellStyle name="Millares 3" xfId="8424"/>
    <cellStyle name="Millares 3 10" xfId="8425"/>
    <cellStyle name="Millares 3 10 2" xfId="29015"/>
    <cellStyle name="Millares 3 10 3" xfId="33932"/>
    <cellStyle name="Millares 3 11" xfId="29014"/>
    <cellStyle name="Millares 3 12" xfId="33931"/>
    <cellStyle name="Millares 3 2" xfId="8426"/>
    <cellStyle name="Millares 3 2 2" xfId="8427"/>
    <cellStyle name="Millares 3 2 2 2" xfId="33934"/>
    <cellStyle name="Millares 3 2 3" xfId="8428"/>
    <cellStyle name="Millares 3 2 3 2" xfId="33935"/>
    <cellStyle name="Millares 3 2 4" xfId="29016"/>
    <cellStyle name="Millares 3 2 5" xfId="33933"/>
    <cellStyle name="Millares 3 3" xfId="8429"/>
    <cellStyle name="Millares 3 3 2" xfId="29017"/>
    <cellStyle name="Millares 3 3 3" xfId="33936"/>
    <cellStyle name="Millares 3 4" xfId="8430"/>
    <cellStyle name="Millares 3 4 2" xfId="29018"/>
    <cellStyle name="Millares 3 4 3" xfId="33937"/>
    <cellStyle name="Millares 3 5" xfId="8431"/>
    <cellStyle name="Millares 3 5 2" xfId="29019"/>
    <cellStyle name="Millares 3 5 3" xfId="33938"/>
    <cellStyle name="Millares 3 6" xfId="8432"/>
    <cellStyle name="Millares 3 6 2" xfId="29020"/>
    <cellStyle name="Millares 3 6 3" xfId="33939"/>
    <cellStyle name="Millares 3 7" xfId="8433"/>
    <cellStyle name="Millares 3 7 2" xfId="29021"/>
    <cellStyle name="Millares 3 7 3" xfId="33940"/>
    <cellStyle name="Millares 3 8" xfId="8434"/>
    <cellStyle name="Millares 3 8 2" xfId="29022"/>
    <cellStyle name="Millares 3 8 3" xfId="33941"/>
    <cellStyle name="Millares 3 9" xfId="8435"/>
    <cellStyle name="Millares 3 9 2" xfId="29023"/>
    <cellStyle name="Millares 3 9 3" xfId="33942"/>
    <cellStyle name="Millares 30" xfId="8436"/>
    <cellStyle name="Millares 30 2" xfId="33943"/>
    <cellStyle name="Millares 31" xfId="8437"/>
    <cellStyle name="Millares 31 2" xfId="33944"/>
    <cellStyle name="Millares 32" xfId="8438"/>
    <cellStyle name="Millares 32 2" xfId="33945"/>
    <cellStyle name="Millares 33" xfId="8439"/>
    <cellStyle name="Millares 33 2" xfId="33946"/>
    <cellStyle name="Millares 34" xfId="8440"/>
    <cellStyle name="Millares 34 2" xfId="33947"/>
    <cellStyle name="Millares 35" xfId="8441"/>
    <cellStyle name="Millares 35 2" xfId="33948"/>
    <cellStyle name="Millares 36" xfId="8442"/>
    <cellStyle name="Millares 36 2" xfId="33949"/>
    <cellStyle name="Millares 37" xfId="8443"/>
    <cellStyle name="Millares 37 2" xfId="33950"/>
    <cellStyle name="Millares 38" xfId="8444"/>
    <cellStyle name="Millares 38 2" xfId="33951"/>
    <cellStyle name="Millares 39" xfId="8445"/>
    <cellStyle name="Millares 39 2" xfId="33952"/>
    <cellStyle name="Millares 4" xfId="8446"/>
    <cellStyle name="Millares 4 10" xfId="8447"/>
    <cellStyle name="Millares 4 10 2" xfId="29025"/>
    <cellStyle name="Millares 4 10 3" xfId="33954"/>
    <cellStyle name="Millares 4 11" xfId="29024"/>
    <cellStyle name="Millares 4 12" xfId="33953"/>
    <cellStyle name="Millares 4 2" xfId="8448"/>
    <cellStyle name="Millares 4 2 2" xfId="29026"/>
    <cellStyle name="Millares 4 2 3" xfId="33955"/>
    <cellStyle name="Millares 4 3" xfId="8449"/>
    <cellStyle name="Millares 4 3 2" xfId="29027"/>
    <cellStyle name="Millares 4 3 3" xfId="33956"/>
    <cellStyle name="Millares 4 4" xfId="8450"/>
    <cellStyle name="Millares 4 4 2" xfId="29028"/>
    <cellStyle name="Millares 4 4 3" xfId="33957"/>
    <cellStyle name="Millares 4 5" xfId="8451"/>
    <cellStyle name="Millares 4 5 2" xfId="29029"/>
    <cellStyle name="Millares 4 5 3" xfId="33958"/>
    <cellStyle name="Millares 4 6" xfId="8452"/>
    <cellStyle name="Millares 4 6 2" xfId="29030"/>
    <cellStyle name="Millares 4 6 3" xfId="33959"/>
    <cellStyle name="Millares 4 7" xfId="8453"/>
    <cellStyle name="Millares 4 7 2" xfId="29031"/>
    <cellStyle name="Millares 4 7 3" xfId="33960"/>
    <cellStyle name="Millares 4 8" xfId="8454"/>
    <cellStyle name="Millares 4 8 2" xfId="29032"/>
    <cellStyle name="Millares 4 8 3" xfId="33961"/>
    <cellStyle name="Millares 4 9" xfId="8455"/>
    <cellStyle name="Millares 4 9 2" xfId="29033"/>
    <cellStyle name="Millares 4 9 3" xfId="33962"/>
    <cellStyle name="Millares 40" xfId="8456"/>
    <cellStyle name="Millares 40 2" xfId="33963"/>
    <cellStyle name="Millares 41" xfId="8457"/>
    <cellStyle name="Millares 41 2" xfId="33964"/>
    <cellStyle name="Millares 42" xfId="8458"/>
    <cellStyle name="Millares 42 2" xfId="33965"/>
    <cellStyle name="Millares 43" xfId="8459"/>
    <cellStyle name="Millares 43 2" xfId="33966"/>
    <cellStyle name="Millares 44" xfId="8460"/>
    <cellStyle name="Millares 44 2" xfId="33967"/>
    <cellStyle name="Millares 45" xfId="8461"/>
    <cellStyle name="Millares 45 2" xfId="33968"/>
    <cellStyle name="Millares 46" xfId="8462"/>
    <cellStyle name="Millares 46 2" xfId="33969"/>
    <cellStyle name="Millares 47" xfId="8463"/>
    <cellStyle name="Millares 47 2" xfId="33970"/>
    <cellStyle name="Millares 48" xfId="8464"/>
    <cellStyle name="Millares 48 2" xfId="33971"/>
    <cellStyle name="Millares 49" xfId="8465"/>
    <cellStyle name="Millares 49 2" xfId="33972"/>
    <cellStyle name="Millares 5" xfId="8466"/>
    <cellStyle name="Millares 5 2" xfId="8467"/>
    <cellStyle name="Millares 5 2 2" xfId="33974"/>
    <cellStyle name="Millares 5 3" xfId="29034"/>
    <cellStyle name="Millares 5 4" xfId="33973"/>
    <cellStyle name="Millares 50" xfId="8468"/>
    <cellStyle name="Millares 50 2" xfId="33975"/>
    <cellStyle name="Millares 51" xfId="8469"/>
    <cellStyle name="Millares 51 2" xfId="33976"/>
    <cellStyle name="Millares 52" xfId="8470"/>
    <cellStyle name="Millares 52 2" xfId="33977"/>
    <cellStyle name="Millares 53" xfId="8471"/>
    <cellStyle name="Millares 53 2" xfId="33978"/>
    <cellStyle name="Millares 54" xfId="8472"/>
    <cellStyle name="Millares 54 2" xfId="33979"/>
    <cellStyle name="Millares 55" xfId="8473"/>
    <cellStyle name="Millares 55 2" xfId="33980"/>
    <cellStyle name="Millares 56" xfId="8474"/>
    <cellStyle name="Millares 56 2" xfId="33981"/>
    <cellStyle name="Millares 57" xfId="8475"/>
    <cellStyle name="Millares 57 2" xfId="33982"/>
    <cellStyle name="Millares 58" xfId="8476"/>
    <cellStyle name="Millares 58 2" xfId="33983"/>
    <cellStyle name="Millares 59" xfId="8477"/>
    <cellStyle name="Millares 59 2" xfId="33984"/>
    <cellStyle name="Millares 6" xfId="8478"/>
    <cellStyle name="Millares 6 2" xfId="29035"/>
    <cellStyle name="Millares 6 3" xfId="33985"/>
    <cellStyle name="Millares 60" xfId="8479"/>
    <cellStyle name="Millares 60 2" xfId="33986"/>
    <cellStyle name="Millares 61" xfId="8480"/>
    <cellStyle name="Millares 61 2" xfId="33987"/>
    <cellStyle name="Millares 62" xfId="8481"/>
    <cellStyle name="Millares 62 2" xfId="33988"/>
    <cellStyle name="Millares 63" xfId="8482"/>
    <cellStyle name="Millares 63 2" xfId="33989"/>
    <cellStyle name="Millares 64" xfId="8483"/>
    <cellStyle name="Millares 64 2" xfId="33990"/>
    <cellStyle name="Millares 65" xfId="8484"/>
    <cellStyle name="Millares 65 2" xfId="33991"/>
    <cellStyle name="Millares 66" xfId="8485"/>
    <cellStyle name="Millares 66 2" xfId="33992"/>
    <cellStyle name="Millares 67" xfId="8486"/>
    <cellStyle name="Millares 67 2" xfId="33993"/>
    <cellStyle name="Millares 68" xfId="8487"/>
    <cellStyle name="Millares 68 2" xfId="33994"/>
    <cellStyle name="Millares 69" xfId="29515"/>
    <cellStyle name="Millares 7" xfId="8488"/>
    <cellStyle name="Millares 7 2" xfId="33995"/>
    <cellStyle name="Millares 70" xfId="29522"/>
    <cellStyle name="Millares 71" xfId="29520"/>
    <cellStyle name="Millares 72" xfId="29514"/>
    <cellStyle name="Millares 73" xfId="29521"/>
    <cellStyle name="Millares 74" xfId="29519"/>
    <cellStyle name="Millares 8" xfId="8489"/>
    <cellStyle name="Millares 8 2" xfId="33996"/>
    <cellStyle name="Millares 9" xfId="8490"/>
    <cellStyle name="Millares 9 2" xfId="33997"/>
    <cellStyle name="Moneda 2" xfId="8491"/>
    <cellStyle name="Moneda 2 10" xfId="8492"/>
    <cellStyle name="Moneda 2 10 2" xfId="29037"/>
    <cellStyle name="Moneda 2 10 3" xfId="33999"/>
    <cellStyle name="Moneda 2 11" xfId="29036"/>
    <cellStyle name="Moneda 2 12" xfId="33998"/>
    <cellStyle name="Moneda 2 2" xfId="8493"/>
    <cellStyle name="Moneda 2 2 2" xfId="8494"/>
    <cellStyle name="Moneda 2 2 2 2" xfId="34001"/>
    <cellStyle name="Moneda 2 2 3" xfId="29038"/>
    <cellStyle name="Moneda 2 2 4" xfId="34000"/>
    <cellStyle name="Moneda 2 3" xfId="8495"/>
    <cellStyle name="Moneda 2 3 2" xfId="8496"/>
    <cellStyle name="Moneda 2 3 2 2" xfId="34003"/>
    <cellStyle name="Moneda 2 3 3" xfId="29039"/>
    <cellStyle name="Moneda 2 3 4" xfId="34002"/>
    <cellStyle name="Moneda 2 4" xfId="8497"/>
    <cellStyle name="Moneda 2 4 10" xfId="34004"/>
    <cellStyle name="Moneda 2 4 2" xfId="8498"/>
    <cellStyle name="Moneda 2 4 2 2" xfId="8499"/>
    <cellStyle name="Moneda 2 4 2 2 2" xfId="34006"/>
    <cellStyle name="Moneda 2 4 2 3" xfId="29041"/>
    <cellStyle name="Moneda 2 4 2 4" xfId="34005"/>
    <cellStyle name="Moneda 2 4 3" xfId="8500"/>
    <cellStyle name="Moneda 2 4 3 2" xfId="29042"/>
    <cellStyle name="Moneda 2 4 3 3" xfId="34007"/>
    <cellStyle name="Moneda 2 4 4" xfId="8501"/>
    <cellStyle name="Moneda 2 4 4 2" xfId="29043"/>
    <cellStyle name="Moneda 2 4 4 3" xfId="34008"/>
    <cellStyle name="Moneda 2 4 5" xfId="8502"/>
    <cellStyle name="Moneda 2 4 5 2" xfId="29044"/>
    <cellStyle name="Moneda 2 4 5 3" xfId="34009"/>
    <cellStyle name="Moneda 2 4 6" xfId="8503"/>
    <cellStyle name="Moneda 2 4 6 2" xfId="29045"/>
    <cellStyle name="Moneda 2 4 6 3" xfId="34010"/>
    <cellStyle name="Moneda 2 4 7" xfId="8504"/>
    <cellStyle name="Moneda 2 4 7 2" xfId="29046"/>
    <cellStyle name="Moneda 2 4 7 3" xfId="34011"/>
    <cellStyle name="Moneda 2 4 8" xfId="8505"/>
    <cellStyle name="Moneda 2 4 8 2" xfId="29047"/>
    <cellStyle name="Moneda 2 4 8 3" xfId="34012"/>
    <cellStyle name="Moneda 2 4 9" xfId="29040"/>
    <cellStyle name="Moneda 2 5" xfId="8506"/>
    <cellStyle name="Moneda 2 5 2" xfId="8507"/>
    <cellStyle name="Moneda 2 5 2 2" xfId="34014"/>
    <cellStyle name="Moneda 2 5 3" xfId="29048"/>
    <cellStyle name="Moneda 2 5 4" xfId="34013"/>
    <cellStyle name="Moneda 2 6" xfId="8508"/>
    <cellStyle name="Moneda 2 6 2" xfId="8509"/>
    <cellStyle name="Moneda 2 6 2 2" xfId="34016"/>
    <cellStyle name="Moneda 2 6 3" xfId="29049"/>
    <cellStyle name="Moneda 2 6 4" xfId="34015"/>
    <cellStyle name="Moneda 2 7" xfId="8510"/>
    <cellStyle name="Moneda 2 7 2" xfId="8511"/>
    <cellStyle name="Moneda 2 7 2 2" xfId="34018"/>
    <cellStyle name="Moneda 2 7 3" xfId="29050"/>
    <cellStyle name="Moneda 2 7 4" xfId="34017"/>
    <cellStyle name="Moneda 2 8" xfId="8512"/>
    <cellStyle name="Moneda 2 8 2" xfId="8513"/>
    <cellStyle name="Moneda 2 8 2 2" xfId="34020"/>
    <cellStyle name="Moneda 2 8 3" xfId="29051"/>
    <cellStyle name="Moneda 2 8 4" xfId="34019"/>
    <cellStyle name="Moneda 2 9" xfId="8514"/>
    <cellStyle name="Moneda 2 9 2" xfId="29052"/>
    <cellStyle name="Moneda 2 9 3" xfId="34021"/>
    <cellStyle name="Moneda 3" xfId="8515"/>
    <cellStyle name="Moneda 3 2" xfId="8516"/>
    <cellStyle name="Moneda 3 2 2" xfId="8517"/>
    <cellStyle name="Moneda 3 2 2 2" xfId="8518"/>
    <cellStyle name="Moneda 3 2 2 2 2" xfId="8519"/>
    <cellStyle name="Moneda 3 2 2 2 2 2" xfId="34026"/>
    <cellStyle name="Moneda 3 2 2 2 3" xfId="34025"/>
    <cellStyle name="Moneda 3 2 2 3" xfId="8520"/>
    <cellStyle name="Moneda 3 2 2 3 2" xfId="34027"/>
    <cellStyle name="Moneda 3 2 2 4" xfId="8521"/>
    <cellStyle name="Moneda 3 2 2 4 2" xfId="34028"/>
    <cellStyle name="Moneda 3 2 2 5" xfId="29055"/>
    <cellStyle name="Moneda 3 2 2 6" xfId="34024"/>
    <cellStyle name="Moneda 3 2 3" xfId="8522"/>
    <cellStyle name="Moneda 3 2 3 2" xfId="8523"/>
    <cellStyle name="Moneda 3 2 3 2 2" xfId="34030"/>
    <cellStyle name="Moneda 3 2 3 3" xfId="34029"/>
    <cellStyle name="Moneda 3 2 4" xfId="8524"/>
    <cellStyle name="Moneda 3 2 4 2" xfId="34031"/>
    <cellStyle name="Moneda 3 2 5" xfId="8525"/>
    <cellStyle name="Moneda 3 2 5 2" xfId="34032"/>
    <cellStyle name="Moneda 3 2 6" xfId="29054"/>
    <cellStyle name="Moneda 3 2 7" xfId="34023"/>
    <cellStyle name="Moneda 3 3" xfId="8526"/>
    <cellStyle name="Moneda 3 3 2" xfId="8527"/>
    <cellStyle name="Moneda 3 3 2 2" xfId="8528"/>
    <cellStyle name="Moneda 3 3 2 2 2" xfId="34035"/>
    <cellStyle name="Moneda 3 3 2 3" xfId="34034"/>
    <cellStyle name="Moneda 3 3 3" xfId="8529"/>
    <cellStyle name="Moneda 3 3 3 2" xfId="34036"/>
    <cellStyle name="Moneda 3 3 4" xfId="34033"/>
    <cellStyle name="Moneda 3 4" xfId="8530"/>
    <cellStyle name="Moneda 3 4 2" xfId="8531"/>
    <cellStyle name="Moneda 3 4 2 2" xfId="34038"/>
    <cellStyle name="Moneda 3 4 3" xfId="34037"/>
    <cellStyle name="Moneda 3 5" xfId="8532"/>
    <cellStyle name="Moneda 3 5 2" xfId="34039"/>
    <cellStyle name="Moneda 3 6" xfId="8533"/>
    <cellStyle name="Moneda 3 6 2" xfId="34040"/>
    <cellStyle name="Moneda 3 7" xfId="29053"/>
    <cellStyle name="Moneda 3 8" xfId="34022"/>
    <cellStyle name="Moneda 4" xfId="8534"/>
    <cellStyle name="Moneda 4 2" xfId="8535"/>
    <cellStyle name="Moneda 4 2 2" xfId="34042"/>
    <cellStyle name="Moneda 4 3" xfId="8536"/>
    <cellStyle name="Moneda 4 3 2" xfId="34043"/>
    <cellStyle name="Moneda 4 4" xfId="29056"/>
    <cellStyle name="Moneda 4 5" xfId="34041"/>
    <cellStyle name="Normal" xfId="0" builtinId="0"/>
    <cellStyle name="Normal 10" xfId="8537"/>
    <cellStyle name="Normal 10 10" xfId="8538"/>
    <cellStyle name="Normal 10 10 2" xfId="8539"/>
    <cellStyle name="Normal 10 10 2 2" xfId="8540"/>
    <cellStyle name="Normal 10 10 2 2 2" xfId="8541"/>
    <cellStyle name="Normal 10 10 2 2 2 2" xfId="8542"/>
    <cellStyle name="Normal 10 10 2 2 3" xfId="8543"/>
    <cellStyle name="Normal 10 10 2 3" xfId="8544"/>
    <cellStyle name="Normal 10 10 2 3 2" xfId="8545"/>
    <cellStyle name="Normal 10 10 2 4" xfId="8546"/>
    <cellStyle name="Normal 10 10 3" xfId="8547"/>
    <cellStyle name="Normal 10 10 3 2" xfId="8548"/>
    <cellStyle name="Normal 10 10 3 2 2" xfId="8549"/>
    <cellStyle name="Normal 10 10 3 3" xfId="8550"/>
    <cellStyle name="Normal 10 10 4" xfId="8551"/>
    <cellStyle name="Normal 10 10 4 2" xfId="8552"/>
    <cellStyle name="Normal 10 10 5" xfId="8553"/>
    <cellStyle name="Normal 10 11" xfId="8554"/>
    <cellStyle name="Normal 10 11 2" xfId="8555"/>
    <cellStyle name="Normal 10 11 2 2" xfId="8556"/>
    <cellStyle name="Normal 10 11 2 2 2" xfId="8557"/>
    <cellStyle name="Normal 10 11 2 2 2 2" xfId="8558"/>
    <cellStyle name="Normal 10 11 2 2 3" xfId="8559"/>
    <cellStyle name="Normal 10 11 2 3" xfId="8560"/>
    <cellStyle name="Normal 10 11 2 3 2" xfId="8561"/>
    <cellStyle name="Normal 10 11 2 4" xfId="8562"/>
    <cellStyle name="Normal 10 11 3" xfId="8563"/>
    <cellStyle name="Normal 10 11 3 2" xfId="8564"/>
    <cellStyle name="Normal 10 11 3 2 2" xfId="8565"/>
    <cellStyle name="Normal 10 11 3 3" xfId="8566"/>
    <cellStyle name="Normal 10 11 4" xfId="8567"/>
    <cellStyle name="Normal 10 11 4 2" xfId="8568"/>
    <cellStyle name="Normal 10 11 5" xfId="8569"/>
    <cellStyle name="Normal 10 12" xfId="8570"/>
    <cellStyle name="Normal 10 12 2" xfId="8571"/>
    <cellStyle name="Normal 10 12 2 2" xfId="8572"/>
    <cellStyle name="Normal 10 12 2 2 2" xfId="8573"/>
    <cellStyle name="Normal 10 12 2 2 2 2" xfId="8574"/>
    <cellStyle name="Normal 10 12 2 2 3" xfId="8575"/>
    <cellStyle name="Normal 10 12 2 3" xfId="8576"/>
    <cellStyle name="Normal 10 12 2 3 2" xfId="8577"/>
    <cellStyle name="Normal 10 12 2 4" xfId="8578"/>
    <cellStyle name="Normal 10 12 3" xfId="8579"/>
    <cellStyle name="Normal 10 12 3 2" xfId="8580"/>
    <cellStyle name="Normal 10 12 3 2 2" xfId="8581"/>
    <cellStyle name="Normal 10 12 3 3" xfId="8582"/>
    <cellStyle name="Normal 10 12 4" xfId="8583"/>
    <cellStyle name="Normal 10 12 4 2" xfId="8584"/>
    <cellStyle name="Normal 10 12 5" xfId="8585"/>
    <cellStyle name="Normal 10 13" xfId="8586"/>
    <cellStyle name="Normal 10 13 2" xfId="8587"/>
    <cellStyle name="Normal 10 13 2 2" xfId="8588"/>
    <cellStyle name="Normal 10 13 2 2 2" xfId="8589"/>
    <cellStyle name="Normal 10 13 2 3" xfId="8590"/>
    <cellStyle name="Normal 10 13 3" xfId="8591"/>
    <cellStyle name="Normal 10 13 3 2" xfId="8592"/>
    <cellStyle name="Normal 10 13 4" xfId="8593"/>
    <cellStyle name="Normal 10 14" xfId="8594"/>
    <cellStyle name="Normal 10 14 2" xfId="8595"/>
    <cellStyle name="Normal 10 14 2 2" xfId="8596"/>
    <cellStyle name="Normal 10 14 3" xfId="8597"/>
    <cellStyle name="Normal 10 15" xfId="8598"/>
    <cellStyle name="Normal 10 15 2" xfId="8599"/>
    <cellStyle name="Normal 10 16" xfId="8600"/>
    <cellStyle name="Normal 10 16 2" xfId="8601"/>
    <cellStyle name="Normal 10 17" xfId="8602"/>
    <cellStyle name="Normal 10 18" xfId="29057"/>
    <cellStyle name="Normal 10 2" xfId="8603"/>
    <cellStyle name="Normal 10 2 10" xfId="8604"/>
    <cellStyle name="Normal 10 2 10 2" xfId="8605"/>
    <cellStyle name="Normal 10 2 10 2 2" xfId="8606"/>
    <cellStyle name="Normal 10 2 10 2 2 2" xfId="8607"/>
    <cellStyle name="Normal 10 2 10 2 2 2 2" xfId="8608"/>
    <cellStyle name="Normal 10 2 10 2 2 3" xfId="8609"/>
    <cellStyle name="Normal 10 2 10 2 3" xfId="8610"/>
    <cellStyle name="Normal 10 2 10 2 3 2" xfId="8611"/>
    <cellStyle name="Normal 10 2 10 2 4" xfId="8612"/>
    <cellStyle name="Normal 10 2 10 3" xfId="8613"/>
    <cellStyle name="Normal 10 2 10 3 2" xfId="8614"/>
    <cellStyle name="Normal 10 2 10 3 2 2" xfId="8615"/>
    <cellStyle name="Normal 10 2 10 3 3" xfId="8616"/>
    <cellStyle name="Normal 10 2 10 4" xfId="8617"/>
    <cellStyle name="Normal 10 2 10 4 2" xfId="8618"/>
    <cellStyle name="Normal 10 2 10 5" xfId="8619"/>
    <cellStyle name="Normal 10 2 11" xfId="8620"/>
    <cellStyle name="Normal 10 2 11 2" xfId="8621"/>
    <cellStyle name="Normal 10 2 11 2 2" xfId="8622"/>
    <cellStyle name="Normal 10 2 11 2 2 2" xfId="8623"/>
    <cellStyle name="Normal 10 2 11 2 3" xfId="8624"/>
    <cellStyle name="Normal 10 2 11 3" xfId="8625"/>
    <cellStyle name="Normal 10 2 11 3 2" xfId="8626"/>
    <cellStyle name="Normal 10 2 11 4" xfId="8627"/>
    <cellStyle name="Normal 10 2 12" xfId="8628"/>
    <cellStyle name="Normal 10 2 12 2" xfId="8629"/>
    <cellStyle name="Normal 10 2 12 2 2" xfId="8630"/>
    <cellStyle name="Normal 10 2 12 3" xfId="8631"/>
    <cellStyle name="Normal 10 2 13" xfId="8632"/>
    <cellStyle name="Normal 10 2 13 2" xfId="8633"/>
    <cellStyle name="Normal 10 2 14" xfId="8634"/>
    <cellStyle name="Normal 10 2 14 2" xfId="8635"/>
    <cellStyle name="Normal 10 2 15" xfId="8636"/>
    <cellStyle name="Normal 10 2 16" xfId="29058"/>
    <cellStyle name="Normal 10 2 2" xfId="8637"/>
    <cellStyle name="Normal 10 2 2 10" xfId="8638"/>
    <cellStyle name="Normal 10 2 2 10 2" xfId="8639"/>
    <cellStyle name="Normal 10 2 2 10 2 2" xfId="8640"/>
    <cellStyle name="Normal 10 2 2 10 2 2 2" xfId="8641"/>
    <cellStyle name="Normal 10 2 2 10 2 3" xfId="8642"/>
    <cellStyle name="Normal 10 2 2 10 3" xfId="8643"/>
    <cellStyle name="Normal 10 2 2 10 3 2" xfId="8644"/>
    <cellStyle name="Normal 10 2 2 10 4" xfId="8645"/>
    <cellStyle name="Normal 10 2 2 11" xfId="8646"/>
    <cellStyle name="Normal 10 2 2 11 2" xfId="8647"/>
    <cellStyle name="Normal 10 2 2 11 2 2" xfId="8648"/>
    <cellStyle name="Normal 10 2 2 11 3" xfId="8649"/>
    <cellStyle name="Normal 10 2 2 12" xfId="8650"/>
    <cellStyle name="Normal 10 2 2 12 2" xfId="8651"/>
    <cellStyle name="Normal 10 2 2 13" xfId="8652"/>
    <cellStyle name="Normal 10 2 2 13 2" xfId="8653"/>
    <cellStyle name="Normal 10 2 2 14" xfId="8654"/>
    <cellStyle name="Normal 10 2 2 15" xfId="29059"/>
    <cellStyle name="Normal 10 2 2 2" xfId="8655"/>
    <cellStyle name="Normal 10 2 2 2 10" xfId="8656"/>
    <cellStyle name="Normal 10 2 2 2 10 2" xfId="8657"/>
    <cellStyle name="Normal 10 2 2 2 11" xfId="8658"/>
    <cellStyle name="Normal 10 2 2 2 11 2" xfId="8659"/>
    <cellStyle name="Normal 10 2 2 2 12" xfId="8660"/>
    <cellStyle name="Normal 10 2 2 2 13" xfId="29060"/>
    <cellStyle name="Normal 10 2 2 2 2" xfId="8661"/>
    <cellStyle name="Normal 10 2 2 2 2 10" xfId="8662"/>
    <cellStyle name="Normal 10 2 2 2 2 11" xfId="29061"/>
    <cellStyle name="Normal 10 2 2 2 2 2" xfId="8663"/>
    <cellStyle name="Normal 10 2 2 2 2 2 2" xfId="8664"/>
    <cellStyle name="Normal 10 2 2 2 2 2 2 2" xfId="8665"/>
    <cellStyle name="Normal 10 2 2 2 2 2 2 2 2" xfId="8666"/>
    <cellStyle name="Normal 10 2 2 2 2 2 2 2 2 2" xfId="8667"/>
    <cellStyle name="Normal 10 2 2 2 2 2 2 2 2 2 2" xfId="8668"/>
    <cellStyle name="Normal 10 2 2 2 2 2 2 2 2 3" xfId="8669"/>
    <cellStyle name="Normal 10 2 2 2 2 2 2 2 3" xfId="8670"/>
    <cellStyle name="Normal 10 2 2 2 2 2 2 2 3 2" xfId="8671"/>
    <cellStyle name="Normal 10 2 2 2 2 2 2 2 4" xfId="8672"/>
    <cellStyle name="Normal 10 2 2 2 2 2 2 3" xfId="8673"/>
    <cellStyle name="Normal 10 2 2 2 2 2 2 3 2" xfId="8674"/>
    <cellStyle name="Normal 10 2 2 2 2 2 2 3 2 2" xfId="8675"/>
    <cellStyle name="Normal 10 2 2 2 2 2 2 3 3" xfId="8676"/>
    <cellStyle name="Normal 10 2 2 2 2 2 2 4" xfId="8677"/>
    <cellStyle name="Normal 10 2 2 2 2 2 2 4 2" xfId="8678"/>
    <cellStyle name="Normal 10 2 2 2 2 2 2 5" xfId="8679"/>
    <cellStyle name="Normal 10 2 2 2 2 2 3" xfId="8680"/>
    <cellStyle name="Normal 10 2 2 2 2 2 3 2" xfId="8681"/>
    <cellStyle name="Normal 10 2 2 2 2 2 3 2 2" xfId="8682"/>
    <cellStyle name="Normal 10 2 2 2 2 2 3 2 2 2" xfId="8683"/>
    <cellStyle name="Normal 10 2 2 2 2 2 3 2 2 2 2" xfId="8684"/>
    <cellStyle name="Normal 10 2 2 2 2 2 3 2 2 3" xfId="8685"/>
    <cellStyle name="Normal 10 2 2 2 2 2 3 2 3" xfId="8686"/>
    <cellStyle name="Normal 10 2 2 2 2 2 3 2 3 2" xfId="8687"/>
    <cellStyle name="Normal 10 2 2 2 2 2 3 2 4" xfId="8688"/>
    <cellStyle name="Normal 10 2 2 2 2 2 3 3" xfId="8689"/>
    <cellStyle name="Normal 10 2 2 2 2 2 3 3 2" xfId="8690"/>
    <cellStyle name="Normal 10 2 2 2 2 2 3 3 2 2" xfId="8691"/>
    <cellStyle name="Normal 10 2 2 2 2 2 3 3 3" xfId="8692"/>
    <cellStyle name="Normal 10 2 2 2 2 2 3 4" xfId="8693"/>
    <cellStyle name="Normal 10 2 2 2 2 2 3 4 2" xfId="8694"/>
    <cellStyle name="Normal 10 2 2 2 2 2 3 5" xfId="8695"/>
    <cellStyle name="Normal 10 2 2 2 2 2 4" xfId="8696"/>
    <cellStyle name="Normal 10 2 2 2 2 2 4 2" xfId="8697"/>
    <cellStyle name="Normal 10 2 2 2 2 2 4 2 2" xfId="8698"/>
    <cellStyle name="Normal 10 2 2 2 2 2 4 2 2 2" xfId="8699"/>
    <cellStyle name="Normal 10 2 2 2 2 2 4 2 3" xfId="8700"/>
    <cellStyle name="Normal 10 2 2 2 2 2 4 3" xfId="8701"/>
    <cellStyle name="Normal 10 2 2 2 2 2 4 3 2" xfId="8702"/>
    <cellStyle name="Normal 10 2 2 2 2 2 4 4" xfId="8703"/>
    <cellStyle name="Normal 10 2 2 2 2 2 5" xfId="8704"/>
    <cellStyle name="Normal 10 2 2 2 2 2 5 2" xfId="8705"/>
    <cellStyle name="Normal 10 2 2 2 2 2 5 2 2" xfId="8706"/>
    <cellStyle name="Normal 10 2 2 2 2 2 5 3" xfId="8707"/>
    <cellStyle name="Normal 10 2 2 2 2 2 6" xfId="8708"/>
    <cellStyle name="Normal 10 2 2 2 2 2 6 2" xfId="8709"/>
    <cellStyle name="Normal 10 2 2 2 2 2 7" xfId="8710"/>
    <cellStyle name="Normal 10 2 2 2 2 2 8" xfId="29062"/>
    <cellStyle name="Normal 10 2 2 2 2 3" xfId="8711"/>
    <cellStyle name="Normal 10 2 2 2 2 3 2" xfId="8712"/>
    <cellStyle name="Normal 10 2 2 2 2 3 2 2" xfId="8713"/>
    <cellStyle name="Normal 10 2 2 2 2 3 2 2 2" xfId="8714"/>
    <cellStyle name="Normal 10 2 2 2 2 3 2 2 2 2" xfId="8715"/>
    <cellStyle name="Normal 10 2 2 2 2 3 2 2 3" xfId="8716"/>
    <cellStyle name="Normal 10 2 2 2 2 3 2 3" xfId="8717"/>
    <cellStyle name="Normal 10 2 2 2 2 3 2 3 2" xfId="8718"/>
    <cellStyle name="Normal 10 2 2 2 2 3 2 4" xfId="8719"/>
    <cellStyle name="Normal 10 2 2 2 2 3 3" xfId="8720"/>
    <cellStyle name="Normal 10 2 2 2 2 3 3 2" xfId="8721"/>
    <cellStyle name="Normal 10 2 2 2 2 3 3 2 2" xfId="8722"/>
    <cellStyle name="Normal 10 2 2 2 2 3 3 3" xfId="8723"/>
    <cellStyle name="Normal 10 2 2 2 2 3 4" xfId="8724"/>
    <cellStyle name="Normal 10 2 2 2 2 3 4 2" xfId="8725"/>
    <cellStyle name="Normal 10 2 2 2 2 3 5" xfId="8726"/>
    <cellStyle name="Normal 10 2 2 2 2 4" xfId="8727"/>
    <cellStyle name="Normal 10 2 2 2 2 4 2" xfId="8728"/>
    <cellStyle name="Normal 10 2 2 2 2 4 2 2" xfId="8729"/>
    <cellStyle name="Normal 10 2 2 2 2 4 2 2 2" xfId="8730"/>
    <cellStyle name="Normal 10 2 2 2 2 4 2 2 2 2" xfId="8731"/>
    <cellStyle name="Normal 10 2 2 2 2 4 2 2 3" xfId="8732"/>
    <cellStyle name="Normal 10 2 2 2 2 4 2 3" xfId="8733"/>
    <cellStyle name="Normal 10 2 2 2 2 4 2 3 2" xfId="8734"/>
    <cellStyle name="Normal 10 2 2 2 2 4 2 4" xfId="8735"/>
    <cellStyle name="Normal 10 2 2 2 2 4 3" xfId="8736"/>
    <cellStyle name="Normal 10 2 2 2 2 4 3 2" xfId="8737"/>
    <cellStyle name="Normal 10 2 2 2 2 4 3 2 2" xfId="8738"/>
    <cellStyle name="Normal 10 2 2 2 2 4 3 3" xfId="8739"/>
    <cellStyle name="Normal 10 2 2 2 2 4 4" xfId="8740"/>
    <cellStyle name="Normal 10 2 2 2 2 4 4 2" xfId="8741"/>
    <cellStyle name="Normal 10 2 2 2 2 4 5" xfId="8742"/>
    <cellStyle name="Normal 10 2 2 2 2 5" xfId="8743"/>
    <cellStyle name="Normal 10 2 2 2 2 5 2" xfId="8744"/>
    <cellStyle name="Normal 10 2 2 2 2 5 2 2" xfId="8745"/>
    <cellStyle name="Normal 10 2 2 2 2 5 2 2 2" xfId="8746"/>
    <cellStyle name="Normal 10 2 2 2 2 5 2 2 2 2" xfId="8747"/>
    <cellStyle name="Normal 10 2 2 2 2 5 2 2 3" xfId="8748"/>
    <cellStyle name="Normal 10 2 2 2 2 5 2 3" xfId="8749"/>
    <cellStyle name="Normal 10 2 2 2 2 5 2 3 2" xfId="8750"/>
    <cellStyle name="Normal 10 2 2 2 2 5 2 4" xfId="8751"/>
    <cellStyle name="Normal 10 2 2 2 2 5 3" xfId="8752"/>
    <cellStyle name="Normal 10 2 2 2 2 5 3 2" xfId="8753"/>
    <cellStyle name="Normal 10 2 2 2 2 5 3 2 2" xfId="8754"/>
    <cellStyle name="Normal 10 2 2 2 2 5 3 3" xfId="8755"/>
    <cellStyle name="Normal 10 2 2 2 2 5 4" xfId="8756"/>
    <cellStyle name="Normal 10 2 2 2 2 5 4 2" xfId="8757"/>
    <cellStyle name="Normal 10 2 2 2 2 5 5" xfId="8758"/>
    <cellStyle name="Normal 10 2 2 2 2 6" xfId="8759"/>
    <cellStyle name="Normal 10 2 2 2 2 6 2" xfId="8760"/>
    <cellStyle name="Normal 10 2 2 2 2 6 2 2" xfId="8761"/>
    <cellStyle name="Normal 10 2 2 2 2 6 2 2 2" xfId="8762"/>
    <cellStyle name="Normal 10 2 2 2 2 6 2 3" xfId="8763"/>
    <cellStyle name="Normal 10 2 2 2 2 6 3" xfId="8764"/>
    <cellStyle name="Normal 10 2 2 2 2 6 3 2" xfId="8765"/>
    <cellStyle name="Normal 10 2 2 2 2 6 4" xfId="8766"/>
    <cellStyle name="Normal 10 2 2 2 2 7" xfId="8767"/>
    <cellStyle name="Normal 10 2 2 2 2 7 2" xfId="8768"/>
    <cellStyle name="Normal 10 2 2 2 2 7 2 2" xfId="8769"/>
    <cellStyle name="Normal 10 2 2 2 2 7 3" xfId="8770"/>
    <cellStyle name="Normal 10 2 2 2 2 8" xfId="8771"/>
    <cellStyle name="Normal 10 2 2 2 2 8 2" xfId="8772"/>
    <cellStyle name="Normal 10 2 2 2 2 9" xfId="8773"/>
    <cellStyle name="Normal 10 2 2 2 2 9 2" xfId="8774"/>
    <cellStyle name="Normal 10 2 2 2 3" xfId="8775"/>
    <cellStyle name="Normal 10 2 2 2 3 10" xfId="8776"/>
    <cellStyle name="Normal 10 2 2 2 3 11" xfId="29063"/>
    <cellStyle name="Normal 10 2 2 2 3 2" xfId="8777"/>
    <cellStyle name="Normal 10 2 2 2 3 2 2" xfId="8778"/>
    <cellStyle name="Normal 10 2 2 2 3 2 2 2" xfId="8779"/>
    <cellStyle name="Normal 10 2 2 2 3 2 2 2 2" xfId="8780"/>
    <cellStyle name="Normal 10 2 2 2 3 2 2 2 2 2" xfId="8781"/>
    <cellStyle name="Normal 10 2 2 2 3 2 2 2 2 2 2" xfId="8782"/>
    <cellStyle name="Normal 10 2 2 2 3 2 2 2 2 3" xfId="8783"/>
    <cellStyle name="Normal 10 2 2 2 3 2 2 2 3" xfId="8784"/>
    <cellStyle name="Normal 10 2 2 2 3 2 2 2 3 2" xfId="8785"/>
    <cellStyle name="Normal 10 2 2 2 3 2 2 2 4" xfId="8786"/>
    <cellStyle name="Normal 10 2 2 2 3 2 2 3" xfId="8787"/>
    <cellStyle name="Normal 10 2 2 2 3 2 2 3 2" xfId="8788"/>
    <cellStyle name="Normal 10 2 2 2 3 2 2 3 2 2" xfId="8789"/>
    <cellStyle name="Normal 10 2 2 2 3 2 2 3 3" xfId="8790"/>
    <cellStyle name="Normal 10 2 2 2 3 2 2 4" xfId="8791"/>
    <cellStyle name="Normal 10 2 2 2 3 2 2 4 2" xfId="8792"/>
    <cellStyle name="Normal 10 2 2 2 3 2 2 5" xfId="8793"/>
    <cellStyle name="Normal 10 2 2 2 3 2 3" xfId="8794"/>
    <cellStyle name="Normal 10 2 2 2 3 2 3 2" xfId="8795"/>
    <cellStyle name="Normal 10 2 2 2 3 2 3 2 2" xfId="8796"/>
    <cellStyle name="Normal 10 2 2 2 3 2 3 2 2 2" xfId="8797"/>
    <cellStyle name="Normal 10 2 2 2 3 2 3 2 2 2 2" xfId="8798"/>
    <cellStyle name="Normal 10 2 2 2 3 2 3 2 2 3" xfId="8799"/>
    <cellStyle name="Normal 10 2 2 2 3 2 3 2 3" xfId="8800"/>
    <cellStyle name="Normal 10 2 2 2 3 2 3 2 3 2" xfId="8801"/>
    <cellStyle name="Normal 10 2 2 2 3 2 3 2 4" xfId="8802"/>
    <cellStyle name="Normal 10 2 2 2 3 2 3 3" xfId="8803"/>
    <cellStyle name="Normal 10 2 2 2 3 2 3 3 2" xfId="8804"/>
    <cellStyle name="Normal 10 2 2 2 3 2 3 3 2 2" xfId="8805"/>
    <cellStyle name="Normal 10 2 2 2 3 2 3 3 3" xfId="8806"/>
    <cellStyle name="Normal 10 2 2 2 3 2 3 4" xfId="8807"/>
    <cellStyle name="Normal 10 2 2 2 3 2 3 4 2" xfId="8808"/>
    <cellStyle name="Normal 10 2 2 2 3 2 3 5" xfId="8809"/>
    <cellStyle name="Normal 10 2 2 2 3 2 4" xfId="8810"/>
    <cellStyle name="Normal 10 2 2 2 3 2 4 2" xfId="8811"/>
    <cellStyle name="Normal 10 2 2 2 3 2 4 2 2" xfId="8812"/>
    <cellStyle name="Normal 10 2 2 2 3 2 4 2 2 2" xfId="8813"/>
    <cellStyle name="Normal 10 2 2 2 3 2 4 2 3" xfId="8814"/>
    <cellStyle name="Normal 10 2 2 2 3 2 4 3" xfId="8815"/>
    <cellStyle name="Normal 10 2 2 2 3 2 4 3 2" xfId="8816"/>
    <cellStyle name="Normal 10 2 2 2 3 2 4 4" xfId="8817"/>
    <cellStyle name="Normal 10 2 2 2 3 2 5" xfId="8818"/>
    <cellStyle name="Normal 10 2 2 2 3 2 5 2" xfId="8819"/>
    <cellStyle name="Normal 10 2 2 2 3 2 5 2 2" xfId="8820"/>
    <cellStyle name="Normal 10 2 2 2 3 2 5 3" xfId="8821"/>
    <cellStyle name="Normal 10 2 2 2 3 2 6" xfId="8822"/>
    <cellStyle name="Normal 10 2 2 2 3 2 6 2" xfId="8823"/>
    <cellStyle name="Normal 10 2 2 2 3 2 7" xfId="8824"/>
    <cellStyle name="Normal 10 2 2 2 3 2 8" xfId="29064"/>
    <cellStyle name="Normal 10 2 2 2 3 3" xfId="8825"/>
    <cellStyle name="Normal 10 2 2 2 3 3 2" xfId="8826"/>
    <cellStyle name="Normal 10 2 2 2 3 3 2 2" xfId="8827"/>
    <cellStyle name="Normal 10 2 2 2 3 3 2 2 2" xfId="8828"/>
    <cellStyle name="Normal 10 2 2 2 3 3 2 2 2 2" xfId="8829"/>
    <cellStyle name="Normal 10 2 2 2 3 3 2 2 3" xfId="8830"/>
    <cellStyle name="Normal 10 2 2 2 3 3 2 3" xfId="8831"/>
    <cellStyle name="Normal 10 2 2 2 3 3 2 3 2" xfId="8832"/>
    <cellStyle name="Normal 10 2 2 2 3 3 2 4" xfId="8833"/>
    <cellStyle name="Normal 10 2 2 2 3 3 3" xfId="8834"/>
    <cellStyle name="Normal 10 2 2 2 3 3 3 2" xfId="8835"/>
    <cellStyle name="Normal 10 2 2 2 3 3 3 2 2" xfId="8836"/>
    <cellStyle name="Normal 10 2 2 2 3 3 3 3" xfId="8837"/>
    <cellStyle name="Normal 10 2 2 2 3 3 4" xfId="8838"/>
    <cellStyle name="Normal 10 2 2 2 3 3 4 2" xfId="8839"/>
    <cellStyle name="Normal 10 2 2 2 3 3 5" xfId="8840"/>
    <cellStyle name="Normal 10 2 2 2 3 4" xfId="8841"/>
    <cellStyle name="Normal 10 2 2 2 3 4 2" xfId="8842"/>
    <cellStyle name="Normal 10 2 2 2 3 4 2 2" xfId="8843"/>
    <cellStyle name="Normal 10 2 2 2 3 4 2 2 2" xfId="8844"/>
    <cellStyle name="Normal 10 2 2 2 3 4 2 2 2 2" xfId="8845"/>
    <cellStyle name="Normal 10 2 2 2 3 4 2 2 3" xfId="8846"/>
    <cellStyle name="Normal 10 2 2 2 3 4 2 3" xfId="8847"/>
    <cellStyle name="Normal 10 2 2 2 3 4 2 3 2" xfId="8848"/>
    <cellStyle name="Normal 10 2 2 2 3 4 2 4" xfId="8849"/>
    <cellStyle name="Normal 10 2 2 2 3 4 3" xfId="8850"/>
    <cellStyle name="Normal 10 2 2 2 3 4 3 2" xfId="8851"/>
    <cellStyle name="Normal 10 2 2 2 3 4 3 2 2" xfId="8852"/>
    <cellStyle name="Normal 10 2 2 2 3 4 3 3" xfId="8853"/>
    <cellStyle name="Normal 10 2 2 2 3 4 4" xfId="8854"/>
    <cellStyle name="Normal 10 2 2 2 3 4 4 2" xfId="8855"/>
    <cellStyle name="Normal 10 2 2 2 3 4 5" xfId="8856"/>
    <cellStyle name="Normal 10 2 2 2 3 5" xfId="8857"/>
    <cellStyle name="Normal 10 2 2 2 3 5 2" xfId="8858"/>
    <cellStyle name="Normal 10 2 2 2 3 5 2 2" xfId="8859"/>
    <cellStyle name="Normal 10 2 2 2 3 5 2 2 2" xfId="8860"/>
    <cellStyle name="Normal 10 2 2 2 3 5 2 2 2 2" xfId="8861"/>
    <cellStyle name="Normal 10 2 2 2 3 5 2 2 3" xfId="8862"/>
    <cellStyle name="Normal 10 2 2 2 3 5 2 3" xfId="8863"/>
    <cellStyle name="Normal 10 2 2 2 3 5 2 3 2" xfId="8864"/>
    <cellStyle name="Normal 10 2 2 2 3 5 2 4" xfId="8865"/>
    <cellStyle name="Normal 10 2 2 2 3 5 3" xfId="8866"/>
    <cellStyle name="Normal 10 2 2 2 3 5 3 2" xfId="8867"/>
    <cellStyle name="Normal 10 2 2 2 3 5 3 2 2" xfId="8868"/>
    <cellStyle name="Normal 10 2 2 2 3 5 3 3" xfId="8869"/>
    <cellStyle name="Normal 10 2 2 2 3 5 4" xfId="8870"/>
    <cellStyle name="Normal 10 2 2 2 3 5 4 2" xfId="8871"/>
    <cellStyle name="Normal 10 2 2 2 3 5 5" xfId="8872"/>
    <cellStyle name="Normal 10 2 2 2 3 6" xfId="8873"/>
    <cellStyle name="Normal 10 2 2 2 3 6 2" xfId="8874"/>
    <cellStyle name="Normal 10 2 2 2 3 6 2 2" xfId="8875"/>
    <cellStyle name="Normal 10 2 2 2 3 6 2 2 2" xfId="8876"/>
    <cellStyle name="Normal 10 2 2 2 3 6 2 3" xfId="8877"/>
    <cellStyle name="Normal 10 2 2 2 3 6 3" xfId="8878"/>
    <cellStyle name="Normal 10 2 2 2 3 6 3 2" xfId="8879"/>
    <cellStyle name="Normal 10 2 2 2 3 6 4" xfId="8880"/>
    <cellStyle name="Normal 10 2 2 2 3 7" xfId="8881"/>
    <cellStyle name="Normal 10 2 2 2 3 7 2" xfId="8882"/>
    <cellStyle name="Normal 10 2 2 2 3 7 2 2" xfId="8883"/>
    <cellStyle name="Normal 10 2 2 2 3 7 3" xfId="8884"/>
    <cellStyle name="Normal 10 2 2 2 3 8" xfId="8885"/>
    <cellStyle name="Normal 10 2 2 2 3 8 2" xfId="8886"/>
    <cellStyle name="Normal 10 2 2 2 3 9" xfId="8887"/>
    <cellStyle name="Normal 10 2 2 2 3 9 2" xfId="8888"/>
    <cellStyle name="Normal 10 2 2 2 4" xfId="8889"/>
    <cellStyle name="Normal 10 2 2 2 4 2" xfId="8890"/>
    <cellStyle name="Normal 10 2 2 2 4 2 2" xfId="8891"/>
    <cellStyle name="Normal 10 2 2 2 4 2 2 2" xfId="8892"/>
    <cellStyle name="Normal 10 2 2 2 4 2 2 2 2" xfId="8893"/>
    <cellStyle name="Normal 10 2 2 2 4 2 2 2 2 2" xfId="8894"/>
    <cellStyle name="Normal 10 2 2 2 4 2 2 2 3" xfId="8895"/>
    <cellStyle name="Normal 10 2 2 2 4 2 2 3" xfId="8896"/>
    <cellStyle name="Normal 10 2 2 2 4 2 2 3 2" xfId="8897"/>
    <cellStyle name="Normal 10 2 2 2 4 2 2 4" xfId="8898"/>
    <cellStyle name="Normal 10 2 2 2 4 2 3" xfId="8899"/>
    <cellStyle name="Normal 10 2 2 2 4 2 3 2" xfId="8900"/>
    <cellStyle name="Normal 10 2 2 2 4 2 3 2 2" xfId="8901"/>
    <cellStyle name="Normal 10 2 2 2 4 2 3 3" xfId="8902"/>
    <cellStyle name="Normal 10 2 2 2 4 2 4" xfId="8903"/>
    <cellStyle name="Normal 10 2 2 2 4 2 4 2" xfId="8904"/>
    <cellStyle name="Normal 10 2 2 2 4 2 5" xfId="8905"/>
    <cellStyle name="Normal 10 2 2 2 4 3" xfId="8906"/>
    <cellStyle name="Normal 10 2 2 2 4 3 2" xfId="8907"/>
    <cellStyle name="Normal 10 2 2 2 4 3 2 2" xfId="8908"/>
    <cellStyle name="Normal 10 2 2 2 4 3 2 2 2" xfId="8909"/>
    <cellStyle name="Normal 10 2 2 2 4 3 2 2 2 2" xfId="8910"/>
    <cellStyle name="Normal 10 2 2 2 4 3 2 2 3" xfId="8911"/>
    <cellStyle name="Normal 10 2 2 2 4 3 2 3" xfId="8912"/>
    <cellStyle name="Normal 10 2 2 2 4 3 2 3 2" xfId="8913"/>
    <cellStyle name="Normal 10 2 2 2 4 3 2 4" xfId="8914"/>
    <cellStyle name="Normal 10 2 2 2 4 3 3" xfId="8915"/>
    <cellStyle name="Normal 10 2 2 2 4 3 3 2" xfId="8916"/>
    <cellStyle name="Normal 10 2 2 2 4 3 3 2 2" xfId="8917"/>
    <cellStyle name="Normal 10 2 2 2 4 3 3 3" xfId="8918"/>
    <cellStyle name="Normal 10 2 2 2 4 3 4" xfId="8919"/>
    <cellStyle name="Normal 10 2 2 2 4 3 4 2" xfId="8920"/>
    <cellStyle name="Normal 10 2 2 2 4 3 5" xfId="8921"/>
    <cellStyle name="Normal 10 2 2 2 4 4" xfId="8922"/>
    <cellStyle name="Normal 10 2 2 2 4 4 2" xfId="8923"/>
    <cellStyle name="Normal 10 2 2 2 4 4 2 2" xfId="8924"/>
    <cellStyle name="Normal 10 2 2 2 4 4 2 2 2" xfId="8925"/>
    <cellStyle name="Normal 10 2 2 2 4 4 2 3" xfId="8926"/>
    <cellStyle name="Normal 10 2 2 2 4 4 3" xfId="8927"/>
    <cellStyle name="Normal 10 2 2 2 4 4 3 2" xfId="8928"/>
    <cellStyle name="Normal 10 2 2 2 4 4 4" xfId="8929"/>
    <cellStyle name="Normal 10 2 2 2 4 5" xfId="8930"/>
    <cellStyle name="Normal 10 2 2 2 4 5 2" xfId="8931"/>
    <cellStyle name="Normal 10 2 2 2 4 5 2 2" xfId="8932"/>
    <cellStyle name="Normal 10 2 2 2 4 5 3" xfId="8933"/>
    <cellStyle name="Normal 10 2 2 2 4 6" xfId="8934"/>
    <cellStyle name="Normal 10 2 2 2 4 6 2" xfId="8935"/>
    <cellStyle name="Normal 10 2 2 2 4 7" xfId="8936"/>
    <cellStyle name="Normal 10 2 2 2 4 8" xfId="29065"/>
    <cellStyle name="Normal 10 2 2 2 5" xfId="8937"/>
    <cellStyle name="Normal 10 2 2 2 5 2" xfId="8938"/>
    <cellStyle name="Normal 10 2 2 2 5 2 2" xfId="8939"/>
    <cellStyle name="Normal 10 2 2 2 5 2 2 2" xfId="8940"/>
    <cellStyle name="Normal 10 2 2 2 5 2 2 2 2" xfId="8941"/>
    <cellStyle name="Normal 10 2 2 2 5 2 2 3" xfId="8942"/>
    <cellStyle name="Normal 10 2 2 2 5 2 3" xfId="8943"/>
    <cellStyle name="Normal 10 2 2 2 5 2 3 2" xfId="8944"/>
    <cellStyle name="Normal 10 2 2 2 5 2 4" xfId="8945"/>
    <cellStyle name="Normal 10 2 2 2 5 3" xfId="8946"/>
    <cellStyle name="Normal 10 2 2 2 5 3 2" xfId="8947"/>
    <cellStyle name="Normal 10 2 2 2 5 3 2 2" xfId="8948"/>
    <cellStyle name="Normal 10 2 2 2 5 3 3" xfId="8949"/>
    <cellStyle name="Normal 10 2 2 2 5 4" xfId="8950"/>
    <cellStyle name="Normal 10 2 2 2 5 4 2" xfId="8951"/>
    <cellStyle name="Normal 10 2 2 2 5 5" xfId="8952"/>
    <cellStyle name="Normal 10 2 2 2 6" xfId="8953"/>
    <cellStyle name="Normal 10 2 2 2 6 2" xfId="8954"/>
    <cellStyle name="Normal 10 2 2 2 6 2 2" xfId="8955"/>
    <cellStyle name="Normal 10 2 2 2 6 2 2 2" xfId="8956"/>
    <cellStyle name="Normal 10 2 2 2 6 2 2 2 2" xfId="8957"/>
    <cellStyle name="Normal 10 2 2 2 6 2 2 3" xfId="8958"/>
    <cellStyle name="Normal 10 2 2 2 6 2 3" xfId="8959"/>
    <cellStyle name="Normal 10 2 2 2 6 2 3 2" xfId="8960"/>
    <cellStyle name="Normal 10 2 2 2 6 2 4" xfId="8961"/>
    <cellStyle name="Normal 10 2 2 2 6 3" xfId="8962"/>
    <cellStyle name="Normal 10 2 2 2 6 3 2" xfId="8963"/>
    <cellStyle name="Normal 10 2 2 2 6 3 2 2" xfId="8964"/>
    <cellStyle name="Normal 10 2 2 2 6 3 3" xfId="8965"/>
    <cellStyle name="Normal 10 2 2 2 6 4" xfId="8966"/>
    <cellStyle name="Normal 10 2 2 2 6 4 2" xfId="8967"/>
    <cellStyle name="Normal 10 2 2 2 6 5" xfId="8968"/>
    <cellStyle name="Normal 10 2 2 2 7" xfId="8969"/>
    <cellStyle name="Normal 10 2 2 2 7 2" xfId="8970"/>
    <cellStyle name="Normal 10 2 2 2 7 2 2" xfId="8971"/>
    <cellStyle name="Normal 10 2 2 2 7 2 2 2" xfId="8972"/>
    <cellStyle name="Normal 10 2 2 2 7 2 2 2 2" xfId="8973"/>
    <cellStyle name="Normal 10 2 2 2 7 2 2 3" xfId="8974"/>
    <cellStyle name="Normal 10 2 2 2 7 2 3" xfId="8975"/>
    <cellStyle name="Normal 10 2 2 2 7 2 3 2" xfId="8976"/>
    <cellStyle name="Normal 10 2 2 2 7 2 4" xfId="8977"/>
    <cellStyle name="Normal 10 2 2 2 7 3" xfId="8978"/>
    <cellStyle name="Normal 10 2 2 2 7 3 2" xfId="8979"/>
    <cellStyle name="Normal 10 2 2 2 7 3 2 2" xfId="8980"/>
    <cellStyle name="Normal 10 2 2 2 7 3 3" xfId="8981"/>
    <cellStyle name="Normal 10 2 2 2 7 4" xfId="8982"/>
    <cellStyle name="Normal 10 2 2 2 7 4 2" xfId="8983"/>
    <cellStyle name="Normal 10 2 2 2 7 5" xfId="8984"/>
    <cellStyle name="Normal 10 2 2 2 8" xfId="8985"/>
    <cellStyle name="Normal 10 2 2 2 8 2" xfId="8986"/>
    <cellStyle name="Normal 10 2 2 2 8 2 2" xfId="8987"/>
    <cellStyle name="Normal 10 2 2 2 8 2 2 2" xfId="8988"/>
    <cellStyle name="Normal 10 2 2 2 8 2 3" xfId="8989"/>
    <cellStyle name="Normal 10 2 2 2 8 3" xfId="8990"/>
    <cellStyle name="Normal 10 2 2 2 8 3 2" xfId="8991"/>
    <cellStyle name="Normal 10 2 2 2 8 4" xfId="8992"/>
    <cellStyle name="Normal 10 2 2 2 9" xfId="8993"/>
    <cellStyle name="Normal 10 2 2 2 9 2" xfId="8994"/>
    <cellStyle name="Normal 10 2 2 2 9 2 2" xfId="8995"/>
    <cellStyle name="Normal 10 2 2 2 9 3" xfId="8996"/>
    <cellStyle name="Normal 10 2 2 3" xfId="8997"/>
    <cellStyle name="Normal 10 2 2 3 10" xfId="8998"/>
    <cellStyle name="Normal 10 2 2 3 10 2" xfId="8999"/>
    <cellStyle name="Normal 10 2 2 3 11" xfId="9000"/>
    <cellStyle name="Normal 10 2 2 3 12" xfId="29066"/>
    <cellStyle name="Normal 10 2 2 3 2" xfId="9001"/>
    <cellStyle name="Normal 10 2 2 3 2 10" xfId="9002"/>
    <cellStyle name="Normal 10 2 2 3 2 11" xfId="29067"/>
    <cellStyle name="Normal 10 2 2 3 2 2" xfId="9003"/>
    <cellStyle name="Normal 10 2 2 3 2 2 2" xfId="9004"/>
    <cellStyle name="Normal 10 2 2 3 2 2 2 2" xfId="9005"/>
    <cellStyle name="Normal 10 2 2 3 2 2 2 2 2" xfId="9006"/>
    <cellStyle name="Normal 10 2 2 3 2 2 2 2 2 2" xfId="9007"/>
    <cellStyle name="Normal 10 2 2 3 2 2 2 2 2 2 2" xfId="9008"/>
    <cellStyle name="Normal 10 2 2 3 2 2 2 2 2 3" xfId="9009"/>
    <cellStyle name="Normal 10 2 2 3 2 2 2 2 3" xfId="9010"/>
    <cellStyle name="Normal 10 2 2 3 2 2 2 2 3 2" xfId="9011"/>
    <cellStyle name="Normal 10 2 2 3 2 2 2 2 4" xfId="9012"/>
    <cellStyle name="Normal 10 2 2 3 2 2 2 3" xfId="9013"/>
    <cellStyle name="Normal 10 2 2 3 2 2 2 3 2" xfId="9014"/>
    <cellStyle name="Normal 10 2 2 3 2 2 2 3 2 2" xfId="9015"/>
    <cellStyle name="Normal 10 2 2 3 2 2 2 3 3" xfId="9016"/>
    <cellStyle name="Normal 10 2 2 3 2 2 2 4" xfId="9017"/>
    <cellStyle name="Normal 10 2 2 3 2 2 2 4 2" xfId="9018"/>
    <cellStyle name="Normal 10 2 2 3 2 2 2 5" xfId="9019"/>
    <cellStyle name="Normal 10 2 2 3 2 2 3" xfId="9020"/>
    <cellStyle name="Normal 10 2 2 3 2 2 3 2" xfId="9021"/>
    <cellStyle name="Normal 10 2 2 3 2 2 3 2 2" xfId="9022"/>
    <cellStyle name="Normal 10 2 2 3 2 2 3 2 2 2" xfId="9023"/>
    <cellStyle name="Normal 10 2 2 3 2 2 3 2 2 2 2" xfId="9024"/>
    <cellStyle name="Normal 10 2 2 3 2 2 3 2 2 3" xfId="9025"/>
    <cellStyle name="Normal 10 2 2 3 2 2 3 2 3" xfId="9026"/>
    <cellStyle name="Normal 10 2 2 3 2 2 3 2 3 2" xfId="9027"/>
    <cellStyle name="Normal 10 2 2 3 2 2 3 2 4" xfId="9028"/>
    <cellStyle name="Normal 10 2 2 3 2 2 3 3" xfId="9029"/>
    <cellStyle name="Normal 10 2 2 3 2 2 3 3 2" xfId="9030"/>
    <cellStyle name="Normal 10 2 2 3 2 2 3 3 2 2" xfId="9031"/>
    <cellStyle name="Normal 10 2 2 3 2 2 3 3 3" xfId="9032"/>
    <cellStyle name="Normal 10 2 2 3 2 2 3 4" xfId="9033"/>
    <cellStyle name="Normal 10 2 2 3 2 2 3 4 2" xfId="9034"/>
    <cellStyle name="Normal 10 2 2 3 2 2 3 5" xfId="9035"/>
    <cellStyle name="Normal 10 2 2 3 2 2 4" xfId="9036"/>
    <cellStyle name="Normal 10 2 2 3 2 2 4 2" xfId="9037"/>
    <cellStyle name="Normal 10 2 2 3 2 2 4 2 2" xfId="9038"/>
    <cellStyle name="Normal 10 2 2 3 2 2 4 2 2 2" xfId="9039"/>
    <cellStyle name="Normal 10 2 2 3 2 2 4 2 3" xfId="9040"/>
    <cellStyle name="Normal 10 2 2 3 2 2 4 3" xfId="9041"/>
    <cellStyle name="Normal 10 2 2 3 2 2 4 3 2" xfId="9042"/>
    <cellStyle name="Normal 10 2 2 3 2 2 4 4" xfId="9043"/>
    <cellStyle name="Normal 10 2 2 3 2 2 5" xfId="9044"/>
    <cellStyle name="Normal 10 2 2 3 2 2 5 2" xfId="9045"/>
    <cellStyle name="Normal 10 2 2 3 2 2 5 2 2" xfId="9046"/>
    <cellStyle name="Normal 10 2 2 3 2 2 5 3" xfId="9047"/>
    <cellStyle name="Normal 10 2 2 3 2 2 6" xfId="9048"/>
    <cellStyle name="Normal 10 2 2 3 2 2 6 2" xfId="9049"/>
    <cellStyle name="Normal 10 2 2 3 2 2 7" xfId="9050"/>
    <cellStyle name="Normal 10 2 2 3 2 2 8" xfId="29068"/>
    <cellStyle name="Normal 10 2 2 3 2 3" xfId="9051"/>
    <cellStyle name="Normal 10 2 2 3 2 3 2" xfId="9052"/>
    <cellStyle name="Normal 10 2 2 3 2 3 2 2" xfId="9053"/>
    <cellStyle name="Normal 10 2 2 3 2 3 2 2 2" xfId="9054"/>
    <cellStyle name="Normal 10 2 2 3 2 3 2 2 2 2" xfId="9055"/>
    <cellStyle name="Normal 10 2 2 3 2 3 2 2 3" xfId="9056"/>
    <cellStyle name="Normal 10 2 2 3 2 3 2 3" xfId="9057"/>
    <cellStyle name="Normal 10 2 2 3 2 3 2 3 2" xfId="9058"/>
    <cellStyle name="Normal 10 2 2 3 2 3 2 4" xfId="9059"/>
    <cellStyle name="Normal 10 2 2 3 2 3 3" xfId="9060"/>
    <cellStyle name="Normal 10 2 2 3 2 3 3 2" xfId="9061"/>
    <cellStyle name="Normal 10 2 2 3 2 3 3 2 2" xfId="9062"/>
    <cellStyle name="Normal 10 2 2 3 2 3 3 3" xfId="9063"/>
    <cellStyle name="Normal 10 2 2 3 2 3 4" xfId="9064"/>
    <cellStyle name="Normal 10 2 2 3 2 3 4 2" xfId="9065"/>
    <cellStyle name="Normal 10 2 2 3 2 3 5" xfId="9066"/>
    <cellStyle name="Normal 10 2 2 3 2 4" xfId="9067"/>
    <cellStyle name="Normal 10 2 2 3 2 4 2" xfId="9068"/>
    <cellStyle name="Normal 10 2 2 3 2 4 2 2" xfId="9069"/>
    <cellStyle name="Normal 10 2 2 3 2 4 2 2 2" xfId="9070"/>
    <cellStyle name="Normal 10 2 2 3 2 4 2 2 2 2" xfId="9071"/>
    <cellStyle name="Normal 10 2 2 3 2 4 2 2 3" xfId="9072"/>
    <cellStyle name="Normal 10 2 2 3 2 4 2 3" xfId="9073"/>
    <cellStyle name="Normal 10 2 2 3 2 4 2 3 2" xfId="9074"/>
    <cellStyle name="Normal 10 2 2 3 2 4 2 4" xfId="9075"/>
    <cellStyle name="Normal 10 2 2 3 2 4 3" xfId="9076"/>
    <cellStyle name="Normal 10 2 2 3 2 4 3 2" xfId="9077"/>
    <cellStyle name="Normal 10 2 2 3 2 4 3 2 2" xfId="9078"/>
    <cellStyle name="Normal 10 2 2 3 2 4 3 3" xfId="9079"/>
    <cellStyle name="Normal 10 2 2 3 2 4 4" xfId="9080"/>
    <cellStyle name="Normal 10 2 2 3 2 4 4 2" xfId="9081"/>
    <cellStyle name="Normal 10 2 2 3 2 4 5" xfId="9082"/>
    <cellStyle name="Normal 10 2 2 3 2 5" xfId="9083"/>
    <cellStyle name="Normal 10 2 2 3 2 5 2" xfId="9084"/>
    <cellStyle name="Normal 10 2 2 3 2 5 2 2" xfId="9085"/>
    <cellStyle name="Normal 10 2 2 3 2 5 2 2 2" xfId="9086"/>
    <cellStyle name="Normal 10 2 2 3 2 5 2 2 2 2" xfId="9087"/>
    <cellStyle name="Normal 10 2 2 3 2 5 2 2 3" xfId="9088"/>
    <cellStyle name="Normal 10 2 2 3 2 5 2 3" xfId="9089"/>
    <cellStyle name="Normal 10 2 2 3 2 5 2 3 2" xfId="9090"/>
    <cellStyle name="Normal 10 2 2 3 2 5 2 4" xfId="9091"/>
    <cellStyle name="Normal 10 2 2 3 2 5 3" xfId="9092"/>
    <cellStyle name="Normal 10 2 2 3 2 5 3 2" xfId="9093"/>
    <cellStyle name="Normal 10 2 2 3 2 5 3 2 2" xfId="9094"/>
    <cellStyle name="Normal 10 2 2 3 2 5 3 3" xfId="9095"/>
    <cellStyle name="Normal 10 2 2 3 2 5 4" xfId="9096"/>
    <cellStyle name="Normal 10 2 2 3 2 5 4 2" xfId="9097"/>
    <cellStyle name="Normal 10 2 2 3 2 5 5" xfId="9098"/>
    <cellStyle name="Normal 10 2 2 3 2 6" xfId="9099"/>
    <cellStyle name="Normal 10 2 2 3 2 6 2" xfId="9100"/>
    <cellStyle name="Normal 10 2 2 3 2 6 2 2" xfId="9101"/>
    <cellStyle name="Normal 10 2 2 3 2 6 2 2 2" xfId="9102"/>
    <cellStyle name="Normal 10 2 2 3 2 6 2 3" xfId="9103"/>
    <cellStyle name="Normal 10 2 2 3 2 6 3" xfId="9104"/>
    <cellStyle name="Normal 10 2 2 3 2 6 3 2" xfId="9105"/>
    <cellStyle name="Normal 10 2 2 3 2 6 4" xfId="9106"/>
    <cellStyle name="Normal 10 2 2 3 2 7" xfId="9107"/>
    <cellStyle name="Normal 10 2 2 3 2 7 2" xfId="9108"/>
    <cellStyle name="Normal 10 2 2 3 2 7 2 2" xfId="9109"/>
    <cellStyle name="Normal 10 2 2 3 2 7 3" xfId="9110"/>
    <cellStyle name="Normal 10 2 2 3 2 8" xfId="9111"/>
    <cellStyle name="Normal 10 2 2 3 2 8 2" xfId="9112"/>
    <cellStyle name="Normal 10 2 2 3 2 9" xfId="9113"/>
    <cellStyle name="Normal 10 2 2 3 2 9 2" xfId="9114"/>
    <cellStyle name="Normal 10 2 2 3 3" xfId="9115"/>
    <cellStyle name="Normal 10 2 2 3 3 2" xfId="9116"/>
    <cellStyle name="Normal 10 2 2 3 3 2 2" xfId="9117"/>
    <cellStyle name="Normal 10 2 2 3 3 2 2 2" xfId="9118"/>
    <cellStyle name="Normal 10 2 2 3 3 2 2 2 2" xfId="9119"/>
    <cellStyle name="Normal 10 2 2 3 3 2 2 2 2 2" xfId="9120"/>
    <cellStyle name="Normal 10 2 2 3 3 2 2 2 3" xfId="9121"/>
    <cellStyle name="Normal 10 2 2 3 3 2 2 3" xfId="9122"/>
    <cellStyle name="Normal 10 2 2 3 3 2 2 3 2" xfId="9123"/>
    <cellStyle name="Normal 10 2 2 3 3 2 2 4" xfId="9124"/>
    <cellStyle name="Normal 10 2 2 3 3 2 3" xfId="9125"/>
    <cellStyle name="Normal 10 2 2 3 3 2 3 2" xfId="9126"/>
    <cellStyle name="Normal 10 2 2 3 3 2 3 2 2" xfId="9127"/>
    <cellStyle name="Normal 10 2 2 3 3 2 3 3" xfId="9128"/>
    <cellStyle name="Normal 10 2 2 3 3 2 4" xfId="9129"/>
    <cellStyle name="Normal 10 2 2 3 3 2 4 2" xfId="9130"/>
    <cellStyle name="Normal 10 2 2 3 3 2 5" xfId="9131"/>
    <cellStyle name="Normal 10 2 2 3 3 3" xfId="9132"/>
    <cellStyle name="Normal 10 2 2 3 3 3 2" xfId="9133"/>
    <cellStyle name="Normal 10 2 2 3 3 3 2 2" xfId="9134"/>
    <cellStyle name="Normal 10 2 2 3 3 3 2 2 2" xfId="9135"/>
    <cellStyle name="Normal 10 2 2 3 3 3 2 2 2 2" xfId="9136"/>
    <cellStyle name="Normal 10 2 2 3 3 3 2 2 3" xfId="9137"/>
    <cellStyle name="Normal 10 2 2 3 3 3 2 3" xfId="9138"/>
    <cellStyle name="Normal 10 2 2 3 3 3 2 3 2" xfId="9139"/>
    <cellStyle name="Normal 10 2 2 3 3 3 2 4" xfId="9140"/>
    <cellStyle name="Normal 10 2 2 3 3 3 3" xfId="9141"/>
    <cellStyle name="Normal 10 2 2 3 3 3 3 2" xfId="9142"/>
    <cellStyle name="Normal 10 2 2 3 3 3 3 2 2" xfId="9143"/>
    <cellStyle name="Normal 10 2 2 3 3 3 3 3" xfId="9144"/>
    <cellStyle name="Normal 10 2 2 3 3 3 4" xfId="9145"/>
    <cellStyle name="Normal 10 2 2 3 3 3 4 2" xfId="9146"/>
    <cellStyle name="Normal 10 2 2 3 3 3 5" xfId="9147"/>
    <cellStyle name="Normal 10 2 2 3 3 4" xfId="9148"/>
    <cellStyle name="Normal 10 2 2 3 3 4 2" xfId="9149"/>
    <cellStyle name="Normal 10 2 2 3 3 4 2 2" xfId="9150"/>
    <cellStyle name="Normal 10 2 2 3 3 4 2 2 2" xfId="9151"/>
    <cellStyle name="Normal 10 2 2 3 3 4 2 3" xfId="9152"/>
    <cellStyle name="Normal 10 2 2 3 3 4 3" xfId="9153"/>
    <cellStyle name="Normal 10 2 2 3 3 4 3 2" xfId="9154"/>
    <cellStyle name="Normal 10 2 2 3 3 4 4" xfId="9155"/>
    <cellStyle name="Normal 10 2 2 3 3 5" xfId="9156"/>
    <cellStyle name="Normal 10 2 2 3 3 5 2" xfId="9157"/>
    <cellStyle name="Normal 10 2 2 3 3 5 2 2" xfId="9158"/>
    <cellStyle name="Normal 10 2 2 3 3 5 3" xfId="9159"/>
    <cellStyle name="Normal 10 2 2 3 3 6" xfId="9160"/>
    <cellStyle name="Normal 10 2 2 3 3 6 2" xfId="9161"/>
    <cellStyle name="Normal 10 2 2 3 3 7" xfId="9162"/>
    <cellStyle name="Normal 10 2 2 3 3 8" xfId="29069"/>
    <cellStyle name="Normal 10 2 2 3 4" xfId="9163"/>
    <cellStyle name="Normal 10 2 2 3 4 2" xfId="9164"/>
    <cellStyle name="Normal 10 2 2 3 4 2 2" xfId="9165"/>
    <cellStyle name="Normal 10 2 2 3 4 2 2 2" xfId="9166"/>
    <cellStyle name="Normal 10 2 2 3 4 2 2 2 2" xfId="9167"/>
    <cellStyle name="Normal 10 2 2 3 4 2 2 3" xfId="9168"/>
    <cellStyle name="Normal 10 2 2 3 4 2 3" xfId="9169"/>
    <cellStyle name="Normal 10 2 2 3 4 2 3 2" xfId="9170"/>
    <cellStyle name="Normal 10 2 2 3 4 2 4" xfId="9171"/>
    <cellStyle name="Normal 10 2 2 3 4 3" xfId="9172"/>
    <cellStyle name="Normal 10 2 2 3 4 3 2" xfId="9173"/>
    <cellStyle name="Normal 10 2 2 3 4 3 2 2" xfId="9174"/>
    <cellStyle name="Normal 10 2 2 3 4 3 3" xfId="9175"/>
    <cellStyle name="Normal 10 2 2 3 4 4" xfId="9176"/>
    <cellStyle name="Normal 10 2 2 3 4 4 2" xfId="9177"/>
    <cellStyle name="Normal 10 2 2 3 4 5" xfId="9178"/>
    <cellStyle name="Normal 10 2 2 3 5" xfId="9179"/>
    <cellStyle name="Normal 10 2 2 3 5 2" xfId="9180"/>
    <cellStyle name="Normal 10 2 2 3 5 2 2" xfId="9181"/>
    <cellStyle name="Normal 10 2 2 3 5 2 2 2" xfId="9182"/>
    <cellStyle name="Normal 10 2 2 3 5 2 2 2 2" xfId="9183"/>
    <cellStyle name="Normal 10 2 2 3 5 2 2 3" xfId="9184"/>
    <cellStyle name="Normal 10 2 2 3 5 2 3" xfId="9185"/>
    <cellStyle name="Normal 10 2 2 3 5 2 3 2" xfId="9186"/>
    <cellStyle name="Normal 10 2 2 3 5 2 4" xfId="9187"/>
    <cellStyle name="Normal 10 2 2 3 5 3" xfId="9188"/>
    <cellStyle name="Normal 10 2 2 3 5 3 2" xfId="9189"/>
    <cellStyle name="Normal 10 2 2 3 5 3 2 2" xfId="9190"/>
    <cellStyle name="Normal 10 2 2 3 5 3 3" xfId="9191"/>
    <cellStyle name="Normal 10 2 2 3 5 4" xfId="9192"/>
    <cellStyle name="Normal 10 2 2 3 5 4 2" xfId="9193"/>
    <cellStyle name="Normal 10 2 2 3 5 5" xfId="9194"/>
    <cellStyle name="Normal 10 2 2 3 6" xfId="9195"/>
    <cellStyle name="Normal 10 2 2 3 6 2" xfId="9196"/>
    <cellStyle name="Normal 10 2 2 3 6 2 2" xfId="9197"/>
    <cellStyle name="Normal 10 2 2 3 6 2 2 2" xfId="9198"/>
    <cellStyle name="Normal 10 2 2 3 6 2 2 2 2" xfId="9199"/>
    <cellStyle name="Normal 10 2 2 3 6 2 2 3" xfId="9200"/>
    <cellStyle name="Normal 10 2 2 3 6 2 3" xfId="9201"/>
    <cellStyle name="Normal 10 2 2 3 6 2 3 2" xfId="9202"/>
    <cellStyle name="Normal 10 2 2 3 6 2 4" xfId="9203"/>
    <cellStyle name="Normal 10 2 2 3 6 3" xfId="9204"/>
    <cellStyle name="Normal 10 2 2 3 6 3 2" xfId="9205"/>
    <cellStyle name="Normal 10 2 2 3 6 3 2 2" xfId="9206"/>
    <cellStyle name="Normal 10 2 2 3 6 3 3" xfId="9207"/>
    <cellStyle name="Normal 10 2 2 3 6 4" xfId="9208"/>
    <cellStyle name="Normal 10 2 2 3 6 4 2" xfId="9209"/>
    <cellStyle name="Normal 10 2 2 3 6 5" xfId="9210"/>
    <cellStyle name="Normal 10 2 2 3 7" xfId="9211"/>
    <cellStyle name="Normal 10 2 2 3 7 2" xfId="9212"/>
    <cellStyle name="Normal 10 2 2 3 7 2 2" xfId="9213"/>
    <cellStyle name="Normal 10 2 2 3 7 2 2 2" xfId="9214"/>
    <cellStyle name="Normal 10 2 2 3 7 2 3" xfId="9215"/>
    <cellStyle name="Normal 10 2 2 3 7 3" xfId="9216"/>
    <cellStyle name="Normal 10 2 2 3 7 3 2" xfId="9217"/>
    <cellStyle name="Normal 10 2 2 3 7 4" xfId="9218"/>
    <cellStyle name="Normal 10 2 2 3 8" xfId="9219"/>
    <cellStyle name="Normal 10 2 2 3 8 2" xfId="9220"/>
    <cellStyle name="Normal 10 2 2 3 8 2 2" xfId="9221"/>
    <cellStyle name="Normal 10 2 2 3 8 3" xfId="9222"/>
    <cellStyle name="Normal 10 2 2 3 9" xfId="9223"/>
    <cellStyle name="Normal 10 2 2 3 9 2" xfId="9224"/>
    <cellStyle name="Normal 10 2 2 4" xfId="9225"/>
    <cellStyle name="Normal 10 2 2 4 10" xfId="9226"/>
    <cellStyle name="Normal 10 2 2 4 11" xfId="29070"/>
    <cellStyle name="Normal 10 2 2 4 2" xfId="9227"/>
    <cellStyle name="Normal 10 2 2 4 2 2" xfId="9228"/>
    <cellStyle name="Normal 10 2 2 4 2 2 2" xfId="9229"/>
    <cellStyle name="Normal 10 2 2 4 2 2 2 2" xfId="9230"/>
    <cellStyle name="Normal 10 2 2 4 2 2 2 2 2" xfId="9231"/>
    <cellStyle name="Normal 10 2 2 4 2 2 2 2 2 2" xfId="9232"/>
    <cellStyle name="Normal 10 2 2 4 2 2 2 2 3" xfId="9233"/>
    <cellStyle name="Normal 10 2 2 4 2 2 2 3" xfId="9234"/>
    <cellStyle name="Normal 10 2 2 4 2 2 2 3 2" xfId="9235"/>
    <cellStyle name="Normal 10 2 2 4 2 2 2 4" xfId="9236"/>
    <cellStyle name="Normal 10 2 2 4 2 2 3" xfId="9237"/>
    <cellStyle name="Normal 10 2 2 4 2 2 3 2" xfId="9238"/>
    <cellStyle name="Normal 10 2 2 4 2 2 3 2 2" xfId="9239"/>
    <cellStyle name="Normal 10 2 2 4 2 2 3 3" xfId="9240"/>
    <cellStyle name="Normal 10 2 2 4 2 2 4" xfId="9241"/>
    <cellStyle name="Normal 10 2 2 4 2 2 4 2" xfId="9242"/>
    <cellStyle name="Normal 10 2 2 4 2 2 5" xfId="9243"/>
    <cellStyle name="Normal 10 2 2 4 2 3" xfId="9244"/>
    <cellStyle name="Normal 10 2 2 4 2 3 2" xfId="9245"/>
    <cellStyle name="Normal 10 2 2 4 2 3 2 2" xfId="9246"/>
    <cellStyle name="Normal 10 2 2 4 2 3 2 2 2" xfId="9247"/>
    <cellStyle name="Normal 10 2 2 4 2 3 2 2 2 2" xfId="9248"/>
    <cellStyle name="Normal 10 2 2 4 2 3 2 2 3" xfId="9249"/>
    <cellStyle name="Normal 10 2 2 4 2 3 2 3" xfId="9250"/>
    <cellStyle name="Normal 10 2 2 4 2 3 2 3 2" xfId="9251"/>
    <cellStyle name="Normal 10 2 2 4 2 3 2 4" xfId="9252"/>
    <cellStyle name="Normal 10 2 2 4 2 3 3" xfId="9253"/>
    <cellStyle name="Normal 10 2 2 4 2 3 3 2" xfId="9254"/>
    <cellStyle name="Normal 10 2 2 4 2 3 3 2 2" xfId="9255"/>
    <cellStyle name="Normal 10 2 2 4 2 3 3 3" xfId="9256"/>
    <cellStyle name="Normal 10 2 2 4 2 3 4" xfId="9257"/>
    <cellStyle name="Normal 10 2 2 4 2 3 4 2" xfId="9258"/>
    <cellStyle name="Normal 10 2 2 4 2 3 5" xfId="9259"/>
    <cellStyle name="Normal 10 2 2 4 2 4" xfId="9260"/>
    <cellStyle name="Normal 10 2 2 4 2 4 2" xfId="9261"/>
    <cellStyle name="Normal 10 2 2 4 2 4 2 2" xfId="9262"/>
    <cellStyle name="Normal 10 2 2 4 2 4 2 2 2" xfId="9263"/>
    <cellStyle name="Normal 10 2 2 4 2 4 2 3" xfId="9264"/>
    <cellStyle name="Normal 10 2 2 4 2 4 3" xfId="9265"/>
    <cellStyle name="Normal 10 2 2 4 2 4 3 2" xfId="9266"/>
    <cellStyle name="Normal 10 2 2 4 2 4 4" xfId="9267"/>
    <cellStyle name="Normal 10 2 2 4 2 5" xfId="9268"/>
    <cellStyle name="Normal 10 2 2 4 2 5 2" xfId="9269"/>
    <cellStyle name="Normal 10 2 2 4 2 5 2 2" xfId="9270"/>
    <cellStyle name="Normal 10 2 2 4 2 5 3" xfId="9271"/>
    <cellStyle name="Normal 10 2 2 4 2 6" xfId="9272"/>
    <cellStyle name="Normal 10 2 2 4 2 6 2" xfId="9273"/>
    <cellStyle name="Normal 10 2 2 4 2 7" xfId="9274"/>
    <cellStyle name="Normal 10 2 2 4 2 8" xfId="29071"/>
    <cellStyle name="Normal 10 2 2 4 3" xfId="9275"/>
    <cellStyle name="Normal 10 2 2 4 3 2" xfId="9276"/>
    <cellStyle name="Normal 10 2 2 4 3 2 2" xfId="9277"/>
    <cellStyle name="Normal 10 2 2 4 3 2 2 2" xfId="9278"/>
    <cellStyle name="Normal 10 2 2 4 3 2 2 2 2" xfId="9279"/>
    <cellStyle name="Normal 10 2 2 4 3 2 2 3" xfId="9280"/>
    <cellStyle name="Normal 10 2 2 4 3 2 3" xfId="9281"/>
    <cellStyle name="Normal 10 2 2 4 3 2 3 2" xfId="9282"/>
    <cellStyle name="Normal 10 2 2 4 3 2 4" xfId="9283"/>
    <cellStyle name="Normal 10 2 2 4 3 3" xfId="9284"/>
    <cellStyle name="Normal 10 2 2 4 3 3 2" xfId="9285"/>
    <cellStyle name="Normal 10 2 2 4 3 3 2 2" xfId="9286"/>
    <cellStyle name="Normal 10 2 2 4 3 3 3" xfId="9287"/>
    <cellStyle name="Normal 10 2 2 4 3 4" xfId="9288"/>
    <cellStyle name="Normal 10 2 2 4 3 4 2" xfId="9289"/>
    <cellStyle name="Normal 10 2 2 4 3 5" xfId="9290"/>
    <cellStyle name="Normal 10 2 2 4 4" xfId="9291"/>
    <cellStyle name="Normal 10 2 2 4 4 2" xfId="9292"/>
    <cellStyle name="Normal 10 2 2 4 4 2 2" xfId="9293"/>
    <cellStyle name="Normal 10 2 2 4 4 2 2 2" xfId="9294"/>
    <cellStyle name="Normal 10 2 2 4 4 2 2 2 2" xfId="9295"/>
    <cellStyle name="Normal 10 2 2 4 4 2 2 3" xfId="9296"/>
    <cellStyle name="Normal 10 2 2 4 4 2 3" xfId="9297"/>
    <cellStyle name="Normal 10 2 2 4 4 2 3 2" xfId="9298"/>
    <cellStyle name="Normal 10 2 2 4 4 2 4" xfId="9299"/>
    <cellStyle name="Normal 10 2 2 4 4 3" xfId="9300"/>
    <cellStyle name="Normal 10 2 2 4 4 3 2" xfId="9301"/>
    <cellStyle name="Normal 10 2 2 4 4 3 2 2" xfId="9302"/>
    <cellStyle name="Normal 10 2 2 4 4 3 3" xfId="9303"/>
    <cellStyle name="Normal 10 2 2 4 4 4" xfId="9304"/>
    <cellStyle name="Normal 10 2 2 4 4 4 2" xfId="9305"/>
    <cellStyle name="Normal 10 2 2 4 4 5" xfId="9306"/>
    <cellStyle name="Normal 10 2 2 4 5" xfId="9307"/>
    <cellStyle name="Normal 10 2 2 4 5 2" xfId="9308"/>
    <cellStyle name="Normal 10 2 2 4 5 2 2" xfId="9309"/>
    <cellStyle name="Normal 10 2 2 4 5 2 2 2" xfId="9310"/>
    <cellStyle name="Normal 10 2 2 4 5 2 2 2 2" xfId="9311"/>
    <cellStyle name="Normal 10 2 2 4 5 2 2 3" xfId="9312"/>
    <cellStyle name="Normal 10 2 2 4 5 2 3" xfId="9313"/>
    <cellStyle name="Normal 10 2 2 4 5 2 3 2" xfId="9314"/>
    <cellStyle name="Normal 10 2 2 4 5 2 4" xfId="9315"/>
    <cellStyle name="Normal 10 2 2 4 5 3" xfId="9316"/>
    <cellStyle name="Normal 10 2 2 4 5 3 2" xfId="9317"/>
    <cellStyle name="Normal 10 2 2 4 5 3 2 2" xfId="9318"/>
    <cellStyle name="Normal 10 2 2 4 5 3 3" xfId="9319"/>
    <cellStyle name="Normal 10 2 2 4 5 4" xfId="9320"/>
    <cellStyle name="Normal 10 2 2 4 5 4 2" xfId="9321"/>
    <cellStyle name="Normal 10 2 2 4 5 5" xfId="9322"/>
    <cellStyle name="Normal 10 2 2 4 6" xfId="9323"/>
    <cellStyle name="Normal 10 2 2 4 6 2" xfId="9324"/>
    <cellStyle name="Normal 10 2 2 4 6 2 2" xfId="9325"/>
    <cellStyle name="Normal 10 2 2 4 6 2 2 2" xfId="9326"/>
    <cellStyle name="Normal 10 2 2 4 6 2 3" xfId="9327"/>
    <cellStyle name="Normal 10 2 2 4 6 3" xfId="9328"/>
    <cellStyle name="Normal 10 2 2 4 6 3 2" xfId="9329"/>
    <cellStyle name="Normal 10 2 2 4 6 4" xfId="9330"/>
    <cellStyle name="Normal 10 2 2 4 7" xfId="9331"/>
    <cellStyle name="Normal 10 2 2 4 7 2" xfId="9332"/>
    <cellStyle name="Normal 10 2 2 4 7 2 2" xfId="9333"/>
    <cellStyle name="Normal 10 2 2 4 7 3" xfId="9334"/>
    <cellStyle name="Normal 10 2 2 4 8" xfId="9335"/>
    <cellStyle name="Normal 10 2 2 4 8 2" xfId="9336"/>
    <cellStyle name="Normal 10 2 2 4 9" xfId="9337"/>
    <cellStyle name="Normal 10 2 2 4 9 2" xfId="9338"/>
    <cellStyle name="Normal 10 2 2 5" xfId="9339"/>
    <cellStyle name="Normal 10 2 2 5 10" xfId="9340"/>
    <cellStyle name="Normal 10 2 2 5 11" xfId="29072"/>
    <cellStyle name="Normal 10 2 2 5 2" xfId="9341"/>
    <cellStyle name="Normal 10 2 2 5 2 2" xfId="9342"/>
    <cellStyle name="Normal 10 2 2 5 2 2 2" xfId="9343"/>
    <cellStyle name="Normal 10 2 2 5 2 2 2 2" xfId="9344"/>
    <cellStyle name="Normal 10 2 2 5 2 2 2 2 2" xfId="9345"/>
    <cellStyle name="Normal 10 2 2 5 2 2 2 2 2 2" xfId="9346"/>
    <cellStyle name="Normal 10 2 2 5 2 2 2 2 3" xfId="9347"/>
    <cellStyle name="Normal 10 2 2 5 2 2 2 3" xfId="9348"/>
    <cellStyle name="Normal 10 2 2 5 2 2 2 3 2" xfId="9349"/>
    <cellStyle name="Normal 10 2 2 5 2 2 2 4" xfId="9350"/>
    <cellStyle name="Normal 10 2 2 5 2 2 3" xfId="9351"/>
    <cellStyle name="Normal 10 2 2 5 2 2 3 2" xfId="9352"/>
    <cellStyle name="Normal 10 2 2 5 2 2 3 2 2" xfId="9353"/>
    <cellStyle name="Normal 10 2 2 5 2 2 3 3" xfId="9354"/>
    <cellStyle name="Normal 10 2 2 5 2 2 4" xfId="9355"/>
    <cellStyle name="Normal 10 2 2 5 2 2 4 2" xfId="9356"/>
    <cellStyle name="Normal 10 2 2 5 2 2 5" xfId="9357"/>
    <cellStyle name="Normal 10 2 2 5 2 3" xfId="9358"/>
    <cellStyle name="Normal 10 2 2 5 2 3 2" xfId="9359"/>
    <cellStyle name="Normal 10 2 2 5 2 3 2 2" xfId="9360"/>
    <cellStyle name="Normal 10 2 2 5 2 3 2 2 2" xfId="9361"/>
    <cellStyle name="Normal 10 2 2 5 2 3 2 2 2 2" xfId="9362"/>
    <cellStyle name="Normal 10 2 2 5 2 3 2 2 3" xfId="9363"/>
    <cellStyle name="Normal 10 2 2 5 2 3 2 3" xfId="9364"/>
    <cellStyle name="Normal 10 2 2 5 2 3 2 3 2" xfId="9365"/>
    <cellStyle name="Normal 10 2 2 5 2 3 2 4" xfId="9366"/>
    <cellStyle name="Normal 10 2 2 5 2 3 3" xfId="9367"/>
    <cellStyle name="Normal 10 2 2 5 2 3 3 2" xfId="9368"/>
    <cellStyle name="Normal 10 2 2 5 2 3 3 2 2" xfId="9369"/>
    <cellStyle name="Normal 10 2 2 5 2 3 3 3" xfId="9370"/>
    <cellStyle name="Normal 10 2 2 5 2 3 4" xfId="9371"/>
    <cellStyle name="Normal 10 2 2 5 2 3 4 2" xfId="9372"/>
    <cellStyle name="Normal 10 2 2 5 2 3 5" xfId="9373"/>
    <cellStyle name="Normal 10 2 2 5 2 4" xfId="9374"/>
    <cellStyle name="Normal 10 2 2 5 2 4 2" xfId="9375"/>
    <cellStyle name="Normal 10 2 2 5 2 4 2 2" xfId="9376"/>
    <cellStyle name="Normal 10 2 2 5 2 4 2 2 2" xfId="9377"/>
    <cellStyle name="Normal 10 2 2 5 2 4 2 3" xfId="9378"/>
    <cellStyle name="Normal 10 2 2 5 2 4 3" xfId="9379"/>
    <cellStyle name="Normal 10 2 2 5 2 4 3 2" xfId="9380"/>
    <cellStyle name="Normal 10 2 2 5 2 4 4" xfId="9381"/>
    <cellStyle name="Normal 10 2 2 5 2 5" xfId="9382"/>
    <cellStyle name="Normal 10 2 2 5 2 5 2" xfId="9383"/>
    <cellStyle name="Normal 10 2 2 5 2 5 2 2" xfId="9384"/>
    <cellStyle name="Normal 10 2 2 5 2 5 3" xfId="9385"/>
    <cellStyle name="Normal 10 2 2 5 2 6" xfId="9386"/>
    <cellStyle name="Normal 10 2 2 5 2 6 2" xfId="9387"/>
    <cellStyle name="Normal 10 2 2 5 2 7" xfId="9388"/>
    <cellStyle name="Normal 10 2 2 5 2 8" xfId="29073"/>
    <cellStyle name="Normal 10 2 2 5 3" xfId="9389"/>
    <cellStyle name="Normal 10 2 2 5 3 2" xfId="9390"/>
    <cellStyle name="Normal 10 2 2 5 3 2 2" xfId="9391"/>
    <cellStyle name="Normal 10 2 2 5 3 2 2 2" xfId="9392"/>
    <cellStyle name="Normal 10 2 2 5 3 2 2 2 2" xfId="9393"/>
    <cellStyle name="Normal 10 2 2 5 3 2 2 3" xfId="9394"/>
    <cellStyle name="Normal 10 2 2 5 3 2 3" xfId="9395"/>
    <cellStyle name="Normal 10 2 2 5 3 2 3 2" xfId="9396"/>
    <cellStyle name="Normal 10 2 2 5 3 2 4" xfId="9397"/>
    <cellStyle name="Normal 10 2 2 5 3 3" xfId="9398"/>
    <cellStyle name="Normal 10 2 2 5 3 3 2" xfId="9399"/>
    <cellStyle name="Normal 10 2 2 5 3 3 2 2" xfId="9400"/>
    <cellStyle name="Normal 10 2 2 5 3 3 3" xfId="9401"/>
    <cellStyle name="Normal 10 2 2 5 3 4" xfId="9402"/>
    <cellStyle name="Normal 10 2 2 5 3 4 2" xfId="9403"/>
    <cellStyle name="Normal 10 2 2 5 3 5" xfId="9404"/>
    <cellStyle name="Normal 10 2 2 5 4" xfId="9405"/>
    <cellStyle name="Normal 10 2 2 5 4 2" xfId="9406"/>
    <cellStyle name="Normal 10 2 2 5 4 2 2" xfId="9407"/>
    <cellStyle name="Normal 10 2 2 5 4 2 2 2" xfId="9408"/>
    <cellStyle name="Normal 10 2 2 5 4 2 2 2 2" xfId="9409"/>
    <cellStyle name="Normal 10 2 2 5 4 2 2 3" xfId="9410"/>
    <cellStyle name="Normal 10 2 2 5 4 2 3" xfId="9411"/>
    <cellStyle name="Normal 10 2 2 5 4 2 3 2" xfId="9412"/>
    <cellStyle name="Normal 10 2 2 5 4 2 4" xfId="9413"/>
    <cellStyle name="Normal 10 2 2 5 4 3" xfId="9414"/>
    <cellStyle name="Normal 10 2 2 5 4 3 2" xfId="9415"/>
    <cellStyle name="Normal 10 2 2 5 4 3 2 2" xfId="9416"/>
    <cellStyle name="Normal 10 2 2 5 4 3 3" xfId="9417"/>
    <cellStyle name="Normal 10 2 2 5 4 4" xfId="9418"/>
    <cellStyle name="Normal 10 2 2 5 4 4 2" xfId="9419"/>
    <cellStyle name="Normal 10 2 2 5 4 5" xfId="9420"/>
    <cellStyle name="Normal 10 2 2 5 5" xfId="9421"/>
    <cellStyle name="Normal 10 2 2 5 5 2" xfId="9422"/>
    <cellStyle name="Normal 10 2 2 5 5 2 2" xfId="9423"/>
    <cellStyle name="Normal 10 2 2 5 5 2 2 2" xfId="9424"/>
    <cellStyle name="Normal 10 2 2 5 5 2 2 2 2" xfId="9425"/>
    <cellStyle name="Normal 10 2 2 5 5 2 2 3" xfId="9426"/>
    <cellStyle name="Normal 10 2 2 5 5 2 3" xfId="9427"/>
    <cellStyle name="Normal 10 2 2 5 5 2 3 2" xfId="9428"/>
    <cellStyle name="Normal 10 2 2 5 5 2 4" xfId="9429"/>
    <cellStyle name="Normal 10 2 2 5 5 3" xfId="9430"/>
    <cellStyle name="Normal 10 2 2 5 5 3 2" xfId="9431"/>
    <cellStyle name="Normal 10 2 2 5 5 3 2 2" xfId="9432"/>
    <cellStyle name="Normal 10 2 2 5 5 3 3" xfId="9433"/>
    <cellStyle name="Normal 10 2 2 5 5 4" xfId="9434"/>
    <cellStyle name="Normal 10 2 2 5 5 4 2" xfId="9435"/>
    <cellStyle name="Normal 10 2 2 5 5 5" xfId="9436"/>
    <cellStyle name="Normal 10 2 2 5 6" xfId="9437"/>
    <cellStyle name="Normal 10 2 2 5 6 2" xfId="9438"/>
    <cellStyle name="Normal 10 2 2 5 6 2 2" xfId="9439"/>
    <cellStyle name="Normal 10 2 2 5 6 2 2 2" xfId="9440"/>
    <cellStyle name="Normal 10 2 2 5 6 2 3" xfId="9441"/>
    <cellStyle name="Normal 10 2 2 5 6 3" xfId="9442"/>
    <cellStyle name="Normal 10 2 2 5 6 3 2" xfId="9443"/>
    <cellStyle name="Normal 10 2 2 5 6 4" xfId="9444"/>
    <cellStyle name="Normal 10 2 2 5 7" xfId="9445"/>
    <cellStyle name="Normal 10 2 2 5 7 2" xfId="9446"/>
    <cellStyle name="Normal 10 2 2 5 7 2 2" xfId="9447"/>
    <cellStyle name="Normal 10 2 2 5 7 3" xfId="9448"/>
    <cellStyle name="Normal 10 2 2 5 8" xfId="9449"/>
    <cellStyle name="Normal 10 2 2 5 8 2" xfId="9450"/>
    <cellStyle name="Normal 10 2 2 5 9" xfId="9451"/>
    <cellStyle name="Normal 10 2 2 5 9 2" xfId="9452"/>
    <cellStyle name="Normal 10 2 2 6" xfId="9453"/>
    <cellStyle name="Normal 10 2 2 6 2" xfId="9454"/>
    <cellStyle name="Normal 10 2 2 6 2 2" xfId="9455"/>
    <cellStyle name="Normal 10 2 2 6 2 2 2" xfId="9456"/>
    <cellStyle name="Normal 10 2 2 6 2 2 2 2" xfId="9457"/>
    <cellStyle name="Normal 10 2 2 6 2 2 2 2 2" xfId="9458"/>
    <cellStyle name="Normal 10 2 2 6 2 2 2 3" xfId="9459"/>
    <cellStyle name="Normal 10 2 2 6 2 2 3" xfId="9460"/>
    <cellStyle name="Normal 10 2 2 6 2 2 3 2" xfId="9461"/>
    <cellStyle name="Normal 10 2 2 6 2 2 4" xfId="9462"/>
    <cellStyle name="Normal 10 2 2 6 2 3" xfId="9463"/>
    <cellStyle name="Normal 10 2 2 6 2 3 2" xfId="9464"/>
    <cellStyle name="Normal 10 2 2 6 2 3 2 2" xfId="9465"/>
    <cellStyle name="Normal 10 2 2 6 2 3 3" xfId="9466"/>
    <cellStyle name="Normal 10 2 2 6 2 4" xfId="9467"/>
    <cellStyle name="Normal 10 2 2 6 2 4 2" xfId="9468"/>
    <cellStyle name="Normal 10 2 2 6 2 5" xfId="9469"/>
    <cellStyle name="Normal 10 2 2 6 3" xfId="9470"/>
    <cellStyle name="Normal 10 2 2 6 3 2" xfId="9471"/>
    <cellStyle name="Normal 10 2 2 6 3 2 2" xfId="9472"/>
    <cellStyle name="Normal 10 2 2 6 3 2 2 2" xfId="9473"/>
    <cellStyle name="Normal 10 2 2 6 3 2 2 2 2" xfId="9474"/>
    <cellStyle name="Normal 10 2 2 6 3 2 2 3" xfId="9475"/>
    <cellStyle name="Normal 10 2 2 6 3 2 3" xfId="9476"/>
    <cellStyle name="Normal 10 2 2 6 3 2 3 2" xfId="9477"/>
    <cellStyle name="Normal 10 2 2 6 3 2 4" xfId="9478"/>
    <cellStyle name="Normal 10 2 2 6 3 3" xfId="9479"/>
    <cellStyle name="Normal 10 2 2 6 3 3 2" xfId="9480"/>
    <cellStyle name="Normal 10 2 2 6 3 3 2 2" xfId="9481"/>
    <cellStyle name="Normal 10 2 2 6 3 3 3" xfId="9482"/>
    <cellStyle name="Normal 10 2 2 6 3 4" xfId="9483"/>
    <cellStyle name="Normal 10 2 2 6 3 4 2" xfId="9484"/>
    <cellStyle name="Normal 10 2 2 6 3 5" xfId="9485"/>
    <cellStyle name="Normal 10 2 2 6 4" xfId="9486"/>
    <cellStyle name="Normal 10 2 2 6 4 2" xfId="9487"/>
    <cellStyle name="Normal 10 2 2 6 4 2 2" xfId="9488"/>
    <cellStyle name="Normal 10 2 2 6 4 2 2 2" xfId="9489"/>
    <cellStyle name="Normal 10 2 2 6 4 2 3" xfId="9490"/>
    <cellStyle name="Normal 10 2 2 6 4 3" xfId="9491"/>
    <cellStyle name="Normal 10 2 2 6 4 3 2" xfId="9492"/>
    <cellStyle name="Normal 10 2 2 6 4 4" xfId="9493"/>
    <cellStyle name="Normal 10 2 2 6 5" xfId="9494"/>
    <cellStyle name="Normal 10 2 2 6 5 2" xfId="9495"/>
    <cellStyle name="Normal 10 2 2 6 5 2 2" xfId="9496"/>
    <cellStyle name="Normal 10 2 2 6 5 3" xfId="9497"/>
    <cellStyle name="Normal 10 2 2 6 6" xfId="9498"/>
    <cellStyle name="Normal 10 2 2 6 6 2" xfId="9499"/>
    <cellStyle name="Normal 10 2 2 6 7" xfId="9500"/>
    <cellStyle name="Normal 10 2 2 6 8" xfId="29074"/>
    <cellStyle name="Normal 10 2 2 7" xfId="9501"/>
    <cellStyle name="Normal 10 2 2 7 2" xfId="9502"/>
    <cellStyle name="Normal 10 2 2 7 2 2" xfId="9503"/>
    <cellStyle name="Normal 10 2 2 7 2 2 2" xfId="9504"/>
    <cellStyle name="Normal 10 2 2 7 2 2 2 2" xfId="9505"/>
    <cellStyle name="Normal 10 2 2 7 2 2 3" xfId="9506"/>
    <cellStyle name="Normal 10 2 2 7 2 3" xfId="9507"/>
    <cellStyle name="Normal 10 2 2 7 2 3 2" xfId="9508"/>
    <cellStyle name="Normal 10 2 2 7 2 4" xfId="9509"/>
    <cellStyle name="Normal 10 2 2 7 3" xfId="9510"/>
    <cellStyle name="Normal 10 2 2 7 3 2" xfId="9511"/>
    <cellStyle name="Normal 10 2 2 7 3 2 2" xfId="9512"/>
    <cellStyle name="Normal 10 2 2 7 3 3" xfId="9513"/>
    <cellStyle name="Normal 10 2 2 7 4" xfId="9514"/>
    <cellStyle name="Normal 10 2 2 7 4 2" xfId="9515"/>
    <cellStyle name="Normal 10 2 2 7 5" xfId="9516"/>
    <cellStyle name="Normal 10 2 2 8" xfId="9517"/>
    <cellStyle name="Normal 10 2 2 8 2" xfId="9518"/>
    <cellStyle name="Normal 10 2 2 8 2 2" xfId="9519"/>
    <cellStyle name="Normal 10 2 2 8 2 2 2" xfId="9520"/>
    <cellStyle name="Normal 10 2 2 8 2 2 2 2" xfId="9521"/>
    <cellStyle name="Normal 10 2 2 8 2 2 3" xfId="9522"/>
    <cellStyle name="Normal 10 2 2 8 2 3" xfId="9523"/>
    <cellStyle name="Normal 10 2 2 8 2 3 2" xfId="9524"/>
    <cellStyle name="Normal 10 2 2 8 2 4" xfId="9525"/>
    <cellStyle name="Normal 10 2 2 8 3" xfId="9526"/>
    <cellStyle name="Normal 10 2 2 8 3 2" xfId="9527"/>
    <cellStyle name="Normal 10 2 2 8 3 2 2" xfId="9528"/>
    <cellStyle name="Normal 10 2 2 8 3 3" xfId="9529"/>
    <cellStyle name="Normal 10 2 2 8 4" xfId="9530"/>
    <cellStyle name="Normal 10 2 2 8 4 2" xfId="9531"/>
    <cellStyle name="Normal 10 2 2 8 5" xfId="9532"/>
    <cellStyle name="Normal 10 2 2 9" xfId="9533"/>
    <cellStyle name="Normal 10 2 2 9 2" xfId="9534"/>
    <cellStyle name="Normal 10 2 2 9 2 2" xfId="9535"/>
    <cellStyle name="Normal 10 2 2 9 2 2 2" xfId="9536"/>
    <cellStyle name="Normal 10 2 2 9 2 2 2 2" xfId="9537"/>
    <cellStyle name="Normal 10 2 2 9 2 2 3" xfId="9538"/>
    <cellStyle name="Normal 10 2 2 9 2 3" xfId="9539"/>
    <cellStyle name="Normal 10 2 2 9 2 3 2" xfId="9540"/>
    <cellStyle name="Normal 10 2 2 9 2 4" xfId="9541"/>
    <cellStyle name="Normal 10 2 2 9 3" xfId="9542"/>
    <cellStyle name="Normal 10 2 2 9 3 2" xfId="9543"/>
    <cellStyle name="Normal 10 2 2 9 3 2 2" xfId="9544"/>
    <cellStyle name="Normal 10 2 2 9 3 3" xfId="9545"/>
    <cellStyle name="Normal 10 2 2 9 4" xfId="9546"/>
    <cellStyle name="Normal 10 2 2 9 4 2" xfId="9547"/>
    <cellStyle name="Normal 10 2 2 9 5" xfId="9548"/>
    <cellStyle name="Normal 10 2 3" xfId="9549"/>
    <cellStyle name="Normal 10 2 3 10" xfId="9550"/>
    <cellStyle name="Normal 10 2 3 10 2" xfId="9551"/>
    <cellStyle name="Normal 10 2 3 11" xfId="9552"/>
    <cellStyle name="Normal 10 2 3 11 2" xfId="9553"/>
    <cellStyle name="Normal 10 2 3 12" xfId="9554"/>
    <cellStyle name="Normal 10 2 3 13" xfId="29075"/>
    <cellStyle name="Normal 10 2 3 2" xfId="9555"/>
    <cellStyle name="Normal 10 2 3 2 10" xfId="9556"/>
    <cellStyle name="Normal 10 2 3 2 11" xfId="29076"/>
    <cellStyle name="Normal 10 2 3 2 2" xfId="9557"/>
    <cellStyle name="Normal 10 2 3 2 2 2" xfId="9558"/>
    <cellStyle name="Normal 10 2 3 2 2 2 2" xfId="9559"/>
    <cellStyle name="Normal 10 2 3 2 2 2 2 2" xfId="9560"/>
    <cellStyle name="Normal 10 2 3 2 2 2 2 2 2" xfId="9561"/>
    <cellStyle name="Normal 10 2 3 2 2 2 2 2 2 2" xfId="9562"/>
    <cellStyle name="Normal 10 2 3 2 2 2 2 2 3" xfId="9563"/>
    <cellStyle name="Normal 10 2 3 2 2 2 2 3" xfId="9564"/>
    <cellStyle name="Normal 10 2 3 2 2 2 2 3 2" xfId="9565"/>
    <cellStyle name="Normal 10 2 3 2 2 2 2 4" xfId="9566"/>
    <cellStyle name="Normal 10 2 3 2 2 2 3" xfId="9567"/>
    <cellStyle name="Normal 10 2 3 2 2 2 3 2" xfId="9568"/>
    <cellStyle name="Normal 10 2 3 2 2 2 3 2 2" xfId="9569"/>
    <cellStyle name="Normal 10 2 3 2 2 2 3 3" xfId="9570"/>
    <cellStyle name="Normal 10 2 3 2 2 2 4" xfId="9571"/>
    <cellStyle name="Normal 10 2 3 2 2 2 4 2" xfId="9572"/>
    <cellStyle name="Normal 10 2 3 2 2 2 5" xfId="9573"/>
    <cellStyle name="Normal 10 2 3 2 2 3" xfId="9574"/>
    <cellStyle name="Normal 10 2 3 2 2 3 2" xfId="9575"/>
    <cellStyle name="Normal 10 2 3 2 2 3 2 2" xfId="9576"/>
    <cellStyle name="Normal 10 2 3 2 2 3 2 2 2" xfId="9577"/>
    <cellStyle name="Normal 10 2 3 2 2 3 2 2 2 2" xfId="9578"/>
    <cellStyle name="Normal 10 2 3 2 2 3 2 2 3" xfId="9579"/>
    <cellStyle name="Normal 10 2 3 2 2 3 2 3" xfId="9580"/>
    <cellStyle name="Normal 10 2 3 2 2 3 2 3 2" xfId="9581"/>
    <cellStyle name="Normal 10 2 3 2 2 3 2 4" xfId="9582"/>
    <cellStyle name="Normal 10 2 3 2 2 3 3" xfId="9583"/>
    <cellStyle name="Normal 10 2 3 2 2 3 3 2" xfId="9584"/>
    <cellStyle name="Normal 10 2 3 2 2 3 3 2 2" xfId="9585"/>
    <cellStyle name="Normal 10 2 3 2 2 3 3 3" xfId="9586"/>
    <cellStyle name="Normal 10 2 3 2 2 3 4" xfId="9587"/>
    <cellStyle name="Normal 10 2 3 2 2 3 4 2" xfId="9588"/>
    <cellStyle name="Normal 10 2 3 2 2 3 5" xfId="9589"/>
    <cellStyle name="Normal 10 2 3 2 2 4" xfId="9590"/>
    <cellStyle name="Normal 10 2 3 2 2 4 2" xfId="9591"/>
    <cellStyle name="Normal 10 2 3 2 2 4 2 2" xfId="9592"/>
    <cellStyle name="Normal 10 2 3 2 2 4 2 2 2" xfId="9593"/>
    <cellStyle name="Normal 10 2 3 2 2 4 2 3" xfId="9594"/>
    <cellStyle name="Normal 10 2 3 2 2 4 3" xfId="9595"/>
    <cellStyle name="Normal 10 2 3 2 2 4 3 2" xfId="9596"/>
    <cellStyle name="Normal 10 2 3 2 2 4 4" xfId="9597"/>
    <cellStyle name="Normal 10 2 3 2 2 5" xfId="9598"/>
    <cellStyle name="Normal 10 2 3 2 2 5 2" xfId="9599"/>
    <cellStyle name="Normal 10 2 3 2 2 5 2 2" xfId="9600"/>
    <cellStyle name="Normal 10 2 3 2 2 5 3" xfId="9601"/>
    <cellStyle name="Normal 10 2 3 2 2 6" xfId="9602"/>
    <cellStyle name="Normal 10 2 3 2 2 6 2" xfId="9603"/>
    <cellStyle name="Normal 10 2 3 2 2 7" xfId="9604"/>
    <cellStyle name="Normal 10 2 3 2 2 8" xfId="29077"/>
    <cellStyle name="Normal 10 2 3 2 3" xfId="9605"/>
    <cellStyle name="Normal 10 2 3 2 3 2" xfId="9606"/>
    <cellStyle name="Normal 10 2 3 2 3 2 2" xfId="9607"/>
    <cellStyle name="Normal 10 2 3 2 3 2 2 2" xfId="9608"/>
    <cellStyle name="Normal 10 2 3 2 3 2 2 2 2" xfId="9609"/>
    <cellStyle name="Normal 10 2 3 2 3 2 2 3" xfId="9610"/>
    <cellStyle name="Normal 10 2 3 2 3 2 3" xfId="9611"/>
    <cellStyle name="Normal 10 2 3 2 3 2 3 2" xfId="9612"/>
    <cellStyle name="Normal 10 2 3 2 3 2 4" xfId="9613"/>
    <cellStyle name="Normal 10 2 3 2 3 3" xfId="9614"/>
    <cellStyle name="Normal 10 2 3 2 3 3 2" xfId="9615"/>
    <cellStyle name="Normal 10 2 3 2 3 3 2 2" xfId="9616"/>
    <cellStyle name="Normal 10 2 3 2 3 3 3" xfId="9617"/>
    <cellStyle name="Normal 10 2 3 2 3 4" xfId="9618"/>
    <cellStyle name="Normal 10 2 3 2 3 4 2" xfId="9619"/>
    <cellStyle name="Normal 10 2 3 2 3 5" xfId="9620"/>
    <cellStyle name="Normal 10 2 3 2 4" xfId="9621"/>
    <cellStyle name="Normal 10 2 3 2 4 2" xfId="9622"/>
    <cellStyle name="Normal 10 2 3 2 4 2 2" xfId="9623"/>
    <cellStyle name="Normal 10 2 3 2 4 2 2 2" xfId="9624"/>
    <cellStyle name="Normal 10 2 3 2 4 2 2 2 2" xfId="9625"/>
    <cellStyle name="Normal 10 2 3 2 4 2 2 3" xfId="9626"/>
    <cellStyle name="Normal 10 2 3 2 4 2 3" xfId="9627"/>
    <cellStyle name="Normal 10 2 3 2 4 2 3 2" xfId="9628"/>
    <cellStyle name="Normal 10 2 3 2 4 2 4" xfId="9629"/>
    <cellStyle name="Normal 10 2 3 2 4 3" xfId="9630"/>
    <cellStyle name="Normal 10 2 3 2 4 3 2" xfId="9631"/>
    <cellStyle name="Normal 10 2 3 2 4 3 2 2" xfId="9632"/>
    <cellStyle name="Normal 10 2 3 2 4 3 3" xfId="9633"/>
    <cellStyle name="Normal 10 2 3 2 4 4" xfId="9634"/>
    <cellStyle name="Normal 10 2 3 2 4 4 2" xfId="9635"/>
    <cellStyle name="Normal 10 2 3 2 4 5" xfId="9636"/>
    <cellStyle name="Normal 10 2 3 2 5" xfId="9637"/>
    <cellStyle name="Normal 10 2 3 2 5 2" xfId="9638"/>
    <cellStyle name="Normal 10 2 3 2 5 2 2" xfId="9639"/>
    <cellStyle name="Normal 10 2 3 2 5 2 2 2" xfId="9640"/>
    <cellStyle name="Normal 10 2 3 2 5 2 2 2 2" xfId="9641"/>
    <cellStyle name="Normal 10 2 3 2 5 2 2 3" xfId="9642"/>
    <cellStyle name="Normal 10 2 3 2 5 2 3" xfId="9643"/>
    <cellStyle name="Normal 10 2 3 2 5 2 3 2" xfId="9644"/>
    <cellStyle name="Normal 10 2 3 2 5 2 4" xfId="9645"/>
    <cellStyle name="Normal 10 2 3 2 5 3" xfId="9646"/>
    <cellStyle name="Normal 10 2 3 2 5 3 2" xfId="9647"/>
    <cellStyle name="Normal 10 2 3 2 5 3 2 2" xfId="9648"/>
    <cellStyle name="Normal 10 2 3 2 5 3 3" xfId="9649"/>
    <cellStyle name="Normal 10 2 3 2 5 4" xfId="9650"/>
    <cellStyle name="Normal 10 2 3 2 5 4 2" xfId="9651"/>
    <cellStyle name="Normal 10 2 3 2 5 5" xfId="9652"/>
    <cellStyle name="Normal 10 2 3 2 6" xfId="9653"/>
    <cellStyle name="Normal 10 2 3 2 6 2" xfId="9654"/>
    <cellStyle name="Normal 10 2 3 2 6 2 2" xfId="9655"/>
    <cellStyle name="Normal 10 2 3 2 6 2 2 2" xfId="9656"/>
    <cellStyle name="Normal 10 2 3 2 6 2 3" xfId="9657"/>
    <cellStyle name="Normal 10 2 3 2 6 3" xfId="9658"/>
    <cellStyle name="Normal 10 2 3 2 6 3 2" xfId="9659"/>
    <cellStyle name="Normal 10 2 3 2 6 4" xfId="9660"/>
    <cellStyle name="Normal 10 2 3 2 7" xfId="9661"/>
    <cellStyle name="Normal 10 2 3 2 7 2" xfId="9662"/>
    <cellStyle name="Normal 10 2 3 2 7 2 2" xfId="9663"/>
    <cellStyle name="Normal 10 2 3 2 7 3" xfId="9664"/>
    <cellStyle name="Normal 10 2 3 2 8" xfId="9665"/>
    <cellStyle name="Normal 10 2 3 2 8 2" xfId="9666"/>
    <cellStyle name="Normal 10 2 3 2 9" xfId="9667"/>
    <cellStyle name="Normal 10 2 3 2 9 2" xfId="9668"/>
    <cellStyle name="Normal 10 2 3 3" xfId="9669"/>
    <cellStyle name="Normal 10 2 3 3 10" xfId="9670"/>
    <cellStyle name="Normal 10 2 3 3 11" xfId="29078"/>
    <cellStyle name="Normal 10 2 3 3 2" xfId="9671"/>
    <cellStyle name="Normal 10 2 3 3 2 2" xfId="9672"/>
    <cellStyle name="Normal 10 2 3 3 2 2 2" xfId="9673"/>
    <cellStyle name="Normal 10 2 3 3 2 2 2 2" xfId="9674"/>
    <cellStyle name="Normal 10 2 3 3 2 2 2 2 2" xfId="9675"/>
    <cellStyle name="Normal 10 2 3 3 2 2 2 2 2 2" xfId="9676"/>
    <cellStyle name="Normal 10 2 3 3 2 2 2 2 3" xfId="9677"/>
    <cellStyle name="Normal 10 2 3 3 2 2 2 3" xfId="9678"/>
    <cellStyle name="Normal 10 2 3 3 2 2 2 3 2" xfId="9679"/>
    <cellStyle name="Normal 10 2 3 3 2 2 2 4" xfId="9680"/>
    <cellStyle name="Normal 10 2 3 3 2 2 3" xfId="9681"/>
    <cellStyle name="Normal 10 2 3 3 2 2 3 2" xfId="9682"/>
    <cellStyle name="Normal 10 2 3 3 2 2 3 2 2" xfId="9683"/>
    <cellStyle name="Normal 10 2 3 3 2 2 3 3" xfId="9684"/>
    <cellStyle name="Normal 10 2 3 3 2 2 4" xfId="9685"/>
    <cellStyle name="Normal 10 2 3 3 2 2 4 2" xfId="9686"/>
    <cellStyle name="Normal 10 2 3 3 2 2 5" xfId="9687"/>
    <cellStyle name="Normal 10 2 3 3 2 3" xfId="9688"/>
    <cellStyle name="Normal 10 2 3 3 2 3 2" xfId="9689"/>
    <cellStyle name="Normal 10 2 3 3 2 3 2 2" xfId="9690"/>
    <cellStyle name="Normal 10 2 3 3 2 3 2 2 2" xfId="9691"/>
    <cellStyle name="Normal 10 2 3 3 2 3 2 2 2 2" xfId="9692"/>
    <cellStyle name="Normal 10 2 3 3 2 3 2 2 3" xfId="9693"/>
    <cellStyle name="Normal 10 2 3 3 2 3 2 3" xfId="9694"/>
    <cellStyle name="Normal 10 2 3 3 2 3 2 3 2" xfId="9695"/>
    <cellStyle name="Normal 10 2 3 3 2 3 2 4" xfId="9696"/>
    <cellStyle name="Normal 10 2 3 3 2 3 3" xfId="9697"/>
    <cellStyle name="Normal 10 2 3 3 2 3 3 2" xfId="9698"/>
    <cellStyle name="Normal 10 2 3 3 2 3 3 2 2" xfId="9699"/>
    <cellStyle name="Normal 10 2 3 3 2 3 3 3" xfId="9700"/>
    <cellStyle name="Normal 10 2 3 3 2 3 4" xfId="9701"/>
    <cellStyle name="Normal 10 2 3 3 2 3 4 2" xfId="9702"/>
    <cellStyle name="Normal 10 2 3 3 2 3 5" xfId="9703"/>
    <cellStyle name="Normal 10 2 3 3 2 4" xfId="9704"/>
    <cellStyle name="Normal 10 2 3 3 2 4 2" xfId="9705"/>
    <cellStyle name="Normal 10 2 3 3 2 4 2 2" xfId="9706"/>
    <cellStyle name="Normal 10 2 3 3 2 4 2 2 2" xfId="9707"/>
    <cellStyle name="Normal 10 2 3 3 2 4 2 3" xfId="9708"/>
    <cellStyle name="Normal 10 2 3 3 2 4 3" xfId="9709"/>
    <cellStyle name="Normal 10 2 3 3 2 4 3 2" xfId="9710"/>
    <cellStyle name="Normal 10 2 3 3 2 4 4" xfId="9711"/>
    <cellStyle name="Normal 10 2 3 3 2 5" xfId="9712"/>
    <cellStyle name="Normal 10 2 3 3 2 5 2" xfId="9713"/>
    <cellStyle name="Normal 10 2 3 3 2 5 2 2" xfId="9714"/>
    <cellStyle name="Normal 10 2 3 3 2 5 3" xfId="9715"/>
    <cellStyle name="Normal 10 2 3 3 2 6" xfId="9716"/>
    <cellStyle name="Normal 10 2 3 3 2 6 2" xfId="9717"/>
    <cellStyle name="Normal 10 2 3 3 2 7" xfId="9718"/>
    <cellStyle name="Normal 10 2 3 3 2 8" xfId="29079"/>
    <cellStyle name="Normal 10 2 3 3 3" xfId="9719"/>
    <cellStyle name="Normal 10 2 3 3 3 2" xfId="9720"/>
    <cellStyle name="Normal 10 2 3 3 3 2 2" xfId="9721"/>
    <cellStyle name="Normal 10 2 3 3 3 2 2 2" xfId="9722"/>
    <cellStyle name="Normal 10 2 3 3 3 2 2 2 2" xfId="9723"/>
    <cellStyle name="Normal 10 2 3 3 3 2 2 3" xfId="9724"/>
    <cellStyle name="Normal 10 2 3 3 3 2 3" xfId="9725"/>
    <cellStyle name="Normal 10 2 3 3 3 2 3 2" xfId="9726"/>
    <cellStyle name="Normal 10 2 3 3 3 2 4" xfId="9727"/>
    <cellStyle name="Normal 10 2 3 3 3 3" xfId="9728"/>
    <cellStyle name="Normal 10 2 3 3 3 3 2" xfId="9729"/>
    <cellStyle name="Normal 10 2 3 3 3 3 2 2" xfId="9730"/>
    <cellStyle name="Normal 10 2 3 3 3 3 3" xfId="9731"/>
    <cellStyle name="Normal 10 2 3 3 3 4" xfId="9732"/>
    <cellStyle name="Normal 10 2 3 3 3 4 2" xfId="9733"/>
    <cellStyle name="Normal 10 2 3 3 3 5" xfId="9734"/>
    <cellStyle name="Normal 10 2 3 3 4" xfId="9735"/>
    <cellStyle name="Normal 10 2 3 3 4 2" xfId="9736"/>
    <cellStyle name="Normal 10 2 3 3 4 2 2" xfId="9737"/>
    <cellStyle name="Normal 10 2 3 3 4 2 2 2" xfId="9738"/>
    <cellStyle name="Normal 10 2 3 3 4 2 2 2 2" xfId="9739"/>
    <cellStyle name="Normal 10 2 3 3 4 2 2 3" xfId="9740"/>
    <cellStyle name="Normal 10 2 3 3 4 2 3" xfId="9741"/>
    <cellStyle name="Normal 10 2 3 3 4 2 3 2" xfId="9742"/>
    <cellStyle name="Normal 10 2 3 3 4 2 4" xfId="9743"/>
    <cellStyle name="Normal 10 2 3 3 4 3" xfId="9744"/>
    <cellStyle name="Normal 10 2 3 3 4 3 2" xfId="9745"/>
    <cellStyle name="Normal 10 2 3 3 4 3 2 2" xfId="9746"/>
    <cellStyle name="Normal 10 2 3 3 4 3 3" xfId="9747"/>
    <cellStyle name="Normal 10 2 3 3 4 4" xfId="9748"/>
    <cellStyle name="Normal 10 2 3 3 4 4 2" xfId="9749"/>
    <cellStyle name="Normal 10 2 3 3 4 5" xfId="9750"/>
    <cellStyle name="Normal 10 2 3 3 5" xfId="9751"/>
    <cellStyle name="Normal 10 2 3 3 5 2" xfId="9752"/>
    <cellStyle name="Normal 10 2 3 3 5 2 2" xfId="9753"/>
    <cellStyle name="Normal 10 2 3 3 5 2 2 2" xfId="9754"/>
    <cellStyle name="Normal 10 2 3 3 5 2 2 2 2" xfId="9755"/>
    <cellStyle name="Normal 10 2 3 3 5 2 2 3" xfId="9756"/>
    <cellStyle name="Normal 10 2 3 3 5 2 3" xfId="9757"/>
    <cellStyle name="Normal 10 2 3 3 5 2 3 2" xfId="9758"/>
    <cellStyle name="Normal 10 2 3 3 5 2 4" xfId="9759"/>
    <cellStyle name="Normal 10 2 3 3 5 3" xfId="9760"/>
    <cellStyle name="Normal 10 2 3 3 5 3 2" xfId="9761"/>
    <cellStyle name="Normal 10 2 3 3 5 3 2 2" xfId="9762"/>
    <cellStyle name="Normal 10 2 3 3 5 3 3" xfId="9763"/>
    <cellStyle name="Normal 10 2 3 3 5 4" xfId="9764"/>
    <cellStyle name="Normal 10 2 3 3 5 4 2" xfId="9765"/>
    <cellStyle name="Normal 10 2 3 3 5 5" xfId="9766"/>
    <cellStyle name="Normal 10 2 3 3 6" xfId="9767"/>
    <cellStyle name="Normal 10 2 3 3 6 2" xfId="9768"/>
    <cellStyle name="Normal 10 2 3 3 6 2 2" xfId="9769"/>
    <cellStyle name="Normal 10 2 3 3 6 2 2 2" xfId="9770"/>
    <cellStyle name="Normal 10 2 3 3 6 2 3" xfId="9771"/>
    <cellStyle name="Normal 10 2 3 3 6 3" xfId="9772"/>
    <cellStyle name="Normal 10 2 3 3 6 3 2" xfId="9773"/>
    <cellStyle name="Normal 10 2 3 3 6 4" xfId="9774"/>
    <cellStyle name="Normal 10 2 3 3 7" xfId="9775"/>
    <cellStyle name="Normal 10 2 3 3 7 2" xfId="9776"/>
    <cellStyle name="Normal 10 2 3 3 7 2 2" xfId="9777"/>
    <cellStyle name="Normal 10 2 3 3 7 3" xfId="9778"/>
    <cellStyle name="Normal 10 2 3 3 8" xfId="9779"/>
    <cellStyle name="Normal 10 2 3 3 8 2" xfId="9780"/>
    <cellStyle name="Normal 10 2 3 3 9" xfId="9781"/>
    <cellStyle name="Normal 10 2 3 3 9 2" xfId="9782"/>
    <cellStyle name="Normal 10 2 3 4" xfId="9783"/>
    <cellStyle name="Normal 10 2 3 4 2" xfId="9784"/>
    <cellStyle name="Normal 10 2 3 4 2 2" xfId="9785"/>
    <cellStyle name="Normal 10 2 3 4 2 2 2" xfId="9786"/>
    <cellStyle name="Normal 10 2 3 4 2 2 2 2" xfId="9787"/>
    <cellStyle name="Normal 10 2 3 4 2 2 2 2 2" xfId="9788"/>
    <cellStyle name="Normal 10 2 3 4 2 2 2 3" xfId="9789"/>
    <cellStyle name="Normal 10 2 3 4 2 2 3" xfId="9790"/>
    <cellStyle name="Normal 10 2 3 4 2 2 3 2" xfId="9791"/>
    <cellStyle name="Normal 10 2 3 4 2 2 4" xfId="9792"/>
    <cellStyle name="Normal 10 2 3 4 2 3" xfId="9793"/>
    <cellStyle name="Normal 10 2 3 4 2 3 2" xfId="9794"/>
    <cellStyle name="Normal 10 2 3 4 2 3 2 2" xfId="9795"/>
    <cellStyle name="Normal 10 2 3 4 2 3 3" xfId="9796"/>
    <cellStyle name="Normal 10 2 3 4 2 4" xfId="9797"/>
    <cellStyle name="Normal 10 2 3 4 2 4 2" xfId="9798"/>
    <cellStyle name="Normal 10 2 3 4 2 5" xfId="9799"/>
    <cellStyle name="Normal 10 2 3 4 3" xfId="9800"/>
    <cellStyle name="Normal 10 2 3 4 3 2" xfId="9801"/>
    <cellStyle name="Normal 10 2 3 4 3 2 2" xfId="9802"/>
    <cellStyle name="Normal 10 2 3 4 3 2 2 2" xfId="9803"/>
    <cellStyle name="Normal 10 2 3 4 3 2 2 2 2" xfId="9804"/>
    <cellStyle name="Normal 10 2 3 4 3 2 2 3" xfId="9805"/>
    <cellStyle name="Normal 10 2 3 4 3 2 3" xfId="9806"/>
    <cellStyle name="Normal 10 2 3 4 3 2 3 2" xfId="9807"/>
    <cellStyle name="Normal 10 2 3 4 3 2 4" xfId="9808"/>
    <cellStyle name="Normal 10 2 3 4 3 3" xfId="9809"/>
    <cellStyle name="Normal 10 2 3 4 3 3 2" xfId="9810"/>
    <cellStyle name="Normal 10 2 3 4 3 3 2 2" xfId="9811"/>
    <cellStyle name="Normal 10 2 3 4 3 3 3" xfId="9812"/>
    <cellStyle name="Normal 10 2 3 4 3 4" xfId="9813"/>
    <cellStyle name="Normal 10 2 3 4 3 4 2" xfId="9814"/>
    <cellStyle name="Normal 10 2 3 4 3 5" xfId="9815"/>
    <cellStyle name="Normal 10 2 3 4 4" xfId="9816"/>
    <cellStyle name="Normal 10 2 3 4 4 2" xfId="9817"/>
    <cellStyle name="Normal 10 2 3 4 4 2 2" xfId="9818"/>
    <cellStyle name="Normal 10 2 3 4 4 2 2 2" xfId="9819"/>
    <cellStyle name="Normal 10 2 3 4 4 2 3" xfId="9820"/>
    <cellStyle name="Normal 10 2 3 4 4 3" xfId="9821"/>
    <cellStyle name="Normal 10 2 3 4 4 3 2" xfId="9822"/>
    <cellStyle name="Normal 10 2 3 4 4 4" xfId="9823"/>
    <cellStyle name="Normal 10 2 3 4 5" xfId="9824"/>
    <cellStyle name="Normal 10 2 3 4 5 2" xfId="9825"/>
    <cellStyle name="Normal 10 2 3 4 5 2 2" xfId="9826"/>
    <cellStyle name="Normal 10 2 3 4 5 3" xfId="9827"/>
    <cellStyle name="Normal 10 2 3 4 6" xfId="9828"/>
    <cellStyle name="Normal 10 2 3 4 6 2" xfId="9829"/>
    <cellStyle name="Normal 10 2 3 4 7" xfId="9830"/>
    <cellStyle name="Normal 10 2 3 4 8" xfId="29080"/>
    <cellStyle name="Normal 10 2 3 5" xfId="9831"/>
    <cellStyle name="Normal 10 2 3 5 2" xfId="9832"/>
    <cellStyle name="Normal 10 2 3 5 2 2" xfId="9833"/>
    <cellStyle name="Normal 10 2 3 5 2 2 2" xfId="9834"/>
    <cellStyle name="Normal 10 2 3 5 2 2 2 2" xfId="9835"/>
    <cellStyle name="Normal 10 2 3 5 2 2 3" xfId="9836"/>
    <cellStyle name="Normal 10 2 3 5 2 3" xfId="9837"/>
    <cellStyle name="Normal 10 2 3 5 2 3 2" xfId="9838"/>
    <cellStyle name="Normal 10 2 3 5 2 4" xfId="9839"/>
    <cellStyle name="Normal 10 2 3 5 3" xfId="9840"/>
    <cellStyle name="Normal 10 2 3 5 3 2" xfId="9841"/>
    <cellStyle name="Normal 10 2 3 5 3 2 2" xfId="9842"/>
    <cellStyle name="Normal 10 2 3 5 3 3" xfId="9843"/>
    <cellStyle name="Normal 10 2 3 5 4" xfId="9844"/>
    <cellStyle name="Normal 10 2 3 5 4 2" xfId="9845"/>
    <cellStyle name="Normal 10 2 3 5 5" xfId="9846"/>
    <cellStyle name="Normal 10 2 3 6" xfId="9847"/>
    <cellStyle name="Normal 10 2 3 6 2" xfId="9848"/>
    <cellStyle name="Normal 10 2 3 6 2 2" xfId="9849"/>
    <cellStyle name="Normal 10 2 3 6 2 2 2" xfId="9850"/>
    <cellStyle name="Normal 10 2 3 6 2 2 2 2" xfId="9851"/>
    <cellStyle name="Normal 10 2 3 6 2 2 3" xfId="9852"/>
    <cellStyle name="Normal 10 2 3 6 2 3" xfId="9853"/>
    <cellStyle name="Normal 10 2 3 6 2 3 2" xfId="9854"/>
    <cellStyle name="Normal 10 2 3 6 2 4" xfId="9855"/>
    <cellStyle name="Normal 10 2 3 6 3" xfId="9856"/>
    <cellStyle name="Normal 10 2 3 6 3 2" xfId="9857"/>
    <cellStyle name="Normal 10 2 3 6 3 2 2" xfId="9858"/>
    <cellStyle name="Normal 10 2 3 6 3 3" xfId="9859"/>
    <cellStyle name="Normal 10 2 3 6 4" xfId="9860"/>
    <cellStyle name="Normal 10 2 3 6 4 2" xfId="9861"/>
    <cellStyle name="Normal 10 2 3 6 5" xfId="9862"/>
    <cellStyle name="Normal 10 2 3 7" xfId="9863"/>
    <cellStyle name="Normal 10 2 3 7 2" xfId="9864"/>
    <cellStyle name="Normal 10 2 3 7 2 2" xfId="9865"/>
    <cellStyle name="Normal 10 2 3 7 2 2 2" xfId="9866"/>
    <cellStyle name="Normal 10 2 3 7 2 2 2 2" xfId="9867"/>
    <cellStyle name="Normal 10 2 3 7 2 2 3" xfId="9868"/>
    <cellStyle name="Normal 10 2 3 7 2 3" xfId="9869"/>
    <cellStyle name="Normal 10 2 3 7 2 3 2" xfId="9870"/>
    <cellStyle name="Normal 10 2 3 7 2 4" xfId="9871"/>
    <cellStyle name="Normal 10 2 3 7 3" xfId="9872"/>
    <cellStyle name="Normal 10 2 3 7 3 2" xfId="9873"/>
    <cellStyle name="Normal 10 2 3 7 3 2 2" xfId="9874"/>
    <cellStyle name="Normal 10 2 3 7 3 3" xfId="9875"/>
    <cellStyle name="Normal 10 2 3 7 4" xfId="9876"/>
    <cellStyle name="Normal 10 2 3 7 4 2" xfId="9877"/>
    <cellStyle name="Normal 10 2 3 7 5" xfId="9878"/>
    <cellStyle name="Normal 10 2 3 8" xfId="9879"/>
    <cellStyle name="Normal 10 2 3 8 2" xfId="9880"/>
    <cellStyle name="Normal 10 2 3 8 2 2" xfId="9881"/>
    <cellStyle name="Normal 10 2 3 8 2 2 2" xfId="9882"/>
    <cellStyle name="Normal 10 2 3 8 2 3" xfId="9883"/>
    <cellStyle name="Normal 10 2 3 8 3" xfId="9884"/>
    <cellStyle name="Normal 10 2 3 8 3 2" xfId="9885"/>
    <cellStyle name="Normal 10 2 3 8 4" xfId="9886"/>
    <cellStyle name="Normal 10 2 3 9" xfId="9887"/>
    <cellStyle name="Normal 10 2 3 9 2" xfId="9888"/>
    <cellStyle name="Normal 10 2 3 9 2 2" xfId="9889"/>
    <cellStyle name="Normal 10 2 3 9 3" xfId="9890"/>
    <cellStyle name="Normal 10 2 4" xfId="9891"/>
    <cellStyle name="Normal 10 2 4 10" xfId="9892"/>
    <cellStyle name="Normal 10 2 4 10 2" xfId="9893"/>
    <cellStyle name="Normal 10 2 4 11" xfId="9894"/>
    <cellStyle name="Normal 10 2 4 12" xfId="29081"/>
    <cellStyle name="Normal 10 2 4 2" xfId="9895"/>
    <cellStyle name="Normal 10 2 4 2 10" xfId="9896"/>
    <cellStyle name="Normal 10 2 4 2 11" xfId="29082"/>
    <cellStyle name="Normal 10 2 4 2 2" xfId="9897"/>
    <cellStyle name="Normal 10 2 4 2 2 2" xfId="9898"/>
    <cellStyle name="Normal 10 2 4 2 2 2 2" xfId="9899"/>
    <cellStyle name="Normal 10 2 4 2 2 2 2 2" xfId="9900"/>
    <cellStyle name="Normal 10 2 4 2 2 2 2 2 2" xfId="9901"/>
    <cellStyle name="Normal 10 2 4 2 2 2 2 2 2 2" xfId="9902"/>
    <cellStyle name="Normal 10 2 4 2 2 2 2 2 3" xfId="9903"/>
    <cellStyle name="Normal 10 2 4 2 2 2 2 3" xfId="9904"/>
    <cellStyle name="Normal 10 2 4 2 2 2 2 3 2" xfId="9905"/>
    <cellStyle name="Normal 10 2 4 2 2 2 2 4" xfId="9906"/>
    <cellStyle name="Normal 10 2 4 2 2 2 3" xfId="9907"/>
    <cellStyle name="Normal 10 2 4 2 2 2 3 2" xfId="9908"/>
    <cellStyle name="Normal 10 2 4 2 2 2 3 2 2" xfId="9909"/>
    <cellStyle name="Normal 10 2 4 2 2 2 3 3" xfId="9910"/>
    <cellStyle name="Normal 10 2 4 2 2 2 4" xfId="9911"/>
    <cellStyle name="Normal 10 2 4 2 2 2 4 2" xfId="9912"/>
    <cellStyle name="Normal 10 2 4 2 2 2 5" xfId="9913"/>
    <cellStyle name="Normal 10 2 4 2 2 3" xfId="9914"/>
    <cellStyle name="Normal 10 2 4 2 2 3 2" xfId="9915"/>
    <cellStyle name="Normal 10 2 4 2 2 3 2 2" xfId="9916"/>
    <cellStyle name="Normal 10 2 4 2 2 3 2 2 2" xfId="9917"/>
    <cellStyle name="Normal 10 2 4 2 2 3 2 2 2 2" xfId="9918"/>
    <cellStyle name="Normal 10 2 4 2 2 3 2 2 3" xfId="9919"/>
    <cellStyle name="Normal 10 2 4 2 2 3 2 3" xfId="9920"/>
    <cellStyle name="Normal 10 2 4 2 2 3 2 3 2" xfId="9921"/>
    <cellStyle name="Normal 10 2 4 2 2 3 2 4" xfId="9922"/>
    <cellStyle name="Normal 10 2 4 2 2 3 3" xfId="9923"/>
    <cellStyle name="Normal 10 2 4 2 2 3 3 2" xfId="9924"/>
    <cellStyle name="Normal 10 2 4 2 2 3 3 2 2" xfId="9925"/>
    <cellStyle name="Normal 10 2 4 2 2 3 3 3" xfId="9926"/>
    <cellStyle name="Normal 10 2 4 2 2 3 4" xfId="9927"/>
    <cellStyle name="Normal 10 2 4 2 2 3 4 2" xfId="9928"/>
    <cellStyle name="Normal 10 2 4 2 2 3 5" xfId="9929"/>
    <cellStyle name="Normal 10 2 4 2 2 4" xfId="9930"/>
    <cellStyle name="Normal 10 2 4 2 2 4 2" xfId="9931"/>
    <cellStyle name="Normal 10 2 4 2 2 4 2 2" xfId="9932"/>
    <cellStyle name="Normal 10 2 4 2 2 4 2 2 2" xfId="9933"/>
    <cellStyle name="Normal 10 2 4 2 2 4 2 3" xfId="9934"/>
    <cellStyle name="Normal 10 2 4 2 2 4 3" xfId="9935"/>
    <cellStyle name="Normal 10 2 4 2 2 4 3 2" xfId="9936"/>
    <cellStyle name="Normal 10 2 4 2 2 4 4" xfId="9937"/>
    <cellStyle name="Normal 10 2 4 2 2 5" xfId="9938"/>
    <cellStyle name="Normal 10 2 4 2 2 5 2" xfId="9939"/>
    <cellStyle name="Normal 10 2 4 2 2 5 2 2" xfId="9940"/>
    <cellStyle name="Normal 10 2 4 2 2 5 3" xfId="9941"/>
    <cellStyle name="Normal 10 2 4 2 2 6" xfId="9942"/>
    <cellStyle name="Normal 10 2 4 2 2 6 2" xfId="9943"/>
    <cellStyle name="Normal 10 2 4 2 2 7" xfId="9944"/>
    <cellStyle name="Normal 10 2 4 2 2 8" xfId="29083"/>
    <cellStyle name="Normal 10 2 4 2 3" xfId="9945"/>
    <cellStyle name="Normal 10 2 4 2 3 2" xfId="9946"/>
    <cellStyle name="Normal 10 2 4 2 3 2 2" xfId="9947"/>
    <cellStyle name="Normal 10 2 4 2 3 2 2 2" xfId="9948"/>
    <cellStyle name="Normal 10 2 4 2 3 2 2 2 2" xfId="9949"/>
    <cellStyle name="Normal 10 2 4 2 3 2 2 3" xfId="9950"/>
    <cellStyle name="Normal 10 2 4 2 3 2 3" xfId="9951"/>
    <cellStyle name="Normal 10 2 4 2 3 2 3 2" xfId="9952"/>
    <cellStyle name="Normal 10 2 4 2 3 2 4" xfId="9953"/>
    <cellStyle name="Normal 10 2 4 2 3 3" xfId="9954"/>
    <cellStyle name="Normal 10 2 4 2 3 3 2" xfId="9955"/>
    <cellStyle name="Normal 10 2 4 2 3 3 2 2" xfId="9956"/>
    <cellStyle name="Normal 10 2 4 2 3 3 3" xfId="9957"/>
    <cellStyle name="Normal 10 2 4 2 3 4" xfId="9958"/>
    <cellStyle name="Normal 10 2 4 2 3 4 2" xfId="9959"/>
    <cellStyle name="Normal 10 2 4 2 3 5" xfId="9960"/>
    <cellStyle name="Normal 10 2 4 2 4" xfId="9961"/>
    <cellStyle name="Normal 10 2 4 2 4 2" xfId="9962"/>
    <cellStyle name="Normal 10 2 4 2 4 2 2" xfId="9963"/>
    <cellStyle name="Normal 10 2 4 2 4 2 2 2" xfId="9964"/>
    <cellStyle name="Normal 10 2 4 2 4 2 2 2 2" xfId="9965"/>
    <cellStyle name="Normal 10 2 4 2 4 2 2 3" xfId="9966"/>
    <cellStyle name="Normal 10 2 4 2 4 2 3" xfId="9967"/>
    <cellStyle name="Normal 10 2 4 2 4 2 3 2" xfId="9968"/>
    <cellStyle name="Normal 10 2 4 2 4 2 4" xfId="9969"/>
    <cellStyle name="Normal 10 2 4 2 4 3" xfId="9970"/>
    <cellStyle name="Normal 10 2 4 2 4 3 2" xfId="9971"/>
    <cellStyle name="Normal 10 2 4 2 4 3 2 2" xfId="9972"/>
    <cellStyle name="Normal 10 2 4 2 4 3 3" xfId="9973"/>
    <cellStyle name="Normal 10 2 4 2 4 4" xfId="9974"/>
    <cellStyle name="Normal 10 2 4 2 4 4 2" xfId="9975"/>
    <cellStyle name="Normal 10 2 4 2 4 5" xfId="9976"/>
    <cellStyle name="Normal 10 2 4 2 5" xfId="9977"/>
    <cellStyle name="Normal 10 2 4 2 5 2" xfId="9978"/>
    <cellStyle name="Normal 10 2 4 2 5 2 2" xfId="9979"/>
    <cellStyle name="Normal 10 2 4 2 5 2 2 2" xfId="9980"/>
    <cellStyle name="Normal 10 2 4 2 5 2 2 2 2" xfId="9981"/>
    <cellStyle name="Normal 10 2 4 2 5 2 2 3" xfId="9982"/>
    <cellStyle name="Normal 10 2 4 2 5 2 3" xfId="9983"/>
    <cellStyle name="Normal 10 2 4 2 5 2 3 2" xfId="9984"/>
    <cellStyle name="Normal 10 2 4 2 5 2 4" xfId="9985"/>
    <cellStyle name="Normal 10 2 4 2 5 3" xfId="9986"/>
    <cellStyle name="Normal 10 2 4 2 5 3 2" xfId="9987"/>
    <cellStyle name="Normal 10 2 4 2 5 3 2 2" xfId="9988"/>
    <cellStyle name="Normal 10 2 4 2 5 3 3" xfId="9989"/>
    <cellStyle name="Normal 10 2 4 2 5 4" xfId="9990"/>
    <cellStyle name="Normal 10 2 4 2 5 4 2" xfId="9991"/>
    <cellStyle name="Normal 10 2 4 2 5 5" xfId="9992"/>
    <cellStyle name="Normal 10 2 4 2 6" xfId="9993"/>
    <cellStyle name="Normal 10 2 4 2 6 2" xfId="9994"/>
    <cellStyle name="Normal 10 2 4 2 6 2 2" xfId="9995"/>
    <cellStyle name="Normal 10 2 4 2 6 2 2 2" xfId="9996"/>
    <cellStyle name="Normal 10 2 4 2 6 2 3" xfId="9997"/>
    <cellStyle name="Normal 10 2 4 2 6 3" xfId="9998"/>
    <cellStyle name="Normal 10 2 4 2 6 3 2" xfId="9999"/>
    <cellStyle name="Normal 10 2 4 2 6 4" xfId="10000"/>
    <cellStyle name="Normal 10 2 4 2 7" xfId="10001"/>
    <cellStyle name="Normal 10 2 4 2 7 2" xfId="10002"/>
    <cellStyle name="Normal 10 2 4 2 7 2 2" xfId="10003"/>
    <cellStyle name="Normal 10 2 4 2 7 3" xfId="10004"/>
    <cellStyle name="Normal 10 2 4 2 8" xfId="10005"/>
    <cellStyle name="Normal 10 2 4 2 8 2" xfId="10006"/>
    <cellStyle name="Normal 10 2 4 2 9" xfId="10007"/>
    <cellStyle name="Normal 10 2 4 2 9 2" xfId="10008"/>
    <cellStyle name="Normal 10 2 4 3" xfId="10009"/>
    <cellStyle name="Normal 10 2 4 3 2" xfId="10010"/>
    <cellStyle name="Normal 10 2 4 3 2 2" xfId="10011"/>
    <cellStyle name="Normal 10 2 4 3 2 2 2" xfId="10012"/>
    <cellStyle name="Normal 10 2 4 3 2 2 2 2" xfId="10013"/>
    <cellStyle name="Normal 10 2 4 3 2 2 2 2 2" xfId="10014"/>
    <cellStyle name="Normal 10 2 4 3 2 2 2 3" xfId="10015"/>
    <cellStyle name="Normal 10 2 4 3 2 2 3" xfId="10016"/>
    <cellStyle name="Normal 10 2 4 3 2 2 3 2" xfId="10017"/>
    <cellStyle name="Normal 10 2 4 3 2 2 4" xfId="10018"/>
    <cellStyle name="Normal 10 2 4 3 2 3" xfId="10019"/>
    <cellStyle name="Normal 10 2 4 3 2 3 2" xfId="10020"/>
    <cellStyle name="Normal 10 2 4 3 2 3 2 2" xfId="10021"/>
    <cellStyle name="Normal 10 2 4 3 2 3 3" xfId="10022"/>
    <cellStyle name="Normal 10 2 4 3 2 4" xfId="10023"/>
    <cellStyle name="Normal 10 2 4 3 2 4 2" xfId="10024"/>
    <cellStyle name="Normal 10 2 4 3 2 5" xfId="10025"/>
    <cellStyle name="Normal 10 2 4 3 3" xfId="10026"/>
    <cellStyle name="Normal 10 2 4 3 3 2" xfId="10027"/>
    <cellStyle name="Normal 10 2 4 3 3 2 2" xfId="10028"/>
    <cellStyle name="Normal 10 2 4 3 3 2 2 2" xfId="10029"/>
    <cellStyle name="Normal 10 2 4 3 3 2 2 2 2" xfId="10030"/>
    <cellStyle name="Normal 10 2 4 3 3 2 2 3" xfId="10031"/>
    <cellStyle name="Normal 10 2 4 3 3 2 3" xfId="10032"/>
    <cellStyle name="Normal 10 2 4 3 3 2 3 2" xfId="10033"/>
    <cellStyle name="Normal 10 2 4 3 3 2 4" xfId="10034"/>
    <cellStyle name="Normal 10 2 4 3 3 3" xfId="10035"/>
    <cellStyle name="Normal 10 2 4 3 3 3 2" xfId="10036"/>
    <cellStyle name="Normal 10 2 4 3 3 3 2 2" xfId="10037"/>
    <cellStyle name="Normal 10 2 4 3 3 3 3" xfId="10038"/>
    <cellStyle name="Normal 10 2 4 3 3 4" xfId="10039"/>
    <cellStyle name="Normal 10 2 4 3 3 4 2" xfId="10040"/>
    <cellStyle name="Normal 10 2 4 3 3 5" xfId="10041"/>
    <cellStyle name="Normal 10 2 4 3 4" xfId="10042"/>
    <cellStyle name="Normal 10 2 4 3 4 2" xfId="10043"/>
    <cellStyle name="Normal 10 2 4 3 4 2 2" xfId="10044"/>
    <cellStyle name="Normal 10 2 4 3 4 2 2 2" xfId="10045"/>
    <cellStyle name="Normal 10 2 4 3 4 2 3" xfId="10046"/>
    <cellStyle name="Normal 10 2 4 3 4 3" xfId="10047"/>
    <cellStyle name="Normal 10 2 4 3 4 3 2" xfId="10048"/>
    <cellStyle name="Normal 10 2 4 3 4 4" xfId="10049"/>
    <cellStyle name="Normal 10 2 4 3 5" xfId="10050"/>
    <cellStyle name="Normal 10 2 4 3 5 2" xfId="10051"/>
    <cellStyle name="Normal 10 2 4 3 5 2 2" xfId="10052"/>
    <cellStyle name="Normal 10 2 4 3 5 3" xfId="10053"/>
    <cellStyle name="Normal 10 2 4 3 6" xfId="10054"/>
    <cellStyle name="Normal 10 2 4 3 6 2" xfId="10055"/>
    <cellStyle name="Normal 10 2 4 3 7" xfId="10056"/>
    <cellStyle name="Normal 10 2 4 3 8" xfId="29084"/>
    <cellStyle name="Normal 10 2 4 4" xfId="10057"/>
    <cellStyle name="Normal 10 2 4 4 2" xfId="10058"/>
    <cellStyle name="Normal 10 2 4 4 2 2" xfId="10059"/>
    <cellStyle name="Normal 10 2 4 4 2 2 2" xfId="10060"/>
    <cellStyle name="Normal 10 2 4 4 2 2 2 2" xfId="10061"/>
    <cellStyle name="Normal 10 2 4 4 2 2 3" xfId="10062"/>
    <cellStyle name="Normal 10 2 4 4 2 3" xfId="10063"/>
    <cellStyle name="Normal 10 2 4 4 2 3 2" xfId="10064"/>
    <cellStyle name="Normal 10 2 4 4 2 4" xfId="10065"/>
    <cellStyle name="Normal 10 2 4 4 3" xfId="10066"/>
    <cellStyle name="Normal 10 2 4 4 3 2" xfId="10067"/>
    <cellStyle name="Normal 10 2 4 4 3 2 2" xfId="10068"/>
    <cellStyle name="Normal 10 2 4 4 3 3" xfId="10069"/>
    <cellStyle name="Normal 10 2 4 4 4" xfId="10070"/>
    <cellStyle name="Normal 10 2 4 4 4 2" xfId="10071"/>
    <cellStyle name="Normal 10 2 4 4 5" xfId="10072"/>
    <cellStyle name="Normal 10 2 4 5" xfId="10073"/>
    <cellStyle name="Normal 10 2 4 5 2" xfId="10074"/>
    <cellStyle name="Normal 10 2 4 5 2 2" xfId="10075"/>
    <cellStyle name="Normal 10 2 4 5 2 2 2" xfId="10076"/>
    <cellStyle name="Normal 10 2 4 5 2 2 2 2" xfId="10077"/>
    <cellStyle name="Normal 10 2 4 5 2 2 3" xfId="10078"/>
    <cellStyle name="Normal 10 2 4 5 2 3" xfId="10079"/>
    <cellStyle name="Normal 10 2 4 5 2 3 2" xfId="10080"/>
    <cellStyle name="Normal 10 2 4 5 2 4" xfId="10081"/>
    <cellStyle name="Normal 10 2 4 5 3" xfId="10082"/>
    <cellStyle name="Normal 10 2 4 5 3 2" xfId="10083"/>
    <cellStyle name="Normal 10 2 4 5 3 2 2" xfId="10084"/>
    <cellStyle name="Normal 10 2 4 5 3 3" xfId="10085"/>
    <cellStyle name="Normal 10 2 4 5 4" xfId="10086"/>
    <cellStyle name="Normal 10 2 4 5 4 2" xfId="10087"/>
    <cellStyle name="Normal 10 2 4 5 5" xfId="10088"/>
    <cellStyle name="Normal 10 2 4 6" xfId="10089"/>
    <cellStyle name="Normal 10 2 4 6 2" xfId="10090"/>
    <cellStyle name="Normal 10 2 4 6 2 2" xfId="10091"/>
    <cellStyle name="Normal 10 2 4 6 2 2 2" xfId="10092"/>
    <cellStyle name="Normal 10 2 4 6 2 2 2 2" xfId="10093"/>
    <cellStyle name="Normal 10 2 4 6 2 2 3" xfId="10094"/>
    <cellStyle name="Normal 10 2 4 6 2 3" xfId="10095"/>
    <cellStyle name="Normal 10 2 4 6 2 3 2" xfId="10096"/>
    <cellStyle name="Normal 10 2 4 6 2 4" xfId="10097"/>
    <cellStyle name="Normal 10 2 4 6 3" xfId="10098"/>
    <cellStyle name="Normal 10 2 4 6 3 2" xfId="10099"/>
    <cellStyle name="Normal 10 2 4 6 3 2 2" xfId="10100"/>
    <cellStyle name="Normal 10 2 4 6 3 3" xfId="10101"/>
    <cellStyle name="Normal 10 2 4 6 4" xfId="10102"/>
    <cellStyle name="Normal 10 2 4 6 4 2" xfId="10103"/>
    <cellStyle name="Normal 10 2 4 6 5" xfId="10104"/>
    <cellStyle name="Normal 10 2 4 7" xfId="10105"/>
    <cellStyle name="Normal 10 2 4 7 2" xfId="10106"/>
    <cellStyle name="Normal 10 2 4 7 2 2" xfId="10107"/>
    <cellStyle name="Normal 10 2 4 7 2 2 2" xfId="10108"/>
    <cellStyle name="Normal 10 2 4 7 2 3" xfId="10109"/>
    <cellStyle name="Normal 10 2 4 7 3" xfId="10110"/>
    <cellStyle name="Normal 10 2 4 7 3 2" xfId="10111"/>
    <cellStyle name="Normal 10 2 4 7 4" xfId="10112"/>
    <cellStyle name="Normal 10 2 4 8" xfId="10113"/>
    <cellStyle name="Normal 10 2 4 8 2" xfId="10114"/>
    <cellStyle name="Normal 10 2 4 8 2 2" xfId="10115"/>
    <cellStyle name="Normal 10 2 4 8 3" xfId="10116"/>
    <cellStyle name="Normal 10 2 4 9" xfId="10117"/>
    <cellStyle name="Normal 10 2 4 9 2" xfId="10118"/>
    <cellStyle name="Normal 10 2 5" xfId="10119"/>
    <cellStyle name="Normal 10 2 5 10" xfId="10120"/>
    <cellStyle name="Normal 10 2 5 11" xfId="29085"/>
    <cellStyle name="Normal 10 2 5 2" xfId="10121"/>
    <cellStyle name="Normal 10 2 5 2 2" xfId="10122"/>
    <cellStyle name="Normal 10 2 5 2 2 2" xfId="10123"/>
    <cellStyle name="Normal 10 2 5 2 2 2 2" xfId="10124"/>
    <cellStyle name="Normal 10 2 5 2 2 2 2 2" xfId="10125"/>
    <cellStyle name="Normal 10 2 5 2 2 2 2 2 2" xfId="10126"/>
    <cellStyle name="Normal 10 2 5 2 2 2 2 3" xfId="10127"/>
    <cellStyle name="Normal 10 2 5 2 2 2 3" xfId="10128"/>
    <cellStyle name="Normal 10 2 5 2 2 2 3 2" xfId="10129"/>
    <cellStyle name="Normal 10 2 5 2 2 2 4" xfId="10130"/>
    <cellStyle name="Normal 10 2 5 2 2 3" xfId="10131"/>
    <cellStyle name="Normal 10 2 5 2 2 3 2" xfId="10132"/>
    <cellStyle name="Normal 10 2 5 2 2 3 2 2" xfId="10133"/>
    <cellStyle name="Normal 10 2 5 2 2 3 3" xfId="10134"/>
    <cellStyle name="Normal 10 2 5 2 2 4" xfId="10135"/>
    <cellStyle name="Normal 10 2 5 2 2 4 2" xfId="10136"/>
    <cellStyle name="Normal 10 2 5 2 2 5" xfId="10137"/>
    <cellStyle name="Normal 10 2 5 2 3" xfId="10138"/>
    <cellStyle name="Normal 10 2 5 2 3 2" xfId="10139"/>
    <cellStyle name="Normal 10 2 5 2 3 2 2" xfId="10140"/>
    <cellStyle name="Normal 10 2 5 2 3 2 2 2" xfId="10141"/>
    <cellStyle name="Normal 10 2 5 2 3 2 2 2 2" xfId="10142"/>
    <cellStyle name="Normal 10 2 5 2 3 2 2 3" xfId="10143"/>
    <cellStyle name="Normal 10 2 5 2 3 2 3" xfId="10144"/>
    <cellStyle name="Normal 10 2 5 2 3 2 3 2" xfId="10145"/>
    <cellStyle name="Normal 10 2 5 2 3 2 4" xfId="10146"/>
    <cellStyle name="Normal 10 2 5 2 3 3" xfId="10147"/>
    <cellStyle name="Normal 10 2 5 2 3 3 2" xfId="10148"/>
    <cellStyle name="Normal 10 2 5 2 3 3 2 2" xfId="10149"/>
    <cellStyle name="Normal 10 2 5 2 3 3 3" xfId="10150"/>
    <cellStyle name="Normal 10 2 5 2 3 4" xfId="10151"/>
    <cellStyle name="Normal 10 2 5 2 3 4 2" xfId="10152"/>
    <cellStyle name="Normal 10 2 5 2 3 5" xfId="10153"/>
    <cellStyle name="Normal 10 2 5 2 4" xfId="10154"/>
    <cellStyle name="Normal 10 2 5 2 4 2" xfId="10155"/>
    <cellStyle name="Normal 10 2 5 2 4 2 2" xfId="10156"/>
    <cellStyle name="Normal 10 2 5 2 4 2 2 2" xfId="10157"/>
    <cellStyle name="Normal 10 2 5 2 4 2 3" xfId="10158"/>
    <cellStyle name="Normal 10 2 5 2 4 3" xfId="10159"/>
    <cellStyle name="Normal 10 2 5 2 4 3 2" xfId="10160"/>
    <cellStyle name="Normal 10 2 5 2 4 4" xfId="10161"/>
    <cellStyle name="Normal 10 2 5 2 5" xfId="10162"/>
    <cellStyle name="Normal 10 2 5 2 5 2" xfId="10163"/>
    <cellStyle name="Normal 10 2 5 2 5 2 2" xfId="10164"/>
    <cellStyle name="Normal 10 2 5 2 5 3" xfId="10165"/>
    <cellStyle name="Normal 10 2 5 2 6" xfId="10166"/>
    <cellStyle name="Normal 10 2 5 2 6 2" xfId="10167"/>
    <cellStyle name="Normal 10 2 5 2 7" xfId="10168"/>
    <cellStyle name="Normal 10 2 5 2 8" xfId="29086"/>
    <cellStyle name="Normal 10 2 5 3" xfId="10169"/>
    <cellStyle name="Normal 10 2 5 3 2" xfId="10170"/>
    <cellStyle name="Normal 10 2 5 3 2 2" xfId="10171"/>
    <cellStyle name="Normal 10 2 5 3 2 2 2" xfId="10172"/>
    <cellStyle name="Normal 10 2 5 3 2 2 2 2" xfId="10173"/>
    <cellStyle name="Normal 10 2 5 3 2 2 3" xfId="10174"/>
    <cellStyle name="Normal 10 2 5 3 2 3" xfId="10175"/>
    <cellStyle name="Normal 10 2 5 3 2 3 2" xfId="10176"/>
    <cellStyle name="Normal 10 2 5 3 2 4" xfId="10177"/>
    <cellStyle name="Normal 10 2 5 3 3" xfId="10178"/>
    <cellStyle name="Normal 10 2 5 3 3 2" xfId="10179"/>
    <cellStyle name="Normal 10 2 5 3 3 2 2" xfId="10180"/>
    <cellStyle name="Normal 10 2 5 3 3 3" xfId="10181"/>
    <cellStyle name="Normal 10 2 5 3 4" xfId="10182"/>
    <cellStyle name="Normal 10 2 5 3 4 2" xfId="10183"/>
    <cellStyle name="Normal 10 2 5 3 5" xfId="10184"/>
    <cellStyle name="Normal 10 2 5 4" xfId="10185"/>
    <cellStyle name="Normal 10 2 5 4 2" xfId="10186"/>
    <cellStyle name="Normal 10 2 5 4 2 2" xfId="10187"/>
    <cellStyle name="Normal 10 2 5 4 2 2 2" xfId="10188"/>
    <cellStyle name="Normal 10 2 5 4 2 2 2 2" xfId="10189"/>
    <cellStyle name="Normal 10 2 5 4 2 2 3" xfId="10190"/>
    <cellStyle name="Normal 10 2 5 4 2 3" xfId="10191"/>
    <cellStyle name="Normal 10 2 5 4 2 3 2" xfId="10192"/>
    <cellStyle name="Normal 10 2 5 4 2 4" xfId="10193"/>
    <cellStyle name="Normal 10 2 5 4 3" xfId="10194"/>
    <cellStyle name="Normal 10 2 5 4 3 2" xfId="10195"/>
    <cellStyle name="Normal 10 2 5 4 3 2 2" xfId="10196"/>
    <cellStyle name="Normal 10 2 5 4 3 3" xfId="10197"/>
    <cellStyle name="Normal 10 2 5 4 4" xfId="10198"/>
    <cellStyle name="Normal 10 2 5 4 4 2" xfId="10199"/>
    <cellStyle name="Normal 10 2 5 4 5" xfId="10200"/>
    <cellStyle name="Normal 10 2 5 5" xfId="10201"/>
    <cellStyle name="Normal 10 2 5 5 2" xfId="10202"/>
    <cellStyle name="Normal 10 2 5 5 2 2" xfId="10203"/>
    <cellStyle name="Normal 10 2 5 5 2 2 2" xfId="10204"/>
    <cellStyle name="Normal 10 2 5 5 2 2 2 2" xfId="10205"/>
    <cellStyle name="Normal 10 2 5 5 2 2 3" xfId="10206"/>
    <cellStyle name="Normal 10 2 5 5 2 3" xfId="10207"/>
    <cellStyle name="Normal 10 2 5 5 2 3 2" xfId="10208"/>
    <cellStyle name="Normal 10 2 5 5 2 4" xfId="10209"/>
    <cellStyle name="Normal 10 2 5 5 3" xfId="10210"/>
    <cellStyle name="Normal 10 2 5 5 3 2" xfId="10211"/>
    <cellStyle name="Normal 10 2 5 5 3 2 2" xfId="10212"/>
    <cellStyle name="Normal 10 2 5 5 3 3" xfId="10213"/>
    <cellStyle name="Normal 10 2 5 5 4" xfId="10214"/>
    <cellStyle name="Normal 10 2 5 5 4 2" xfId="10215"/>
    <cellStyle name="Normal 10 2 5 5 5" xfId="10216"/>
    <cellStyle name="Normal 10 2 5 6" xfId="10217"/>
    <cellStyle name="Normal 10 2 5 6 2" xfId="10218"/>
    <cellStyle name="Normal 10 2 5 6 2 2" xfId="10219"/>
    <cellStyle name="Normal 10 2 5 6 2 2 2" xfId="10220"/>
    <cellStyle name="Normal 10 2 5 6 2 3" xfId="10221"/>
    <cellStyle name="Normal 10 2 5 6 3" xfId="10222"/>
    <cellStyle name="Normal 10 2 5 6 3 2" xfId="10223"/>
    <cellStyle name="Normal 10 2 5 6 4" xfId="10224"/>
    <cellStyle name="Normal 10 2 5 7" xfId="10225"/>
    <cellStyle name="Normal 10 2 5 7 2" xfId="10226"/>
    <cellStyle name="Normal 10 2 5 7 2 2" xfId="10227"/>
    <cellStyle name="Normal 10 2 5 7 3" xfId="10228"/>
    <cellStyle name="Normal 10 2 5 8" xfId="10229"/>
    <cellStyle name="Normal 10 2 5 8 2" xfId="10230"/>
    <cellStyle name="Normal 10 2 5 9" xfId="10231"/>
    <cellStyle name="Normal 10 2 5 9 2" xfId="10232"/>
    <cellStyle name="Normal 10 2 6" xfId="10233"/>
    <cellStyle name="Normal 10 2 6 10" xfId="10234"/>
    <cellStyle name="Normal 10 2 6 11" xfId="29087"/>
    <cellStyle name="Normal 10 2 6 2" xfId="10235"/>
    <cellStyle name="Normal 10 2 6 2 2" xfId="10236"/>
    <cellStyle name="Normal 10 2 6 2 2 2" xfId="10237"/>
    <cellStyle name="Normal 10 2 6 2 2 2 2" xfId="10238"/>
    <cellStyle name="Normal 10 2 6 2 2 2 2 2" xfId="10239"/>
    <cellStyle name="Normal 10 2 6 2 2 2 2 2 2" xfId="10240"/>
    <cellStyle name="Normal 10 2 6 2 2 2 2 3" xfId="10241"/>
    <cellStyle name="Normal 10 2 6 2 2 2 3" xfId="10242"/>
    <cellStyle name="Normal 10 2 6 2 2 2 3 2" xfId="10243"/>
    <cellStyle name="Normal 10 2 6 2 2 2 4" xfId="10244"/>
    <cellStyle name="Normal 10 2 6 2 2 3" xfId="10245"/>
    <cellStyle name="Normal 10 2 6 2 2 3 2" xfId="10246"/>
    <cellStyle name="Normal 10 2 6 2 2 3 2 2" xfId="10247"/>
    <cellStyle name="Normal 10 2 6 2 2 3 3" xfId="10248"/>
    <cellStyle name="Normal 10 2 6 2 2 4" xfId="10249"/>
    <cellStyle name="Normal 10 2 6 2 2 4 2" xfId="10250"/>
    <cellStyle name="Normal 10 2 6 2 2 5" xfId="10251"/>
    <cellStyle name="Normal 10 2 6 2 3" xfId="10252"/>
    <cellStyle name="Normal 10 2 6 2 3 2" xfId="10253"/>
    <cellStyle name="Normal 10 2 6 2 3 2 2" xfId="10254"/>
    <cellStyle name="Normal 10 2 6 2 3 2 2 2" xfId="10255"/>
    <cellStyle name="Normal 10 2 6 2 3 2 2 2 2" xfId="10256"/>
    <cellStyle name="Normal 10 2 6 2 3 2 2 3" xfId="10257"/>
    <cellStyle name="Normal 10 2 6 2 3 2 3" xfId="10258"/>
    <cellStyle name="Normal 10 2 6 2 3 2 3 2" xfId="10259"/>
    <cellStyle name="Normal 10 2 6 2 3 2 4" xfId="10260"/>
    <cellStyle name="Normal 10 2 6 2 3 3" xfId="10261"/>
    <cellStyle name="Normal 10 2 6 2 3 3 2" xfId="10262"/>
    <cellStyle name="Normal 10 2 6 2 3 3 2 2" xfId="10263"/>
    <cellStyle name="Normal 10 2 6 2 3 3 3" xfId="10264"/>
    <cellStyle name="Normal 10 2 6 2 3 4" xfId="10265"/>
    <cellStyle name="Normal 10 2 6 2 3 4 2" xfId="10266"/>
    <cellStyle name="Normal 10 2 6 2 3 5" xfId="10267"/>
    <cellStyle name="Normal 10 2 6 2 4" xfId="10268"/>
    <cellStyle name="Normal 10 2 6 2 4 2" xfId="10269"/>
    <cellStyle name="Normal 10 2 6 2 4 2 2" xfId="10270"/>
    <cellStyle name="Normal 10 2 6 2 4 2 2 2" xfId="10271"/>
    <cellStyle name="Normal 10 2 6 2 4 2 3" xfId="10272"/>
    <cellStyle name="Normal 10 2 6 2 4 3" xfId="10273"/>
    <cellStyle name="Normal 10 2 6 2 4 3 2" xfId="10274"/>
    <cellStyle name="Normal 10 2 6 2 4 4" xfId="10275"/>
    <cellStyle name="Normal 10 2 6 2 5" xfId="10276"/>
    <cellStyle name="Normal 10 2 6 2 5 2" xfId="10277"/>
    <cellStyle name="Normal 10 2 6 2 5 2 2" xfId="10278"/>
    <cellStyle name="Normal 10 2 6 2 5 3" xfId="10279"/>
    <cellStyle name="Normal 10 2 6 2 6" xfId="10280"/>
    <cellStyle name="Normal 10 2 6 2 6 2" xfId="10281"/>
    <cellStyle name="Normal 10 2 6 2 7" xfId="10282"/>
    <cellStyle name="Normal 10 2 6 2 8" xfId="29088"/>
    <cellStyle name="Normal 10 2 6 3" xfId="10283"/>
    <cellStyle name="Normal 10 2 6 3 2" xfId="10284"/>
    <cellStyle name="Normal 10 2 6 3 2 2" xfId="10285"/>
    <cellStyle name="Normal 10 2 6 3 2 2 2" xfId="10286"/>
    <cellStyle name="Normal 10 2 6 3 2 2 2 2" xfId="10287"/>
    <cellStyle name="Normal 10 2 6 3 2 2 3" xfId="10288"/>
    <cellStyle name="Normal 10 2 6 3 2 3" xfId="10289"/>
    <cellStyle name="Normal 10 2 6 3 2 3 2" xfId="10290"/>
    <cellStyle name="Normal 10 2 6 3 2 4" xfId="10291"/>
    <cellStyle name="Normal 10 2 6 3 3" xfId="10292"/>
    <cellStyle name="Normal 10 2 6 3 3 2" xfId="10293"/>
    <cellStyle name="Normal 10 2 6 3 3 2 2" xfId="10294"/>
    <cellStyle name="Normal 10 2 6 3 3 3" xfId="10295"/>
    <cellStyle name="Normal 10 2 6 3 4" xfId="10296"/>
    <cellStyle name="Normal 10 2 6 3 4 2" xfId="10297"/>
    <cellStyle name="Normal 10 2 6 3 5" xfId="10298"/>
    <cellStyle name="Normal 10 2 6 4" xfId="10299"/>
    <cellStyle name="Normal 10 2 6 4 2" xfId="10300"/>
    <cellStyle name="Normal 10 2 6 4 2 2" xfId="10301"/>
    <cellStyle name="Normal 10 2 6 4 2 2 2" xfId="10302"/>
    <cellStyle name="Normal 10 2 6 4 2 2 2 2" xfId="10303"/>
    <cellStyle name="Normal 10 2 6 4 2 2 3" xfId="10304"/>
    <cellStyle name="Normal 10 2 6 4 2 3" xfId="10305"/>
    <cellStyle name="Normal 10 2 6 4 2 3 2" xfId="10306"/>
    <cellStyle name="Normal 10 2 6 4 2 4" xfId="10307"/>
    <cellStyle name="Normal 10 2 6 4 3" xfId="10308"/>
    <cellStyle name="Normal 10 2 6 4 3 2" xfId="10309"/>
    <cellStyle name="Normal 10 2 6 4 3 2 2" xfId="10310"/>
    <cellStyle name="Normal 10 2 6 4 3 3" xfId="10311"/>
    <cellStyle name="Normal 10 2 6 4 4" xfId="10312"/>
    <cellStyle name="Normal 10 2 6 4 4 2" xfId="10313"/>
    <cellStyle name="Normal 10 2 6 4 5" xfId="10314"/>
    <cellStyle name="Normal 10 2 6 5" xfId="10315"/>
    <cellStyle name="Normal 10 2 6 5 2" xfId="10316"/>
    <cellStyle name="Normal 10 2 6 5 2 2" xfId="10317"/>
    <cellStyle name="Normal 10 2 6 5 2 2 2" xfId="10318"/>
    <cellStyle name="Normal 10 2 6 5 2 2 2 2" xfId="10319"/>
    <cellStyle name="Normal 10 2 6 5 2 2 3" xfId="10320"/>
    <cellStyle name="Normal 10 2 6 5 2 3" xfId="10321"/>
    <cellStyle name="Normal 10 2 6 5 2 3 2" xfId="10322"/>
    <cellStyle name="Normal 10 2 6 5 2 4" xfId="10323"/>
    <cellStyle name="Normal 10 2 6 5 3" xfId="10324"/>
    <cellStyle name="Normal 10 2 6 5 3 2" xfId="10325"/>
    <cellStyle name="Normal 10 2 6 5 3 2 2" xfId="10326"/>
    <cellStyle name="Normal 10 2 6 5 3 3" xfId="10327"/>
    <cellStyle name="Normal 10 2 6 5 4" xfId="10328"/>
    <cellStyle name="Normal 10 2 6 5 4 2" xfId="10329"/>
    <cellStyle name="Normal 10 2 6 5 5" xfId="10330"/>
    <cellStyle name="Normal 10 2 6 6" xfId="10331"/>
    <cellStyle name="Normal 10 2 6 6 2" xfId="10332"/>
    <cellStyle name="Normal 10 2 6 6 2 2" xfId="10333"/>
    <cellStyle name="Normal 10 2 6 6 2 2 2" xfId="10334"/>
    <cellStyle name="Normal 10 2 6 6 2 3" xfId="10335"/>
    <cellStyle name="Normal 10 2 6 6 3" xfId="10336"/>
    <cellStyle name="Normal 10 2 6 6 3 2" xfId="10337"/>
    <cellStyle name="Normal 10 2 6 6 4" xfId="10338"/>
    <cellStyle name="Normal 10 2 6 7" xfId="10339"/>
    <cellStyle name="Normal 10 2 6 7 2" xfId="10340"/>
    <cellStyle name="Normal 10 2 6 7 2 2" xfId="10341"/>
    <cellStyle name="Normal 10 2 6 7 3" xfId="10342"/>
    <cellStyle name="Normal 10 2 6 8" xfId="10343"/>
    <cellStyle name="Normal 10 2 6 8 2" xfId="10344"/>
    <cellStyle name="Normal 10 2 6 9" xfId="10345"/>
    <cellStyle name="Normal 10 2 6 9 2" xfId="10346"/>
    <cellStyle name="Normal 10 2 7" xfId="10347"/>
    <cellStyle name="Normal 10 2 7 2" xfId="10348"/>
    <cellStyle name="Normal 10 2 7 2 2" xfId="10349"/>
    <cellStyle name="Normal 10 2 7 2 2 2" xfId="10350"/>
    <cellStyle name="Normal 10 2 7 2 2 2 2" xfId="10351"/>
    <cellStyle name="Normal 10 2 7 2 2 2 2 2" xfId="10352"/>
    <cellStyle name="Normal 10 2 7 2 2 2 3" xfId="10353"/>
    <cellStyle name="Normal 10 2 7 2 2 3" xfId="10354"/>
    <cellStyle name="Normal 10 2 7 2 2 3 2" xfId="10355"/>
    <cellStyle name="Normal 10 2 7 2 2 4" xfId="10356"/>
    <cellStyle name="Normal 10 2 7 2 3" xfId="10357"/>
    <cellStyle name="Normal 10 2 7 2 3 2" xfId="10358"/>
    <cellStyle name="Normal 10 2 7 2 3 2 2" xfId="10359"/>
    <cellStyle name="Normal 10 2 7 2 3 3" xfId="10360"/>
    <cellStyle name="Normal 10 2 7 2 4" xfId="10361"/>
    <cellStyle name="Normal 10 2 7 2 4 2" xfId="10362"/>
    <cellStyle name="Normal 10 2 7 2 5" xfId="10363"/>
    <cellStyle name="Normal 10 2 7 3" xfId="10364"/>
    <cellStyle name="Normal 10 2 7 3 2" xfId="10365"/>
    <cellStyle name="Normal 10 2 7 3 2 2" xfId="10366"/>
    <cellStyle name="Normal 10 2 7 3 2 2 2" xfId="10367"/>
    <cellStyle name="Normal 10 2 7 3 2 2 2 2" xfId="10368"/>
    <cellStyle name="Normal 10 2 7 3 2 2 3" xfId="10369"/>
    <cellStyle name="Normal 10 2 7 3 2 3" xfId="10370"/>
    <cellStyle name="Normal 10 2 7 3 2 3 2" xfId="10371"/>
    <cellStyle name="Normal 10 2 7 3 2 4" xfId="10372"/>
    <cellStyle name="Normal 10 2 7 3 3" xfId="10373"/>
    <cellStyle name="Normal 10 2 7 3 3 2" xfId="10374"/>
    <cellStyle name="Normal 10 2 7 3 3 2 2" xfId="10375"/>
    <cellStyle name="Normal 10 2 7 3 3 3" xfId="10376"/>
    <cellStyle name="Normal 10 2 7 3 4" xfId="10377"/>
    <cellStyle name="Normal 10 2 7 3 4 2" xfId="10378"/>
    <cellStyle name="Normal 10 2 7 3 5" xfId="10379"/>
    <cellStyle name="Normal 10 2 7 4" xfId="10380"/>
    <cellStyle name="Normal 10 2 7 4 2" xfId="10381"/>
    <cellStyle name="Normal 10 2 7 4 2 2" xfId="10382"/>
    <cellStyle name="Normal 10 2 7 4 2 2 2" xfId="10383"/>
    <cellStyle name="Normal 10 2 7 4 2 3" xfId="10384"/>
    <cellStyle name="Normal 10 2 7 4 3" xfId="10385"/>
    <cellStyle name="Normal 10 2 7 4 3 2" xfId="10386"/>
    <cellStyle name="Normal 10 2 7 4 4" xfId="10387"/>
    <cellStyle name="Normal 10 2 7 5" xfId="10388"/>
    <cellStyle name="Normal 10 2 7 5 2" xfId="10389"/>
    <cellStyle name="Normal 10 2 7 5 2 2" xfId="10390"/>
    <cellStyle name="Normal 10 2 7 5 3" xfId="10391"/>
    <cellStyle name="Normal 10 2 7 6" xfId="10392"/>
    <cellStyle name="Normal 10 2 7 6 2" xfId="10393"/>
    <cellStyle name="Normal 10 2 7 7" xfId="10394"/>
    <cellStyle name="Normal 10 2 7 8" xfId="29089"/>
    <cellStyle name="Normal 10 2 8" xfId="10395"/>
    <cellStyle name="Normal 10 2 8 2" xfId="10396"/>
    <cellStyle name="Normal 10 2 8 2 2" xfId="10397"/>
    <cellStyle name="Normal 10 2 8 2 2 2" xfId="10398"/>
    <cellStyle name="Normal 10 2 8 2 2 2 2" xfId="10399"/>
    <cellStyle name="Normal 10 2 8 2 2 3" xfId="10400"/>
    <cellStyle name="Normal 10 2 8 2 3" xfId="10401"/>
    <cellStyle name="Normal 10 2 8 2 3 2" xfId="10402"/>
    <cellStyle name="Normal 10 2 8 2 4" xfId="10403"/>
    <cellStyle name="Normal 10 2 8 3" xfId="10404"/>
    <cellStyle name="Normal 10 2 8 3 2" xfId="10405"/>
    <cellStyle name="Normal 10 2 8 3 2 2" xfId="10406"/>
    <cellStyle name="Normal 10 2 8 3 3" xfId="10407"/>
    <cellStyle name="Normal 10 2 8 4" xfId="10408"/>
    <cellStyle name="Normal 10 2 8 4 2" xfId="10409"/>
    <cellStyle name="Normal 10 2 8 5" xfId="10410"/>
    <cellStyle name="Normal 10 2 9" xfId="10411"/>
    <cellStyle name="Normal 10 2 9 2" xfId="10412"/>
    <cellStyle name="Normal 10 2 9 2 2" xfId="10413"/>
    <cellStyle name="Normal 10 2 9 2 2 2" xfId="10414"/>
    <cellStyle name="Normal 10 2 9 2 2 2 2" xfId="10415"/>
    <cellStyle name="Normal 10 2 9 2 2 3" xfId="10416"/>
    <cellStyle name="Normal 10 2 9 2 3" xfId="10417"/>
    <cellStyle name="Normal 10 2 9 2 3 2" xfId="10418"/>
    <cellStyle name="Normal 10 2 9 2 4" xfId="10419"/>
    <cellStyle name="Normal 10 2 9 3" xfId="10420"/>
    <cellStyle name="Normal 10 2 9 3 2" xfId="10421"/>
    <cellStyle name="Normal 10 2 9 3 2 2" xfId="10422"/>
    <cellStyle name="Normal 10 2 9 3 3" xfId="10423"/>
    <cellStyle name="Normal 10 2 9 4" xfId="10424"/>
    <cellStyle name="Normal 10 2 9 4 2" xfId="10425"/>
    <cellStyle name="Normal 10 2 9 5" xfId="10426"/>
    <cellStyle name="Normal 10 3" xfId="10427"/>
    <cellStyle name="Normal 10 3 10" xfId="10428"/>
    <cellStyle name="Normal 10 3 10 2" xfId="10429"/>
    <cellStyle name="Normal 10 3 10 2 2" xfId="10430"/>
    <cellStyle name="Normal 10 3 10 2 2 2" xfId="10431"/>
    <cellStyle name="Normal 10 3 10 2 3" xfId="10432"/>
    <cellStyle name="Normal 10 3 10 3" xfId="10433"/>
    <cellStyle name="Normal 10 3 10 3 2" xfId="10434"/>
    <cellStyle name="Normal 10 3 10 4" xfId="10435"/>
    <cellStyle name="Normal 10 3 11" xfId="10436"/>
    <cellStyle name="Normal 10 3 11 2" xfId="10437"/>
    <cellStyle name="Normal 10 3 11 2 2" xfId="10438"/>
    <cellStyle name="Normal 10 3 11 3" xfId="10439"/>
    <cellStyle name="Normal 10 3 12" xfId="10440"/>
    <cellStyle name="Normal 10 3 12 2" xfId="10441"/>
    <cellStyle name="Normal 10 3 13" xfId="10442"/>
    <cellStyle name="Normal 10 3 13 2" xfId="10443"/>
    <cellStyle name="Normal 10 3 14" xfId="10444"/>
    <cellStyle name="Normal 10 3 15" xfId="29090"/>
    <cellStyle name="Normal 10 3 2" xfId="10445"/>
    <cellStyle name="Normal 10 3 2 10" xfId="10446"/>
    <cellStyle name="Normal 10 3 2 10 2" xfId="10447"/>
    <cellStyle name="Normal 10 3 2 11" xfId="10448"/>
    <cellStyle name="Normal 10 3 2 11 2" xfId="10449"/>
    <cellStyle name="Normal 10 3 2 12" xfId="10450"/>
    <cellStyle name="Normal 10 3 2 13" xfId="29091"/>
    <cellStyle name="Normal 10 3 2 2" xfId="10451"/>
    <cellStyle name="Normal 10 3 2 2 10" xfId="10452"/>
    <cellStyle name="Normal 10 3 2 2 11" xfId="29092"/>
    <cellStyle name="Normal 10 3 2 2 2" xfId="10453"/>
    <cellStyle name="Normal 10 3 2 2 2 2" xfId="10454"/>
    <cellStyle name="Normal 10 3 2 2 2 2 2" xfId="10455"/>
    <cellStyle name="Normal 10 3 2 2 2 2 2 2" xfId="10456"/>
    <cellStyle name="Normal 10 3 2 2 2 2 2 2 2" xfId="10457"/>
    <cellStyle name="Normal 10 3 2 2 2 2 2 2 2 2" xfId="10458"/>
    <cellStyle name="Normal 10 3 2 2 2 2 2 2 3" xfId="10459"/>
    <cellStyle name="Normal 10 3 2 2 2 2 2 3" xfId="10460"/>
    <cellStyle name="Normal 10 3 2 2 2 2 2 3 2" xfId="10461"/>
    <cellStyle name="Normal 10 3 2 2 2 2 2 4" xfId="10462"/>
    <cellStyle name="Normal 10 3 2 2 2 2 3" xfId="10463"/>
    <cellStyle name="Normal 10 3 2 2 2 2 3 2" xfId="10464"/>
    <cellStyle name="Normal 10 3 2 2 2 2 3 2 2" xfId="10465"/>
    <cellStyle name="Normal 10 3 2 2 2 2 3 3" xfId="10466"/>
    <cellStyle name="Normal 10 3 2 2 2 2 4" xfId="10467"/>
    <cellStyle name="Normal 10 3 2 2 2 2 4 2" xfId="10468"/>
    <cellStyle name="Normal 10 3 2 2 2 2 5" xfId="10469"/>
    <cellStyle name="Normal 10 3 2 2 2 3" xfId="10470"/>
    <cellStyle name="Normal 10 3 2 2 2 3 2" xfId="10471"/>
    <cellStyle name="Normal 10 3 2 2 2 3 2 2" xfId="10472"/>
    <cellStyle name="Normal 10 3 2 2 2 3 2 2 2" xfId="10473"/>
    <cellStyle name="Normal 10 3 2 2 2 3 2 2 2 2" xfId="10474"/>
    <cellStyle name="Normal 10 3 2 2 2 3 2 2 3" xfId="10475"/>
    <cellStyle name="Normal 10 3 2 2 2 3 2 3" xfId="10476"/>
    <cellStyle name="Normal 10 3 2 2 2 3 2 3 2" xfId="10477"/>
    <cellStyle name="Normal 10 3 2 2 2 3 2 4" xfId="10478"/>
    <cellStyle name="Normal 10 3 2 2 2 3 3" xfId="10479"/>
    <cellStyle name="Normal 10 3 2 2 2 3 3 2" xfId="10480"/>
    <cellStyle name="Normal 10 3 2 2 2 3 3 2 2" xfId="10481"/>
    <cellStyle name="Normal 10 3 2 2 2 3 3 3" xfId="10482"/>
    <cellStyle name="Normal 10 3 2 2 2 3 4" xfId="10483"/>
    <cellStyle name="Normal 10 3 2 2 2 3 4 2" xfId="10484"/>
    <cellStyle name="Normal 10 3 2 2 2 3 5" xfId="10485"/>
    <cellStyle name="Normal 10 3 2 2 2 4" xfId="10486"/>
    <cellStyle name="Normal 10 3 2 2 2 4 2" xfId="10487"/>
    <cellStyle name="Normal 10 3 2 2 2 4 2 2" xfId="10488"/>
    <cellStyle name="Normal 10 3 2 2 2 4 2 2 2" xfId="10489"/>
    <cellStyle name="Normal 10 3 2 2 2 4 2 3" xfId="10490"/>
    <cellStyle name="Normal 10 3 2 2 2 4 3" xfId="10491"/>
    <cellStyle name="Normal 10 3 2 2 2 4 3 2" xfId="10492"/>
    <cellStyle name="Normal 10 3 2 2 2 4 4" xfId="10493"/>
    <cellStyle name="Normal 10 3 2 2 2 5" xfId="10494"/>
    <cellStyle name="Normal 10 3 2 2 2 5 2" xfId="10495"/>
    <cellStyle name="Normal 10 3 2 2 2 5 2 2" xfId="10496"/>
    <cellStyle name="Normal 10 3 2 2 2 5 3" xfId="10497"/>
    <cellStyle name="Normal 10 3 2 2 2 6" xfId="10498"/>
    <cellStyle name="Normal 10 3 2 2 2 6 2" xfId="10499"/>
    <cellStyle name="Normal 10 3 2 2 2 7" xfId="10500"/>
    <cellStyle name="Normal 10 3 2 2 2 8" xfId="29093"/>
    <cellStyle name="Normal 10 3 2 2 3" xfId="10501"/>
    <cellStyle name="Normal 10 3 2 2 3 2" xfId="10502"/>
    <cellStyle name="Normal 10 3 2 2 3 2 2" xfId="10503"/>
    <cellStyle name="Normal 10 3 2 2 3 2 2 2" xfId="10504"/>
    <cellStyle name="Normal 10 3 2 2 3 2 2 2 2" xfId="10505"/>
    <cellStyle name="Normal 10 3 2 2 3 2 2 3" xfId="10506"/>
    <cellStyle name="Normal 10 3 2 2 3 2 3" xfId="10507"/>
    <cellStyle name="Normal 10 3 2 2 3 2 3 2" xfId="10508"/>
    <cellStyle name="Normal 10 3 2 2 3 2 4" xfId="10509"/>
    <cellStyle name="Normal 10 3 2 2 3 3" xfId="10510"/>
    <cellStyle name="Normal 10 3 2 2 3 3 2" xfId="10511"/>
    <cellStyle name="Normal 10 3 2 2 3 3 2 2" xfId="10512"/>
    <cellStyle name="Normal 10 3 2 2 3 3 3" xfId="10513"/>
    <cellStyle name="Normal 10 3 2 2 3 4" xfId="10514"/>
    <cellStyle name="Normal 10 3 2 2 3 4 2" xfId="10515"/>
    <cellStyle name="Normal 10 3 2 2 3 5" xfId="10516"/>
    <cellStyle name="Normal 10 3 2 2 4" xfId="10517"/>
    <cellStyle name="Normal 10 3 2 2 4 2" xfId="10518"/>
    <cellStyle name="Normal 10 3 2 2 4 2 2" xfId="10519"/>
    <cellStyle name="Normal 10 3 2 2 4 2 2 2" xfId="10520"/>
    <cellStyle name="Normal 10 3 2 2 4 2 2 2 2" xfId="10521"/>
    <cellStyle name="Normal 10 3 2 2 4 2 2 3" xfId="10522"/>
    <cellStyle name="Normal 10 3 2 2 4 2 3" xfId="10523"/>
    <cellStyle name="Normal 10 3 2 2 4 2 3 2" xfId="10524"/>
    <cellStyle name="Normal 10 3 2 2 4 2 4" xfId="10525"/>
    <cellStyle name="Normal 10 3 2 2 4 3" xfId="10526"/>
    <cellStyle name="Normal 10 3 2 2 4 3 2" xfId="10527"/>
    <cellStyle name="Normal 10 3 2 2 4 3 2 2" xfId="10528"/>
    <cellStyle name="Normal 10 3 2 2 4 3 3" xfId="10529"/>
    <cellStyle name="Normal 10 3 2 2 4 4" xfId="10530"/>
    <cellStyle name="Normal 10 3 2 2 4 4 2" xfId="10531"/>
    <cellStyle name="Normal 10 3 2 2 4 5" xfId="10532"/>
    <cellStyle name="Normal 10 3 2 2 5" xfId="10533"/>
    <cellStyle name="Normal 10 3 2 2 5 2" xfId="10534"/>
    <cellStyle name="Normal 10 3 2 2 5 2 2" xfId="10535"/>
    <cellStyle name="Normal 10 3 2 2 5 2 2 2" xfId="10536"/>
    <cellStyle name="Normal 10 3 2 2 5 2 2 2 2" xfId="10537"/>
    <cellStyle name="Normal 10 3 2 2 5 2 2 3" xfId="10538"/>
    <cellStyle name="Normal 10 3 2 2 5 2 3" xfId="10539"/>
    <cellStyle name="Normal 10 3 2 2 5 2 3 2" xfId="10540"/>
    <cellStyle name="Normal 10 3 2 2 5 2 4" xfId="10541"/>
    <cellStyle name="Normal 10 3 2 2 5 3" xfId="10542"/>
    <cellStyle name="Normal 10 3 2 2 5 3 2" xfId="10543"/>
    <cellStyle name="Normal 10 3 2 2 5 3 2 2" xfId="10544"/>
    <cellStyle name="Normal 10 3 2 2 5 3 3" xfId="10545"/>
    <cellStyle name="Normal 10 3 2 2 5 4" xfId="10546"/>
    <cellStyle name="Normal 10 3 2 2 5 4 2" xfId="10547"/>
    <cellStyle name="Normal 10 3 2 2 5 5" xfId="10548"/>
    <cellStyle name="Normal 10 3 2 2 6" xfId="10549"/>
    <cellStyle name="Normal 10 3 2 2 6 2" xfId="10550"/>
    <cellStyle name="Normal 10 3 2 2 6 2 2" xfId="10551"/>
    <cellStyle name="Normal 10 3 2 2 6 2 2 2" xfId="10552"/>
    <cellStyle name="Normal 10 3 2 2 6 2 3" xfId="10553"/>
    <cellStyle name="Normal 10 3 2 2 6 3" xfId="10554"/>
    <cellStyle name="Normal 10 3 2 2 6 3 2" xfId="10555"/>
    <cellStyle name="Normal 10 3 2 2 6 4" xfId="10556"/>
    <cellStyle name="Normal 10 3 2 2 7" xfId="10557"/>
    <cellStyle name="Normal 10 3 2 2 7 2" xfId="10558"/>
    <cellStyle name="Normal 10 3 2 2 7 2 2" xfId="10559"/>
    <cellStyle name="Normal 10 3 2 2 7 3" xfId="10560"/>
    <cellStyle name="Normal 10 3 2 2 8" xfId="10561"/>
    <cellStyle name="Normal 10 3 2 2 8 2" xfId="10562"/>
    <cellStyle name="Normal 10 3 2 2 9" xfId="10563"/>
    <cellStyle name="Normal 10 3 2 2 9 2" xfId="10564"/>
    <cellStyle name="Normal 10 3 2 3" xfId="10565"/>
    <cellStyle name="Normal 10 3 2 3 10" xfId="10566"/>
    <cellStyle name="Normal 10 3 2 3 11" xfId="29094"/>
    <cellStyle name="Normal 10 3 2 3 2" xfId="10567"/>
    <cellStyle name="Normal 10 3 2 3 2 2" xfId="10568"/>
    <cellStyle name="Normal 10 3 2 3 2 2 2" xfId="10569"/>
    <cellStyle name="Normal 10 3 2 3 2 2 2 2" xfId="10570"/>
    <cellStyle name="Normal 10 3 2 3 2 2 2 2 2" xfId="10571"/>
    <cellStyle name="Normal 10 3 2 3 2 2 2 2 2 2" xfId="10572"/>
    <cellStyle name="Normal 10 3 2 3 2 2 2 2 3" xfId="10573"/>
    <cellStyle name="Normal 10 3 2 3 2 2 2 3" xfId="10574"/>
    <cellStyle name="Normal 10 3 2 3 2 2 2 3 2" xfId="10575"/>
    <cellStyle name="Normal 10 3 2 3 2 2 2 4" xfId="10576"/>
    <cellStyle name="Normal 10 3 2 3 2 2 3" xfId="10577"/>
    <cellStyle name="Normal 10 3 2 3 2 2 3 2" xfId="10578"/>
    <cellStyle name="Normal 10 3 2 3 2 2 3 2 2" xfId="10579"/>
    <cellStyle name="Normal 10 3 2 3 2 2 3 3" xfId="10580"/>
    <cellStyle name="Normal 10 3 2 3 2 2 4" xfId="10581"/>
    <cellStyle name="Normal 10 3 2 3 2 2 4 2" xfId="10582"/>
    <cellStyle name="Normal 10 3 2 3 2 2 5" xfId="10583"/>
    <cellStyle name="Normal 10 3 2 3 2 3" xfId="10584"/>
    <cellStyle name="Normal 10 3 2 3 2 3 2" xfId="10585"/>
    <cellStyle name="Normal 10 3 2 3 2 3 2 2" xfId="10586"/>
    <cellStyle name="Normal 10 3 2 3 2 3 2 2 2" xfId="10587"/>
    <cellStyle name="Normal 10 3 2 3 2 3 2 2 2 2" xfId="10588"/>
    <cellStyle name="Normal 10 3 2 3 2 3 2 2 3" xfId="10589"/>
    <cellStyle name="Normal 10 3 2 3 2 3 2 3" xfId="10590"/>
    <cellStyle name="Normal 10 3 2 3 2 3 2 3 2" xfId="10591"/>
    <cellStyle name="Normal 10 3 2 3 2 3 2 4" xfId="10592"/>
    <cellStyle name="Normal 10 3 2 3 2 3 3" xfId="10593"/>
    <cellStyle name="Normal 10 3 2 3 2 3 3 2" xfId="10594"/>
    <cellStyle name="Normal 10 3 2 3 2 3 3 2 2" xfId="10595"/>
    <cellStyle name="Normal 10 3 2 3 2 3 3 3" xfId="10596"/>
    <cellStyle name="Normal 10 3 2 3 2 3 4" xfId="10597"/>
    <cellStyle name="Normal 10 3 2 3 2 3 4 2" xfId="10598"/>
    <cellStyle name="Normal 10 3 2 3 2 3 5" xfId="10599"/>
    <cellStyle name="Normal 10 3 2 3 2 4" xfId="10600"/>
    <cellStyle name="Normal 10 3 2 3 2 4 2" xfId="10601"/>
    <cellStyle name="Normal 10 3 2 3 2 4 2 2" xfId="10602"/>
    <cellStyle name="Normal 10 3 2 3 2 4 2 2 2" xfId="10603"/>
    <cellStyle name="Normal 10 3 2 3 2 4 2 3" xfId="10604"/>
    <cellStyle name="Normal 10 3 2 3 2 4 3" xfId="10605"/>
    <cellStyle name="Normal 10 3 2 3 2 4 3 2" xfId="10606"/>
    <cellStyle name="Normal 10 3 2 3 2 4 4" xfId="10607"/>
    <cellStyle name="Normal 10 3 2 3 2 5" xfId="10608"/>
    <cellStyle name="Normal 10 3 2 3 2 5 2" xfId="10609"/>
    <cellStyle name="Normal 10 3 2 3 2 5 2 2" xfId="10610"/>
    <cellStyle name="Normal 10 3 2 3 2 5 3" xfId="10611"/>
    <cellStyle name="Normal 10 3 2 3 2 6" xfId="10612"/>
    <cellStyle name="Normal 10 3 2 3 2 6 2" xfId="10613"/>
    <cellStyle name="Normal 10 3 2 3 2 7" xfId="10614"/>
    <cellStyle name="Normal 10 3 2 3 2 8" xfId="29095"/>
    <cellStyle name="Normal 10 3 2 3 3" xfId="10615"/>
    <cellStyle name="Normal 10 3 2 3 3 2" xfId="10616"/>
    <cellStyle name="Normal 10 3 2 3 3 2 2" xfId="10617"/>
    <cellStyle name="Normal 10 3 2 3 3 2 2 2" xfId="10618"/>
    <cellStyle name="Normal 10 3 2 3 3 2 2 2 2" xfId="10619"/>
    <cellStyle name="Normal 10 3 2 3 3 2 2 3" xfId="10620"/>
    <cellStyle name="Normal 10 3 2 3 3 2 3" xfId="10621"/>
    <cellStyle name="Normal 10 3 2 3 3 2 3 2" xfId="10622"/>
    <cellStyle name="Normal 10 3 2 3 3 2 4" xfId="10623"/>
    <cellStyle name="Normal 10 3 2 3 3 3" xfId="10624"/>
    <cellStyle name="Normal 10 3 2 3 3 3 2" xfId="10625"/>
    <cellStyle name="Normal 10 3 2 3 3 3 2 2" xfId="10626"/>
    <cellStyle name="Normal 10 3 2 3 3 3 3" xfId="10627"/>
    <cellStyle name="Normal 10 3 2 3 3 4" xfId="10628"/>
    <cellStyle name="Normal 10 3 2 3 3 4 2" xfId="10629"/>
    <cellStyle name="Normal 10 3 2 3 3 5" xfId="10630"/>
    <cellStyle name="Normal 10 3 2 3 4" xfId="10631"/>
    <cellStyle name="Normal 10 3 2 3 4 2" xfId="10632"/>
    <cellStyle name="Normal 10 3 2 3 4 2 2" xfId="10633"/>
    <cellStyle name="Normal 10 3 2 3 4 2 2 2" xfId="10634"/>
    <cellStyle name="Normal 10 3 2 3 4 2 2 2 2" xfId="10635"/>
    <cellStyle name="Normal 10 3 2 3 4 2 2 3" xfId="10636"/>
    <cellStyle name="Normal 10 3 2 3 4 2 3" xfId="10637"/>
    <cellStyle name="Normal 10 3 2 3 4 2 3 2" xfId="10638"/>
    <cellStyle name="Normal 10 3 2 3 4 2 4" xfId="10639"/>
    <cellStyle name="Normal 10 3 2 3 4 3" xfId="10640"/>
    <cellStyle name="Normal 10 3 2 3 4 3 2" xfId="10641"/>
    <cellStyle name="Normal 10 3 2 3 4 3 2 2" xfId="10642"/>
    <cellStyle name="Normal 10 3 2 3 4 3 3" xfId="10643"/>
    <cellStyle name="Normal 10 3 2 3 4 4" xfId="10644"/>
    <cellStyle name="Normal 10 3 2 3 4 4 2" xfId="10645"/>
    <cellStyle name="Normal 10 3 2 3 4 5" xfId="10646"/>
    <cellStyle name="Normal 10 3 2 3 5" xfId="10647"/>
    <cellStyle name="Normal 10 3 2 3 5 2" xfId="10648"/>
    <cellStyle name="Normal 10 3 2 3 5 2 2" xfId="10649"/>
    <cellStyle name="Normal 10 3 2 3 5 2 2 2" xfId="10650"/>
    <cellStyle name="Normal 10 3 2 3 5 2 2 2 2" xfId="10651"/>
    <cellStyle name="Normal 10 3 2 3 5 2 2 3" xfId="10652"/>
    <cellStyle name="Normal 10 3 2 3 5 2 3" xfId="10653"/>
    <cellStyle name="Normal 10 3 2 3 5 2 3 2" xfId="10654"/>
    <cellStyle name="Normal 10 3 2 3 5 2 4" xfId="10655"/>
    <cellStyle name="Normal 10 3 2 3 5 3" xfId="10656"/>
    <cellStyle name="Normal 10 3 2 3 5 3 2" xfId="10657"/>
    <cellStyle name="Normal 10 3 2 3 5 3 2 2" xfId="10658"/>
    <cellStyle name="Normal 10 3 2 3 5 3 3" xfId="10659"/>
    <cellStyle name="Normal 10 3 2 3 5 4" xfId="10660"/>
    <cellStyle name="Normal 10 3 2 3 5 4 2" xfId="10661"/>
    <cellStyle name="Normal 10 3 2 3 5 5" xfId="10662"/>
    <cellStyle name="Normal 10 3 2 3 6" xfId="10663"/>
    <cellStyle name="Normal 10 3 2 3 6 2" xfId="10664"/>
    <cellStyle name="Normal 10 3 2 3 6 2 2" xfId="10665"/>
    <cellStyle name="Normal 10 3 2 3 6 2 2 2" xfId="10666"/>
    <cellStyle name="Normal 10 3 2 3 6 2 3" xfId="10667"/>
    <cellStyle name="Normal 10 3 2 3 6 3" xfId="10668"/>
    <cellStyle name="Normal 10 3 2 3 6 3 2" xfId="10669"/>
    <cellStyle name="Normal 10 3 2 3 6 4" xfId="10670"/>
    <cellStyle name="Normal 10 3 2 3 7" xfId="10671"/>
    <cellStyle name="Normal 10 3 2 3 7 2" xfId="10672"/>
    <cellStyle name="Normal 10 3 2 3 7 2 2" xfId="10673"/>
    <cellStyle name="Normal 10 3 2 3 7 3" xfId="10674"/>
    <cellStyle name="Normal 10 3 2 3 8" xfId="10675"/>
    <cellStyle name="Normal 10 3 2 3 8 2" xfId="10676"/>
    <cellStyle name="Normal 10 3 2 3 9" xfId="10677"/>
    <cellStyle name="Normal 10 3 2 3 9 2" xfId="10678"/>
    <cellStyle name="Normal 10 3 2 4" xfId="10679"/>
    <cellStyle name="Normal 10 3 2 4 2" xfId="10680"/>
    <cellStyle name="Normal 10 3 2 4 2 2" xfId="10681"/>
    <cellStyle name="Normal 10 3 2 4 2 2 2" xfId="10682"/>
    <cellStyle name="Normal 10 3 2 4 2 2 2 2" xfId="10683"/>
    <cellStyle name="Normal 10 3 2 4 2 2 2 2 2" xfId="10684"/>
    <cellStyle name="Normal 10 3 2 4 2 2 2 3" xfId="10685"/>
    <cellStyle name="Normal 10 3 2 4 2 2 3" xfId="10686"/>
    <cellStyle name="Normal 10 3 2 4 2 2 3 2" xfId="10687"/>
    <cellStyle name="Normal 10 3 2 4 2 2 4" xfId="10688"/>
    <cellStyle name="Normal 10 3 2 4 2 3" xfId="10689"/>
    <cellStyle name="Normal 10 3 2 4 2 3 2" xfId="10690"/>
    <cellStyle name="Normal 10 3 2 4 2 3 2 2" xfId="10691"/>
    <cellStyle name="Normal 10 3 2 4 2 3 3" xfId="10692"/>
    <cellStyle name="Normal 10 3 2 4 2 4" xfId="10693"/>
    <cellStyle name="Normal 10 3 2 4 2 4 2" xfId="10694"/>
    <cellStyle name="Normal 10 3 2 4 2 5" xfId="10695"/>
    <cellStyle name="Normal 10 3 2 4 3" xfId="10696"/>
    <cellStyle name="Normal 10 3 2 4 3 2" xfId="10697"/>
    <cellStyle name="Normal 10 3 2 4 3 2 2" xfId="10698"/>
    <cellStyle name="Normal 10 3 2 4 3 2 2 2" xfId="10699"/>
    <cellStyle name="Normal 10 3 2 4 3 2 2 2 2" xfId="10700"/>
    <cellStyle name="Normal 10 3 2 4 3 2 2 3" xfId="10701"/>
    <cellStyle name="Normal 10 3 2 4 3 2 3" xfId="10702"/>
    <cellStyle name="Normal 10 3 2 4 3 2 3 2" xfId="10703"/>
    <cellStyle name="Normal 10 3 2 4 3 2 4" xfId="10704"/>
    <cellStyle name="Normal 10 3 2 4 3 3" xfId="10705"/>
    <cellStyle name="Normal 10 3 2 4 3 3 2" xfId="10706"/>
    <cellStyle name="Normal 10 3 2 4 3 3 2 2" xfId="10707"/>
    <cellStyle name="Normal 10 3 2 4 3 3 3" xfId="10708"/>
    <cellStyle name="Normal 10 3 2 4 3 4" xfId="10709"/>
    <cellStyle name="Normal 10 3 2 4 3 4 2" xfId="10710"/>
    <cellStyle name="Normal 10 3 2 4 3 5" xfId="10711"/>
    <cellStyle name="Normal 10 3 2 4 4" xfId="10712"/>
    <cellStyle name="Normal 10 3 2 4 4 2" xfId="10713"/>
    <cellStyle name="Normal 10 3 2 4 4 2 2" xfId="10714"/>
    <cellStyle name="Normal 10 3 2 4 4 2 2 2" xfId="10715"/>
    <cellStyle name="Normal 10 3 2 4 4 2 3" xfId="10716"/>
    <cellStyle name="Normal 10 3 2 4 4 3" xfId="10717"/>
    <cellStyle name="Normal 10 3 2 4 4 3 2" xfId="10718"/>
    <cellStyle name="Normal 10 3 2 4 4 4" xfId="10719"/>
    <cellStyle name="Normal 10 3 2 4 5" xfId="10720"/>
    <cellStyle name="Normal 10 3 2 4 5 2" xfId="10721"/>
    <cellStyle name="Normal 10 3 2 4 5 2 2" xfId="10722"/>
    <cellStyle name="Normal 10 3 2 4 5 3" xfId="10723"/>
    <cellStyle name="Normal 10 3 2 4 6" xfId="10724"/>
    <cellStyle name="Normal 10 3 2 4 6 2" xfId="10725"/>
    <cellStyle name="Normal 10 3 2 4 7" xfId="10726"/>
    <cellStyle name="Normal 10 3 2 4 8" xfId="29096"/>
    <cellStyle name="Normal 10 3 2 5" xfId="10727"/>
    <cellStyle name="Normal 10 3 2 5 2" xfId="10728"/>
    <cellStyle name="Normal 10 3 2 5 2 2" xfId="10729"/>
    <cellStyle name="Normal 10 3 2 5 2 2 2" xfId="10730"/>
    <cellStyle name="Normal 10 3 2 5 2 2 2 2" xfId="10731"/>
    <cellStyle name="Normal 10 3 2 5 2 2 3" xfId="10732"/>
    <cellStyle name="Normal 10 3 2 5 2 3" xfId="10733"/>
    <cellStyle name="Normal 10 3 2 5 2 3 2" xfId="10734"/>
    <cellStyle name="Normal 10 3 2 5 2 4" xfId="10735"/>
    <cellStyle name="Normal 10 3 2 5 3" xfId="10736"/>
    <cellStyle name="Normal 10 3 2 5 3 2" xfId="10737"/>
    <cellStyle name="Normal 10 3 2 5 3 2 2" xfId="10738"/>
    <cellStyle name="Normal 10 3 2 5 3 3" xfId="10739"/>
    <cellStyle name="Normal 10 3 2 5 4" xfId="10740"/>
    <cellStyle name="Normal 10 3 2 5 4 2" xfId="10741"/>
    <cellStyle name="Normal 10 3 2 5 5" xfId="10742"/>
    <cellStyle name="Normal 10 3 2 6" xfId="10743"/>
    <cellStyle name="Normal 10 3 2 6 2" xfId="10744"/>
    <cellStyle name="Normal 10 3 2 6 2 2" xfId="10745"/>
    <cellStyle name="Normal 10 3 2 6 2 2 2" xfId="10746"/>
    <cellStyle name="Normal 10 3 2 6 2 2 2 2" xfId="10747"/>
    <cellStyle name="Normal 10 3 2 6 2 2 3" xfId="10748"/>
    <cellStyle name="Normal 10 3 2 6 2 3" xfId="10749"/>
    <cellStyle name="Normal 10 3 2 6 2 3 2" xfId="10750"/>
    <cellStyle name="Normal 10 3 2 6 2 4" xfId="10751"/>
    <cellStyle name="Normal 10 3 2 6 3" xfId="10752"/>
    <cellStyle name="Normal 10 3 2 6 3 2" xfId="10753"/>
    <cellStyle name="Normal 10 3 2 6 3 2 2" xfId="10754"/>
    <cellStyle name="Normal 10 3 2 6 3 3" xfId="10755"/>
    <cellStyle name="Normal 10 3 2 6 4" xfId="10756"/>
    <cellStyle name="Normal 10 3 2 6 4 2" xfId="10757"/>
    <cellStyle name="Normal 10 3 2 6 5" xfId="10758"/>
    <cellStyle name="Normal 10 3 2 7" xfId="10759"/>
    <cellStyle name="Normal 10 3 2 7 2" xfId="10760"/>
    <cellStyle name="Normal 10 3 2 7 2 2" xfId="10761"/>
    <cellStyle name="Normal 10 3 2 7 2 2 2" xfId="10762"/>
    <cellStyle name="Normal 10 3 2 7 2 2 2 2" xfId="10763"/>
    <cellStyle name="Normal 10 3 2 7 2 2 3" xfId="10764"/>
    <cellStyle name="Normal 10 3 2 7 2 3" xfId="10765"/>
    <cellStyle name="Normal 10 3 2 7 2 3 2" xfId="10766"/>
    <cellStyle name="Normal 10 3 2 7 2 4" xfId="10767"/>
    <cellStyle name="Normal 10 3 2 7 3" xfId="10768"/>
    <cellStyle name="Normal 10 3 2 7 3 2" xfId="10769"/>
    <cellStyle name="Normal 10 3 2 7 3 2 2" xfId="10770"/>
    <cellStyle name="Normal 10 3 2 7 3 3" xfId="10771"/>
    <cellStyle name="Normal 10 3 2 7 4" xfId="10772"/>
    <cellStyle name="Normal 10 3 2 7 4 2" xfId="10773"/>
    <cellStyle name="Normal 10 3 2 7 5" xfId="10774"/>
    <cellStyle name="Normal 10 3 2 8" xfId="10775"/>
    <cellStyle name="Normal 10 3 2 8 2" xfId="10776"/>
    <cellStyle name="Normal 10 3 2 8 2 2" xfId="10777"/>
    <cellStyle name="Normal 10 3 2 8 2 2 2" xfId="10778"/>
    <cellStyle name="Normal 10 3 2 8 2 3" xfId="10779"/>
    <cellStyle name="Normal 10 3 2 8 3" xfId="10780"/>
    <cellStyle name="Normal 10 3 2 8 3 2" xfId="10781"/>
    <cellStyle name="Normal 10 3 2 8 4" xfId="10782"/>
    <cellStyle name="Normal 10 3 2 9" xfId="10783"/>
    <cellStyle name="Normal 10 3 2 9 2" xfId="10784"/>
    <cellStyle name="Normal 10 3 2 9 2 2" xfId="10785"/>
    <cellStyle name="Normal 10 3 2 9 3" xfId="10786"/>
    <cellStyle name="Normal 10 3 3" xfId="10787"/>
    <cellStyle name="Normal 10 3 3 10" xfId="10788"/>
    <cellStyle name="Normal 10 3 3 10 2" xfId="10789"/>
    <cellStyle name="Normal 10 3 3 11" xfId="10790"/>
    <cellStyle name="Normal 10 3 3 12" xfId="29097"/>
    <cellStyle name="Normal 10 3 3 2" xfId="10791"/>
    <cellStyle name="Normal 10 3 3 2 10" xfId="10792"/>
    <cellStyle name="Normal 10 3 3 2 11" xfId="29098"/>
    <cellStyle name="Normal 10 3 3 2 2" xfId="10793"/>
    <cellStyle name="Normal 10 3 3 2 2 2" xfId="10794"/>
    <cellStyle name="Normal 10 3 3 2 2 2 2" xfId="10795"/>
    <cellStyle name="Normal 10 3 3 2 2 2 2 2" xfId="10796"/>
    <cellStyle name="Normal 10 3 3 2 2 2 2 2 2" xfId="10797"/>
    <cellStyle name="Normal 10 3 3 2 2 2 2 2 2 2" xfId="10798"/>
    <cellStyle name="Normal 10 3 3 2 2 2 2 2 3" xfId="10799"/>
    <cellStyle name="Normal 10 3 3 2 2 2 2 3" xfId="10800"/>
    <cellStyle name="Normal 10 3 3 2 2 2 2 3 2" xfId="10801"/>
    <cellStyle name="Normal 10 3 3 2 2 2 2 4" xfId="10802"/>
    <cellStyle name="Normal 10 3 3 2 2 2 3" xfId="10803"/>
    <cellStyle name="Normal 10 3 3 2 2 2 3 2" xfId="10804"/>
    <cellStyle name="Normal 10 3 3 2 2 2 3 2 2" xfId="10805"/>
    <cellStyle name="Normal 10 3 3 2 2 2 3 3" xfId="10806"/>
    <cellStyle name="Normal 10 3 3 2 2 2 4" xfId="10807"/>
    <cellStyle name="Normal 10 3 3 2 2 2 4 2" xfId="10808"/>
    <cellStyle name="Normal 10 3 3 2 2 2 5" xfId="10809"/>
    <cellStyle name="Normal 10 3 3 2 2 3" xfId="10810"/>
    <cellStyle name="Normal 10 3 3 2 2 3 2" xfId="10811"/>
    <cellStyle name="Normal 10 3 3 2 2 3 2 2" xfId="10812"/>
    <cellStyle name="Normal 10 3 3 2 2 3 2 2 2" xfId="10813"/>
    <cellStyle name="Normal 10 3 3 2 2 3 2 2 2 2" xfId="10814"/>
    <cellStyle name="Normal 10 3 3 2 2 3 2 2 3" xfId="10815"/>
    <cellStyle name="Normal 10 3 3 2 2 3 2 3" xfId="10816"/>
    <cellStyle name="Normal 10 3 3 2 2 3 2 3 2" xfId="10817"/>
    <cellStyle name="Normal 10 3 3 2 2 3 2 4" xfId="10818"/>
    <cellStyle name="Normal 10 3 3 2 2 3 3" xfId="10819"/>
    <cellStyle name="Normal 10 3 3 2 2 3 3 2" xfId="10820"/>
    <cellStyle name="Normal 10 3 3 2 2 3 3 2 2" xfId="10821"/>
    <cellStyle name="Normal 10 3 3 2 2 3 3 3" xfId="10822"/>
    <cellStyle name="Normal 10 3 3 2 2 3 4" xfId="10823"/>
    <cellStyle name="Normal 10 3 3 2 2 3 4 2" xfId="10824"/>
    <cellStyle name="Normal 10 3 3 2 2 3 5" xfId="10825"/>
    <cellStyle name="Normal 10 3 3 2 2 4" xfId="10826"/>
    <cellStyle name="Normal 10 3 3 2 2 4 2" xfId="10827"/>
    <cellStyle name="Normal 10 3 3 2 2 4 2 2" xfId="10828"/>
    <cellStyle name="Normal 10 3 3 2 2 4 2 2 2" xfId="10829"/>
    <cellStyle name="Normal 10 3 3 2 2 4 2 3" xfId="10830"/>
    <cellStyle name="Normal 10 3 3 2 2 4 3" xfId="10831"/>
    <cellStyle name="Normal 10 3 3 2 2 4 3 2" xfId="10832"/>
    <cellStyle name="Normal 10 3 3 2 2 4 4" xfId="10833"/>
    <cellStyle name="Normal 10 3 3 2 2 5" xfId="10834"/>
    <cellStyle name="Normal 10 3 3 2 2 5 2" xfId="10835"/>
    <cellStyle name="Normal 10 3 3 2 2 5 2 2" xfId="10836"/>
    <cellStyle name="Normal 10 3 3 2 2 5 3" xfId="10837"/>
    <cellStyle name="Normal 10 3 3 2 2 6" xfId="10838"/>
    <cellStyle name="Normal 10 3 3 2 2 6 2" xfId="10839"/>
    <cellStyle name="Normal 10 3 3 2 2 7" xfId="10840"/>
    <cellStyle name="Normal 10 3 3 2 2 8" xfId="29099"/>
    <cellStyle name="Normal 10 3 3 2 3" xfId="10841"/>
    <cellStyle name="Normal 10 3 3 2 3 2" xfId="10842"/>
    <cellStyle name="Normal 10 3 3 2 3 2 2" xfId="10843"/>
    <cellStyle name="Normal 10 3 3 2 3 2 2 2" xfId="10844"/>
    <cellStyle name="Normal 10 3 3 2 3 2 2 2 2" xfId="10845"/>
    <cellStyle name="Normal 10 3 3 2 3 2 2 3" xfId="10846"/>
    <cellStyle name="Normal 10 3 3 2 3 2 3" xfId="10847"/>
    <cellStyle name="Normal 10 3 3 2 3 2 3 2" xfId="10848"/>
    <cellStyle name="Normal 10 3 3 2 3 2 4" xfId="10849"/>
    <cellStyle name="Normal 10 3 3 2 3 3" xfId="10850"/>
    <cellStyle name="Normal 10 3 3 2 3 3 2" xfId="10851"/>
    <cellStyle name="Normal 10 3 3 2 3 3 2 2" xfId="10852"/>
    <cellStyle name="Normal 10 3 3 2 3 3 3" xfId="10853"/>
    <cellStyle name="Normal 10 3 3 2 3 4" xfId="10854"/>
    <cellStyle name="Normal 10 3 3 2 3 4 2" xfId="10855"/>
    <cellStyle name="Normal 10 3 3 2 3 5" xfId="10856"/>
    <cellStyle name="Normal 10 3 3 2 4" xfId="10857"/>
    <cellStyle name="Normal 10 3 3 2 4 2" xfId="10858"/>
    <cellStyle name="Normal 10 3 3 2 4 2 2" xfId="10859"/>
    <cellStyle name="Normal 10 3 3 2 4 2 2 2" xfId="10860"/>
    <cellStyle name="Normal 10 3 3 2 4 2 2 2 2" xfId="10861"/>
    <cellStyle name="Normal 10 3 3 2 4 2 2 3" xfId="10862"/>
    <cellStyle name="Normal 10 3 3 2 4 2 3" xfId="10863"/>
    <cellStyle name="Normal 10 3 3 2 4 2 3 2" xfId="10864"/>
    <cellStyle name="Normal 10 3 3 2 4 2 4" xfId="10865"/>
    <cellStyle name="Normal 10 3 3 2 4 3" xfId="10866"/>
    <cellStyle name="Normal 10 3 3 2 4 3 2" xfId="10867"/>
    <cellStyle name="Normal 10 3 3 2 4 3 2 2" xfId="10868"/>
    <cellStyle name="Normal 10 3 3 2 4 3 3" xfId="10869"/>
    <cellStyle name="Normal 10 3 3 2 4 4" xfId="10870"/>
    <cellStyle name="Normal 10 3 3 2 4 4 2" xfId="10871"/>
    <cellStyle name="Normal 10 3 3 2 4 5" xfId="10872"/>
    <cellStyle name="Normal 10 3 3 2 5" xfId="10873"/>
    <cellStyle name="Normal 10 3 3 2 5 2" xfId="10874"/>
    <cellStyle name="Normal 10 3 3 2 5 2 2" xfId="10875"/>
    <cellStyle name="Normal 10 3 3 2 5 2 2 2" xfId="10876"/>
    <cellStyle name="Normal 10 3 3 2 5 2 2 2 2" xfId="10877"/>
    <cellStyle name="Normal 10 3 3 2 5 2 2 3" xfId="10878"/>
    <cellStyle name="Normal 10 3 3 2 5 2 3" xfId="10879"/>
    <cellStyle name="Normal 10 3 3 2 5 2 3 2" xfId="10880"/>
    <cellStyle name="Normal 10 3 3 2 5 2 4" xfId="10881"/>
    <cellStyle name="Normal 10 3 3 2 5 3" xfId="10882"/>
    <cellStyle name="Normal 10 3 3 2 5 3 2" xfId="10883"/>
    <cellStyle name="Normal 10 3 3 2 5 3 2 2" xfId="10884"/>
    <cellStyle name="Normal 10 3 3 2 5 3 3" xfId="10885"/>
    <cellStyle name="Normal 10 3 3 2 5 4" xfId="10886"/>
    <cellStyle name="Normal 10 3 3 2 5 4 2" xfId="10887"/>
    <cellStyle name="Normal 10 3 3 2 5 5" xfId="10888"/>
    <cellStyle name="Normal 10 3 3 2 6" xfId="10889"/>
    <cellStyle name="Normal 10 3 3 2 6 2" xfId="10890"/>
    <cellStyle name="Normal 10 3 3 2 6 2 2" xfId="10891"/>
    <cellStyle name="Normal 10 3 3 2 6 2 2 2" xfId="10892"/>
    <cellStyle name="Normal 10 3 3 2 6 2 3" xfId="10893"/>
    <cellStyle name="Normal 10 3 3 2 6 3" xfId="10894"/>
    <cellStyle name="Normal 10 3 3 2 6 3 2" xfId="10895"/>
    <cellStyle name="Normal 10 3 3 2 6 4" xfId="10896"/>
    <cellStyle name="Normal 10 3 3 2 7" xfId="10897"/>
    <cellStyle name="Normal 10 3 3 2 7 2" xfId="10898"/>
    <cellStyle name="Normal 10 3 3 2 7 2 2" xfId="10899"/>
    <cellStyle name="Normal 10 3 3 2 7 3" xfId="10900"/>
    <cellStyle name="Normal 10 3 3 2 8" xfId="10901"/>
    <cellStyle name="Normal 10 3 3 2 8 2" xfId="10902"/>
    <cellStyle name="Normal 10 3 3 2 9" xfId="10903"/>
    <cellStyle name="Normal 10 3 3 2 9 2" xfId="10904"/>
    <cellStyle name="Normal 10 3 3 3" xfId="10905"/>
    <cellStyle name="Normal 10 3 3 3 2" xfId="10906"/>
    <cellStyle name="Normal 10 3 3 3 2 2" xfId="10907"/>
    <cellStyle name="Normal 10 3 3 3 2 2 2" xfId="10908"/>
    <cellStyle name="Normal 10 3 3 3 2 2 2 2" xfId="10909"/>
    <cellStyle name="Normal 10 3 3 3 2 2 2 2 2" xfId="10910"/>
    <cellStyle name="Normal 10 3 3 3 2 2 2 3" xfId="10911"/>
    <cellStyle name="Normal 10 3 3 3 2 2 3" xfId="10912"/>
    <cellStyle name="Normal 10 3 3 3 2 2 3 2" xfId="10913"/>
    <cellStyle name="Normal 10 3 3 3 2 2 4" xfId="10914"/>
    <cellStyle name="Normal 10 3 3 3 2 3" xfId="10915"/>
    <cellStyle name="Normal 10 3 3 3 2 3 2" xfId="10916"/>
    <cellStyle name="Normal 10 3 3 3 2 3 2 2" xfId="10917"/>
    <cellStyle name="Normal 10 3 3 3 2 3 3" xfId="10918"/>
    <cellStyle name="Normal 10 3 3 3 2 4" xfId="10919"/>
    <cellStyle name="Normal 10 3 3 3 2 4 2" xfId="10920"/>
    <cellStyle name="Normal 10 3 3 3 2 5" xfId="10921"/>
    <cellStyle name="Normal 10 3 3 3 3" xfId="10922"/>
    <cellStyle name="Normal 10 3 3 3 3 2" xfId="10923"/>
    <cellStyle name="Normal 10 3 3 3 3 2 2" xfId="10924"/>
    <cellStyle name="Normal 10 3 3 3 3 2 2 2" xfId="10925"/>
    <cellStyle name="Normal 10 3 3 3 3 2 2 2 2" xfId="10926"/>
    <cellStyle name="Normal 10 3 3 3 3 2 2 3" xfId="10927"/>
    <cellStyle name="Normal 10 3 3 3 3 2 3" xfId="10928"/>
    <cellStyle name="Normal 10 3 3 3 3 2 3 2" xfId="10929"/>
    <cellStyle name="Normal 10 3 3 3 3 2 4" xfId="10930"/>
    <cellStyle name="Normal 10 3 3 3 3 3" xfId="10931"/>
    <cellStyle name="Normal 10 3 3 3 3 3 2" xfId="10932"/>
    <cellStyle name="Normal 10 3 3 3 3 3 2 2" xfId="10933"/>
    <cellStyle name="Normal 10 3 3 3 3 3 3" xfId="10934"/>
    <cellStyle name="Normal 10 3 3 3 3 4" xfId="10935"/>
    <cellStyle name="Normal 10 3 3 3 3 4 2" xfId="10936"/>
    <cellStyle name="Normal 10 3 3 3 3 5" xfId="10937"/>
    <cellStyle name="Normal 10 3 3 3 4" xfId="10938"/>
    <cellStyle name="Normal 10 3 3 3 4 2" xfId="10939"/>
    <cellStyle name="Normal 10 3 3 3 4 2 2" xfId="10940"/>
    <cellStyle name="Normal 10 3 3 3 4 2 2 2" xfId="10941"/>
    <cellStyle name="Normal 10 3 3 3 4 2 3" xfId="10942"/>
    <cellStyle name="Normal 10 3 3 3 4 3" xfId="10943"/>
    <cellStyle name="Normal 10 3 3 3 4 3 2" xfId="10944"/>
    <cellStyle name="Normal 10 3 3 3 4 4" xfId="10945"/>
    <cellStyle name="Normal 10 3 3 3 5" xfId="10946"/>
    <cellStyle name="Normal 10 3 3 3 5 2" xfId="10947"/>
    <cellStyle name="Normal 10 3 3 3 5 2 2" xfId="10948"/>
    <cellStyle name="Normal 10 3 3 3 5 3" xfId="10949"/>
    <cellStyle name="Normal 10 3 3 3 6" xfId="10950"/>
    <cellStyle name="Normal 10 3 3 3 6 2" xfId="10951"/>
    <cellStyle name="Normal 10 3 3 3 7" xfId="10952"/>
    <cellStyle name="Normal 10 3 3 3 8" xfId="29100"/>
    <cellStyle name="Normal 10 3 3 4" xfId="10953"/>
    <cellStyle name="Normal 10 3 3 4 2" xfId="10954"/>
    <cellStyle name="Normal 10 3 3 4 2 2" xfId="10955"/>
    <cellStyle name="Normal 10 3 3 4 2 2 2" xfId="10956"/>
    <cellStyle name="Normal 10 3 3 4 2 2 2 2" xfId="10957"/>
    <cellStyle name="Normal 10 3 3 4 2 2 3" xfId="10958"/>
    <cellStyle name="Normal 10 3 3 4 2 3" xfId="10959"/>
    <cellStyle name="Normal 10 3 3 4 2 3 2" xfId="10960"/>
    <cellStyle name="Normal 10 3 3 4 2 4" xfId="10961"/>
    <cellStyle name="Normal 10 3 3 4 3" xfId="10962"/>
    <cellStyle name="Normal 10 3 3 4 3 2" xfId="10963"/>
    <cellStyle name="Normal 10 3 3 4 3 2 2" xfId="10964"/>
    <cellStyle name="Normal 10 3 3 4 3 3" xfId="10965"/>
    <cellStyle name="Normal 10 3 3 4 4" xfId="10966"/>
    <cellStyle name="Normal 10 3 3 4 4 2" xfId="10967"/>
    <cellStyle name="Normal 10 3 3 4 5" xfId="10968"/>
    <cellStyle name="Normal 10 3 3 5" xfId="10969"/>
    <cellStyle name="Normal 10 3 3 5 2" xfId="10970"/>
    <cellStyle name="Normal 10 3 3 5 2 2" xfId="10971"/>
    <cellStyle name="Normal 10 3 3 5 2 2 2" xfId="10972"/>
    <cellStyle name="Normal 10 3 3 5 2 2 2 2" xfId="10973"/>
    <cellStyle name="Normal 10 3 3 5 2 2 3" xfId="10974"/>
    <cellStyle name="Normal 10 3 3 5 2 3" xfId="10975"/>
    <cellStyle name="Normal 10 3 3 5 2 3 2" xfId="10976"/>
    <cellStyle name="Normal 10 3 3 5 2 4" xfId="10977"/>
    <cellStyle name="Normal 10 3 3 5 3" xfId="10978"/>
    <cellStyle name="Normal 10 3 3 5 3 2" xfId="10979"/>
    <cellStyle name="Normal 10 3 3 5 3 2 2" xfId="10980"/>
    <cellStyle name="Normal 10 3 3 5 3 3" xfId="10981"/>
    <cellStyle name="Normal 10 3 3 5 4" xfId="10982"/>
    <cellStyle name="Normal 10 3 3 5 4 2" xfId="10983"/>
    <cellStyle name="Normal 10 3 3 5 5" xfId="10984"/>
    <cellStyle name="Normal 10 3 3 6" xfId="10985"/>
    <cellStyle name="Normal 10 3 3 6 2" xfId="10986"/>
    <cellStyle name="Normal 10 3 3 6 2 2" xfId="10987"/>
    <cellStyle name="Normal 10 3 3 6 2 2 2" xfId="10988"/>
    <cellStyle name="Normal 10 3 3 6 2 2 2 2" xfId="10989"/>
    <cellStyle name="Normal 10 3 3 6 2 2 3" xfId="10990"/>
    <cellStyle name="Normal 10 3 3 6 2 3" xfId="10991"/>
    <cellStyle name="Normal 10 3 3 6 2 3 2" xfId="10992"/>
    <cellStyle name="Normal 10 3 3 6 2 4" xfId="10993"/>
    <cellStyle name="Normal 10 3 3 6 3" xfId="10994"/>
    <cellStyle name="Normal 10 3 3 6 3 2" xfId="10995"/>
    <cellStyle name="Normal 10 3 3 6 3 2 2" xfId="10996"/>
    <cellStyle name="Normal 10 3 3 6 3 3" xfId="10997"/>
    <cellStyle name="Normal 10 3 3 6 4" xfId="10998"/>
    <cellStyle name="Normal 10 3 3 6 4 2" xfId="10999"/>
    <cellStyle name="Normal 10 3 3 6 5" xfId="11000"/>
    <cellStyle name="Normal 10 3 3 7" xfId="11001"/>
    <cellStyle name="Normal 10 3 3 7 2" xfId="11002"/>
    <cellStyle name="Normal 10 3 3 7 2 2" xfId="11003"/>
    <cellStyle name="Normal 10 3 3 7 2 2 2" xfId="11004"/>
    <cellStyle name="Normal 10 3 3 7 2 3" xfId="11005"/>
    <cellStyle name="Normal 10 3 3 7 3" xfId="11006"/>
    <cellStyle name="Normal 10 3 3 7 3 2" xfId="11007"/>
    <cellStyle name="Normal 10 3 3 7 4" xfId="11008"/>
    <cellStyle name="Normal 10 3 3 8" xfId="11009"/>
    <cellStyle name="Normal 10 3 3 8 2" xfId="11010"/>
    <cellStyle name="Normal 10 3 3 8 2 2" xfId="11011"/>
    <cellStyle name="Normal 10 3 3 8 3" xfId="11012"/>
    <cellStyle name="Normal 10 3 3 9" xfId="11013"/>
    <cellStyle name="Normal 10 3 3 9 2" xfId="11014"/>
    <cellStyle name="Normal 10 3 4" xfId="11015"/>
    <cellStyle name="Normal 10 3 4 10" xfId="11016"/>
    <cellStyle name="Normal 10 3 4 11" xfId="29101"/>
    <cellStyle name="Normal 10 3 4 2" xfId="11017"/>
    <cellStyle name="Normal 10 3 4 2 2" xfId="11018"/>
    <cellStyle name="Normal 10 3 4 2 2 2" xfId="11019"/>
    <cellStyle name="Normal 10 3 4 2 2 2 2" xfId="11020"/>
    <cellStyle name="Normal 10 3 4 2 2 2 2 2" xfId="11021"/>
    <cellStyle name="Normal 10 3 4 2 2 2 2 2 2" xfId="11022"/>
    <cellStyle name="Normal 10 3 4 2 2 2 2 3" xfId="11023"/>
    <cellStyle name="Normal 10 3 4 2 2 2 3" xfId="11024"/>
    <cellStyle name="Normal 10 3 4 2 2 2 3 2" xfId="11025"/>
    <cellStyle name="Normal 10 3 4 2 2 2 4" xfId="11026"/>
    <cellStyle name="Normal 10 3 4 2 2 3" xfId="11027"/>
    <cellStyle name="Normal 10 3 4 2 2 3 2" xfId="11028"/>
    <cellStyle name="Normal 10 3 4 2 2 3 2 2" xfId="11029"/>
    <cellStyle name="Normal 10 3 4 2 2 3 3" xfId="11030"/>
    <cellStyle name="Normal 10 3 4 2 2 4" xfId="11031"/>
    <cellStyle name="Normal 10 3 4 2 2 4 2" xfId="11032"/>
    <cellStyle name="Normal 10 3 4 2 2 5" xfId="11033"/>
    <cellStyle name="Normal 10 3 4 2 3" xfId="11034"/>
    <cellStyle name="Normal 10 3 4 2 3 2" xfId="11035"/>
    <cellStyle name="Normal 10 3 4 2 3 2 2" xfId="11036"/>
    <cellStyle name="Normal 10 3 4 2 3 2 2 2" xfId="11037"/>
    <cellStyle name="Normal 10 3 4 2 3 2 2 2 2" xfId="11038"/>
    <cellStyle name="Normal 10 3 4 2 3 2 2 3" xfId="11039"/>
    <cellStyle name="Normal 10 3 4 2 3 2 3" xfId="11040"/>
    <cellStyle name="Normal 10 3 4 2 3 2 3 2" xfId="11041"/>
    <cellStyle name="Normal 10 3 4 2 3 2 4" xfId="11042"/>
    <cellStyle name="Normal 10 3 4 2 3 3" xfId="11043"/>
    <cellStyle name="Normal 10 3 4 2 3 3 2" xfId="11044"/>
    <cellStyle name="Normal 10 3 4 2 3 3 2 2" xfId="11045"/>
    <cellStyle name="Normal 10 3 4 2 3 3 3" xfId="11046"/>
    <cellStyle name="Normal 10 3 4 2 3 4" xfId="11047"/>
    <cellStyle name="Normal 10 3 4 2 3 4 2" xfId="11048"/>
    <cellStyle name="Normal 10 3 4 2 3 5" xfId="11049"/>
    <cellStyle name="Normal 10 3 4 2 4" xfId="11050"/>
    <cellStyle name="Normal 10 3 4 2 4 2" xfId="11051"/>
    <cellStyle name="Normal 10 3 4 2 4 2 2" xfId="11052"/>
    <cellStyle name="Normal 10 3 4 2 4 2 2 2" xfId="11053"/>
    <cellStyle name="Normal 10 3 4 2 4 2 3" xfId="11054"/>
    <cellStyle name="Normal 10 3 4 2 4 3" xfId="11055"/>
    <cellStyle name="Normal 10 3 4 2 4 3 2" xfId="11056"/>
    <cellStyle name="Normal 10 3 4 2 4 4" xfId="11057"/>
    <cellStyle name="Normal 10 3 4 2 5" xfId="11058"/>
    <cellStyle name="Normal 10 3 4 2 5 2" xfId="11059"/>
    <cellStyle name="Normal 10 3 4 2 5 2 2" xfId="11060"/>
    <cellStyle name="Normal 10 3 4 2 5 3" xfId="11061"/>
    <cellStyle name="Normal 10 3 4 2 6" xfId="11062"/>
    <cellStyle name="Normal 10 3 4 2 6 2" xfId="11063"/>
    <cellStyle name="Normal 10 3 4 2 7" xfId="11064"/>
    <cellStyle name="Normal 10 3 4 2 8" xfId="29102"/>
    <cellStyle name="Normal 10 3 4 3" xfId="11065"/>
    <cellStyle name="Normal 10 3 4 3 2" xfId="11066"/>
    <cellStyle name="Normal 10 3 4 3 2 2" xfId="11067"/>
    <cellStyle name="Normal 10 3 4 3 2 2 2" xfId="11068"/>
    <cellStyle name="Normal 10 3 4 3 2 2 2 2" xfId="11069"/>
    <cellStyle name="Normal 10 3 4 3 2 2 3" xfId="11070"/>
    <cellStyle name="Normal 10 3 4 3 2 3" xfId="11071"/>
    <cellStyle name="Normal 10 3 4 3 2 3 2" xfId="11072"/>
    <cellStyle name="Normal 10 3 4 3 2 4" xfId="11073"/>
    <cellStyle name="Normal 10 3 4 3 3" xfId="11074"/>
    <cellStyle name="Normal 10 3 4 3 3 2" xfId="11075"/>
    <cellStyle name="Normal 10 3 4 3 3 2 2" xfId="11076"/>
    <cellStyle name="Normal 10 3 4 3 3 3" xfId="11077"/>
    <cellStyle name="Normal 10 3 4 3 4" xfId="11078"/>
    <cellStyle name="Normal 10 3 4 3 4 2" xfId="11079"/>
    <cellStyle name="Normal 10 3 4 3 5" xfId="11080"/>
    <cellStyle name="Normal 10 3 4 4" xfId="11081"/>
    <cellStyle name="Normal 10 3 4 4 2" xfId="11082"/>
    <cellStyle name="Normal 10 3 4 4 2 2" xfId="11083"/>
    <cellStyle name="Normal 10 3 4 4 2 2 2" xfId="11084"/>
    <cellStyle name="Normal 10 3 4 4 2 2 2 2" xfId="11085"/>
    <cellStyle name="Normal 10 3 4 4 2 2 3" xfId="11086"/>
    <cellStyle name="Normal 10 3 4 4 2 3" xfId="11087"/>
    <cellStyle name="Normal 10 3 4 4 2 3 2" xfId="11088"/>
    <cellStyle name="Normal 10 3 4 4 2 4" xfId="11089"/>
    <cellStyle name="Normal 10 3 4 4 3" xfId="11090"/>
    <cellStyle name="Normal 10 3 4 4 3 2" xfId="11091"/>
    <cellStyle name="Normal 10 3 4 4 3 2 2" xfId="11092"/>
    <cellStyle name="Normal 10 3 4 4 3 3" xfId="11093"/>
    <cellStyle name="Normal 10 3 4 4 4" xfId="11094"/>
    <cellStyle name="Normal 10 3 4 4 4 2" xfId="11095"/>
    <cellStyle name="Normal 10 3 4 4 5" xfId="11096"/>
    <cellStyle name="Normal 10 3 4 5" xfId="11097"/>
    <cellStyle name="Normal 10 3 4 5 2" xfId="11098"/>
    <cellStyle name="Normal 10 3 4 5 2 2" xfId="11099"/>
    <cellStyle name="Normal 10 3 4 5 2 2 2" xfId="11100"/>
    <cellStyle name="Normal 10 3 4 5 2 2 2 2" xfId="11101"/>
    <cellStyle name="Normal 10 3 4 5 2 2 3" xfId="11102"/>
    <cellStyle name="Normal 10 3 4 5 2 3" xfId="11103"/>
    <cellStyle name="Normal 10 3 4 5 2 3 2" xfId="11104"/>
    <cellStyle name="Normal 10 3 4 5 2 4" xfId="11105"/>
    <cellStyle name="Normal 10 3 4 5 3" xfId="11106"/>
    <cellStyle name="Normal 10 3 4 5 3 2" xfId="11107"/>
    <cellStyle name="Normal 10 3 4 5 3 2 2" xfId="11108"/>
    <cellStyle name="Normal 10 3 4 5 3 3" xfId="11109"/>
    <cellStyle name="Normal 10 3 4 5 4" xfId="11110"/>
    <cellStyle name="Normal 10 3 4 5 4 2" xfId="11111"/>
    <cellStyle name="Normal 10 3 4 5 5" xfId="11112"/>
    <cellStyle name="Normal 10 3 4 6" xfId="11113"/>
    <cellStyle name="Normal 10 3 4 6 2" xfId="11114"/>
    <cellStyle name="Normal 10 3 4 6 2 2" xfId="11115"/>
    <cellStyle name="Normal 10 3 4 6 2 2 2" xfId="11116"/>
    <cellStyle name="Normal 10 3 4 6 2 3" xfId="11117"/>
    <cellStyle name="Normal 10 3 4 6 3" xfId="11118"/>
    <cellStyle name="Normal 10 3 4 6 3 2" xfId="11119"/>
    <cellStyle name="Normal 10 3 4 6 4" xfId="11120"/>
    <cellStyle name="Normal 10 3 4 7" xfId="11121"/>
    <cellStyle name="Normal 10 3 4 7 2" xfId="11122"/>
    <cellStyle name="Normal 10 3 4 7 2 2" xfId="11123"/>
    <cellStyle name="Normal 10 3 4 7 3" xfId="11124"/>
    <cellStyle name="Normal 10 3 4 8" xfId="11125"/>
    <cellStyle name="Normal 10 3 4 8 2" xfId="11126"/>
    <cellStyle name="Normal 10 3 4 9" xfId="11127"/>
    <cellStyle name="Normal 10 3 4 9 2" xfId="11128"/>
    <cellStyle name="Normal 10 3 5" xfId="11129"/>
    <cellStyle name="Normal 10 3 5 10" xfId="11130"/>
    <cellStyle name="Normal 10 3 5 11" xfId="29103"/>
    <cellStyle name="Normal 10 3 5 2" xfId="11131"/>
    <cellStyle name="Normal 10 3 5 2 2" xfId="11132"/>
    <cellStyle name="Normal 10 3 5 2 2 2" xfId="11133"/>
    <cellStyle name="Normal 10 3 5 2 2 2 2" xfId="11134"/>
    <cellStyle name="Normal 10 3 5 2 2 2 2 2" xfId="11135"/>
    <cellStyle name="Normal 10 3 5 2 2 2 2 2 2" xfId="11136"/>
    <cellStyle name="Normal 10 3 5 2 2 2 2 3" xfId="11137"/>
    <cellStyle name="Normal 10 3 5 2 2 2 3" xfId="11138"/>
    <cellStyle name="Normal 10 3 5 2 2 2 3 2" xfId="11139"/>
    <cellStyle name="Normal 10 3 5 2 2 2 4" xfId="11140"/>
    <cellStyle name="Normal 10 3 5 2 2 3" xfId="11141"/>
    <cellStyle name="Normal 10 3 5 2 2 3 2" xfId="11142"/>
    <cellStyle name="Normal 10 3 5 2 2 3 2 2" xfId="11143"/>
    <cellStyle name="Normal 10 3 5 2 2 3 3" xfId="11144"/>
    <cellStyle name="Normal 10 3 5 2 2 4" xfId="11145"/>
    <cellStyle name="Normal 10 3 5 2 2 4 2" xfId="11146"/>
    <cellStyle name="Normal 10 3 5 2 2 5" xfId="11147"/>
    <cellStyle name="Normal 10 3 5 2 3" xfId="11148"/>
    <cellStyle name="Normal 10 3 5 2 3 2" xfId="11149"/>
    <cellStyle name="Normal 10 3 5 2 3 2 2" xfId="11150"/>
    <cellStyle name="Normal 10 3 5 2 3 2 2 2" xfId="11151"/>
    <cellStyle name="Normal 10 3 5 2 3 2 2 2 2" xfId="11152"/>
    <cellStyle name="Normal 10 3 5 2 3 2 2 3" xfId="11153"/>
    <cellStyle name="Normal 10 3 5 2 3 2 3" xfId="11154"/>
    <cellStyle name="Normal 10 3 5 2 3 2 3 2" xfId="11155"/>
    <cellStyle name="Normal 10 3 5 2 3 2 4" xfId="11156"/>
    <cellStyle name="Normal 10 3 5 2 3 3" xfId="11157"/>
    <cellStyle name="Normal 10 3 5 2 3 3 2" xfId="11158"/>
    <cellStyle name="Normal 10 3 5 2 3 3 2 2" xfId="11159"/>
    <cellStyle name="Normal 10 3 5 2 3 3 3" xfId="11160"/>
    <cellStyle name="Normal 10 3 5 2 3 4" xfId="11161"/>
    <cellStyle name="Normal 10 3 5 2 3 4 2" xfId="11162"/>
    <cellStyle name="Normal 10 3 5 2 3 5" xfId="11163"/>
    <cellStyle name="Normal 10 3 5 2 4" xfId="11164"/>
    <cellStyle name="Normal 10 3 5 2 4 2" xfId="11165"/>
    <cellStyle name="Normal 10 3 5 2 4 2 2" xfId="11166"/>
    <cellStyle name="Normal 10 3 5 2 4 2 2 2" xfId="11167"/>
    <cellStyle name="Normal 10 3 5 2 4 2 3" xfId="11168"/>
    <cellStyle name="Normal 10 3 5 2 4 3" xfId="11169"/>
    <cellStyle name="Normal 10 3 5 2 4 3 2" xfId="11170"/>
    <cellStyle name="Normal 10 3 5 2 4 4" xfId="11171"/>
    <cellStyle name="Normal 10 3 5 2 5" xfId="11172"/>
    <cellStyle name="Normal 10 3 5 2 5 2" xfId="11173"/>
    <cellStyle name="Normal 10 3 5 2 5 2 2" xfId="11174"/>
    <cellStyle name="Normal 10 3 5 2 5 3" xfId="11175"/>
    <cellStyle name="Normal 10 3 5 2 6" xfId="11176"/>
    <cellStyle name="Normal 10 3 5 2 6 2" xfId="11177"/>
    <cellStyle name="Normal 10 3 5 2 7" xfId="11178"/>
    <cellStyle name="Normal 10 3 5 2 8" xfId="29104"/>
    <cellStyle name="Normal 10 3 5 3" xfId="11179"/>
    <cellStyle name="Normal 10 3 5 3 2" xfId="11180"/>
    <cellStyle name="Normal 10 3 5 3 2 2" xfId="11181"/>
    <cellStyle name="Normal 10 3 5 3 2 2 2" xfId="11182"/>
    <cellStyle name="Normal 10 3 5 3 2 2 2 2" xfId="11183"/>
    <cellStyle name="Normal 10 3 5 3 2 2 3" xfId="11184"/>
    <cellStyle name="Normal 10 3 5 3 2 3" xfId="11185"/>
    <cellStyle name="Normal 10 3 5 3 2 3 2" xfId="11186"/>
    <cellStyle name="Normal 10 3 5 3 2 4" xfId="11187"/>
    <cellStyle name="Normal 10 3 5 3 3" xfId="11188"/>
    <cellStyle name="Normal 10 3 5 3 3 2" xfId="11189"/>
    <cellStyle name="Normal 10 3 5 3 3 2 2" xfId="11190"/>
    <cellStyle name="Normal 10 3 5 3 3 3" xfId="11191"/>
    <cellStyle name="Normal 10 3 5 3 4" xfId="11192"/>
    <cellStyle name="Normal 10 3 5 3 4 2" xfId="11193"/>
    <cellStyle name="Normal 10 3 5 3 5" xfId="11194"/>
    <cellStyle name="Normal 10 3 5 4" xfId="11195"/>
    <cellStyle name="Normal 10 3 5 4 2" xfId="11196"/>
    <cellStyle name="Normal 10 3 5 4 2 2" xfId="11197"/>
    <cellStyle name="Normal 10 3 5 4 2 2 2" xfId="11198"/>
    <cellStyle name="Normal 10 3 5 4 2 2 2 2" xfId="11199"/>
    <cellStyle name="Normal 10 3 5 4 2 2 3" xfId="11200"/>
    <cellStyle name="Normal 10 3 5 4 2 3" xfId="11201"/>
    <cellStyle name="Normal 10 3 5 4 2 3 2" xfId="11202"/>
    <cellStyle name="Normal 10 3 5 4 2 4" xfId="11203"/>
    <cellStyle name="Normal 10 3 5 4 3" xfId="11204"/>
    <cellStyle name="Normal 10 3 5 4 3 2" xfId="11205"/>
    <cellStyle name="Normal 10 3 5 4 3 2 2" xfId="11206"/>
    <cellStyle name="Normal 10 3 5 4 3 3" xfId="11207"/>
    <cellStyle name="Normal 10 3 5 4 4" xfId="11208"/>
    <cellStyle name="Normal 10 3 5 4 4 2" xfId="11209"/>
    <cellStyle name="Normal 10 3 5 4 5" xfId="11210"/>
    <cellStyle name="Normal 10 3 5 5" xfId="11211"/>
    <cellStyle name="Normal 10 3 5 5 2" xfId="11212"/>
    <cellStyle name="Normal 10 3 5 5 2 2" xfId="11213"/>
    <cellStyle name="Normal 10 3 5 5 2 2 2" xfId="11214"/>
    <cellStyle name="Normal 10 3 5 5 2 2 2 2" xfId="11215"/>
    <cellStyle name="Normal 10 3 5 5 2 2 3" xfId="11216"/>
    <cellStyle name="Normal 10 3 5 5 2 3" xfId="11217"/>
    <cellStyle name="Normal 10 3 5 5 2 3 2" xfId="11218"/>
    <cellStyle name="Normal 10 3 5 5 2 4" xfId="11219"/>
    <cellStyle name="Normal 10 3 5 5 3" xfId="11220"/>
    <cellStyle name="Normal 10 3 5 5 3 2" xfId="11221"/>
    <cellStyle name="Normal 10 3 5 5 3 2 2" xfId="11222"/>
    <cellStyle name="Normal 10 3 5 5 3 3" xfId="11223"/>
    <cellStyle name="Normal 10 3 5 5 4" xfId="11224"/>
    <cellStyle name="Normal 10 3 5 5 4 2" xfId="11225"/>
    <cellStyle name="Normal 10 3 5 5 5" xfId="11226"/>
    <cellStyle name="Normal 10 3 5 6" xfId="11227"/>
    <cellStyle name="Normal 10 3 5 6 2" xfId="11228"/>
    <cellStyle name="Normal 10 3 5 6 2 2" xfId="11229"/>
    <cellStyle name="Normal 10 3 5 6 2 2 2" xfId="11230"/>
    <cellStyle name="Normal 10 3 5 6 2 3" xfId="11231"/>
    <cellStyle name="Normal 10 3 5 6 3" xfId="11232"/>
    <cellStyle name="Normal 10 3 5 6 3 2" xfId="11233"/>
    <cellStyle name="Normal 10 3 5 6 4" xfId="11234"/>
    <cellStyle name="Normal 10 3 5 7" xfId="11235"/>
    <cellStyle name="Normal 10 3 5 7 2" xfId="11236"/>
    <cellStyle name="Normal 10 3 5 7 2 2" xfId="11237"/>
    <cellStyle name="Normal 10 3 5 7 3" xfId="11238"/>
    <cellStyle name="Normal 10 3 5 8" xfId="11239"/>
    <cellStyle name="Normal 10 3 5 8 2" xfId="11240"/>
    <cellStyle name="Normal 10 3 5 9" xfId="11241"/>
    <cellStyle name="Normal 10 3 5 9 2" xfId="11242"/>
    <cellStyle name="Normal 10 3 6" xfId="11243"/>
    <cellStyle name="Normal 10 3 6 2" xfId="11244"/>
    <cellStyle name="Normal 10 3 6 2 2" xfId="11245"/>
    <cellStyle name="Normal 10 3 6 2 2 2" xfId="11246"/>
    <cellStyle name="Normal 10 3 6 2 2 2 2" xfId="11247"/>
    <cellStyle name="Normal 10 3 6 2 2 2 2 2" xfId="11248"/>
    <cellStyle name="Normal 10 3 6 2 2 2 3" xfId="11249"/>
    <cellStyle name="Normal 10 3 6 2 2 3" xfId="11250"/>
    <cellStyle name="Normal 10 3 6 2 2 3 2" xfId="11251"/>
    <cellStyle name="Normal 10 3 6 2 2 4" xfId="11252"/>
    <cellStyle name="Normal 10 3 6 2 3" xfId="11253"/>
    <cellStyle name="Normal 10 3 6 2 3 2" xfId="11254"/>
    <cellStyle name="Normal 10 3 6 2 3 2 2" xfId="11255"/>
    <cellStyle name="Normal 10 3 6 2 3 3" xfId="11256"/>
    <cellStyle name="Normal 10 3 6 2 4" xfId="11257"/>
    <cellStyle name="Normal 10 3 6 2 4 2" xfId="11258"/>
    <cellStyle name="Normal 10 3 6 2 5" xfId="11259"/>
    <cellStyle name="Normal 10 3 6 3" xfId="11260"/>
    <cellStyle name="Normal 10 3 6 3 2" xfId="11261"/>
    <cellStyle name="Normal 10 3 6 3 2 2" xfId="11262"/>
    <cellStyle name="Normal 10 3 6 3 2 2 2" xfId="11263"/>
    <cellStyle name="Normal 10 3 6 3 2 2 2 2" xfId="11264"/>
    <cellStyle name="Normal 10 3 6 3 2 2 3" xfId="11265"/>
    <cellStyle name="Normal 10 3 6 3 2 3" xfId="11266"/>
    <cellStyle name="Normal 10 3 6 3 2 3 2" xfId="11267"/>
    <cellStyle name="Normal 10 3 6 3 2 4" xfId="11268"/>
    <cellStyle name="Normal 10 3 6 3 3" xfId="11269"/>
    <cellStyle name="Normal 10 3 6 3 3 2" xfId="11270"/>
    <cellStyle name="Normal 10 3 6 3 3 2 2" xfId="11271"/>
    <cellStyle name="Normal 10 3 6 3 3 3" xfId="11272"/>
    <cellStyle name="Normal 10 3 6 3 4" xfId="11273"/>
    <cellStyle name="Normal 10 3 6 3 4 2" xfId="11274"/>
    <cellStyle name="Normal 10 3 6 3 5" xfId="11275"/>
    <cellStyle name="Normal 10 3 6 4" xfId="11276"/>
    <cellStyle name="Normal 10 3 6 4 2" xfId="11277"/>
    <cellStyle name="Normal 10 3 6 4 2 2" xfId="11278"/>
    <cellStyle name="Normal 10 3 6 4 2 2 2" xfId="11279"/>
    <cellStyle name="Normal 10 3 6 4 2 3" xfId="11280"/>
    <cellStyle name="Normal 10 3 6 4 3" xfId="11281"/>
    <cellStyle name="Normal 10 3 6 4 3 2" xfId="11282"/>
    <cellStyle name="Normal 10 3 6 4 4" xfId="11283"/>
    <cellStyle name="Normal 10 3 6 5" xfId="11284"/>
    <cellStyle name="Normal 10 3 6 5 2" xfId="11285"/>
    <cellStyle name="Normal 10 3 6 5 2 2" xfId="11286"/>
    <cellStyle name="Normal 10 3 6 5 3" xfId="11287"/>
    <cellStyle name="Normal 10 3 6 6" xfId="11288"/>
    <cellStyle name="Normal 10 3 6 6 2" xfId="11289"/>
    <cellStyle name="Normal 10 3 6 7" xfId="11290"/>
    <cellStyle name="Normal 10 3 6 8" xfId="29105"/>
    <cellStyle name="Normal 10 3 7" xfId="11291"/>
    <cellStyle name="Normal 10 3 7 2" xfId="11292"/>
    <cellStyle name="Normal 10 3 7 2 2" xfId="11293"/>
    <cellStyle name="Normal 10 3 7 2 2 2" xfId="11294"/>
    <cellStyle name="Normal 10 3 7 2 2 2 2" xfId="11295"/>
    <cellStyle name="Normal 10 3 7 2 2 3" xfId="11296"/>
    <cellStyle name="Normal 10 3 7 2 3" xfId="11297"/>
    <cellStyle name="Normal 10 3 7 2 3 2" xfId="11298"/>
    <cellStyle name="Normal 10 3 7 2 4" xfId="11299"/>
    <cellStyle name="Normal 10 3 7 3" xfId="11300"/>
    <cellStyle name="Normal 10 3 7 3 2" xfId="11301"/>
    <cellStyle name="Normal 10 3 7 3 2 2" xfId="11302"/>
    <cellStyle name="Normal 10 3 7 3 3" xfId="11303"/>
    <cellStyle name="Normal 10 3 7 4" xfId="11304"/>
    <cellStyle name="Normal 10 3 7 4 2" xfId="11305"/>
    <cellStyle name="Normal 10 3 7 5" xfId="11306"/>
    <cellStyle name="Normal 10 3 8" xfId="11307"/>
    <cellStyle name="Normal 10 3 8 2" xfId="11308"/>
    <cellStyle name="Normal 10 3 8 2 2" xfId="11309"/>
    <cellStyle name="Normal 10 3 8 2 2 2" xfId="11310"/>
    <cellStyle name="Normal 10 3 8 2 2 2 2" xfId="11311"/>
    <cellStyle name="Normal 10 3 8 2 2 3" xfId="11312"/>
    <cellStyle name="Normal 10 3 8 2 3" xfId="11313"/>
    <cellStyle name="Normal 10 3 8 2 3 2" xfId="11314"/>
    <cellStyle name="Normal 10 3 8 2 4" xfId="11315"/>
    <cellStyle name="Normal 10 3 8 3" xfId="11316"/>
    <cellStyle name="Normal 10 3 8 3 2" xfId="11317"/>
    <cellStyle name="Normal 10 3 8 3 2 2" xfId="11318"/>
    <cellStyle name="Normal 10 3 8 3 3" xfId="11319"/>
    <cellStyle name="Normal 10 3 8 4" xfId="11320"/>
    <cellStyle name="Normal 10 3 8 4 2" xfId="11321"/>
    <cellStyle name="Normal 10 3 8 5" xfId="11322"/>
    <cellStyle name="Normal 10 3 9" xfId="11323"/>
    <cellStyle name="Normal 10 3 9 2" xfId="11324"/>
    <cellStyle name="Normal 10 3 9 2 2" xfId="11325"/>
    <cellStyle name="Normal 10 3 9 2 2 2" xfId="11326"/>
    <cellStyle name="Normal 10 3 9 2 2 2 2" xfId="11327"/>
    <cellStyle name="Normal 10 3 9 2 2 3" xfId="11328"/>
    <cellStyle name="Normal 10 3 9 2 3" xfId="11329"/>
    <cellStyle name="Normal 10 3 9 2 3 2" xfId="11330"/>
    <cellStyle name="Normal 10 3 9 2 4" xfId="11331"/>
    <cellStyle name="Normal 10 3 9 3" xfId="11332"/>
    <cellStyle name="Normal 10 3 9 3 2" xfId="11333"/>
    <cellStyle name="Normal 10 3 9 3 2 2" xfId="11334"/>
    <cellStyle name="Normal 10 3 9 3 3" xfId="11335"/>
    <cellStyle name="Normal 10 3 9 4" xfId="11336"/>
    <cellStyle name="Normal 10 3 9 4 2" xfId="11337"/>
    <cellStyle name="Normal 10 3 9 5" xfId="11338"/>
    <cellStyle name="Normal 10 4" xfId="11339"/>
    <cellStyle name="Normal 10 4 10" xfId="11340"/>
    <cellStyle name="Normal 10 4 10 2" xfId="11341"/>
    <cellStyle name="Normal 10 4 11" xfId="11342"/>
    <cellStyle name="Normal 10 4 11 2" xfId="11343"/>
    <cellStyle name="Normal 10 4 12" xfId="11344"/>
    <cellStyle name="Normal 10 4 13" xfId="29106"/>
    <cellStyle name="Normal 10 4 2" xfId="11345"/>
    <cellStyle name="Normal 10 4 2 10" xfId="11346"/>
    <cellStyle name="Normal 10 4 2 11" xfId="29107"/>
    <cellStyle name="Normal 10 4 2 2" xfId="11347"/>
    <cellStyle name="Normal 10 4 2 2 2" xfId="11348"/>
    <cellStyle name="Normal 10 4 2 2 2 2" xfId="11349"/>
    <cellStyle name="Normal 10 4 2 2 2 2 2" xfId="11350"/>
    <cellStyle name="Normal 10 4 2 2 2 2 2 2" xfId="11351"/>
    <cellStyle name="Normal 10 4 2 2 2 2 2 2 2" xfId="11352"/>
    <cellStyle name="Normal 10 4 2 2 2 2 2 3" xfId="11353"/>
    <cellStyle name="Normal 10 4 2 2 2 2 3" xfId="11354"/>
    <cellStyle name="Normal 10 4 2 2 2 2 3 2" xfId="11355"/>
    <cellStyle name="Normal 10 4 2 2 2 2 4" xfId="11356"/>
    <cellStyle name="Normal 10 4 2 2 2 3" xfId="11357"/>
    <cellStyle name="Normal 10 4 2 2 2 3 2" xfId="11358"/>
    <cellStyle name="Normal 10 4 2 2 2 3 2 2" xfId="11359"/>
    <cellStyle name="Normal 10 4 2 2 2 3 3" xfId="11360"/>
    <cellStyle name="Normal 10 4 2 2 2 4" xfId="11361"/>
    <cellStyle name="Normal 10 4 2 2 2 4 2" xfId="11362"/>
    <cellStyle name="Normal 10 4 2 2 2 5" xfId="11363"/>
    <cellStyle name="Normal 10 4 2 2 3" xfId="11364"/>
    <cellStyle name="Normal 10 4 2 2 3 2" xfId="11365"/>
    <cellStyle name="Normal 10 4 2 2 3 2 2" xfId="11366"/>
    <cellStyle name="Normal 10 4 2 2 3 2 2 2" xfId="11367"/>
    <cellStyle name="Normal 10 4 2 2 3 2 2 2 2" xfId="11368"/>
    <cellStyle name="Normal 10 4 2 2 3 2 2 3" xfId="11369"/>
    <cellStyle name="Normal 10 4 2 2 3 2 3" xfId="11370"/>
    <cellStyle name="Normal 10 4 2 2 3 2 3 2" xfId="11371"/>
    <cellStyle name="Normal 10 4 2 2 3 2 4" xfId="11372"/>
    <cellStyle name="Normal 10 4 2 2 3 3" xfId="11373"/>
    <cellStyle name="Normal 10 4 2 2 3 3 2" xfId="11374"/>
    <cellStyle name="Normal 10 4 2 2 3 3 2 2" xfId="11375"/>
    <cellStyle name="Normal 10 4 2 2 3 3 3" xfId="11376"/>
    <cellStyle name="Normal 10 4 2 2 3 4" xfId="11377"/>
    <cellStyle name="Normal 10 4 2 2 3 4 2" xfId="11378"/>
    <cellStyle name="Normal 10 4 2 2 3 5" xfId="11379"/>
    <cellStyle name="Normal 10 4 2 2 4" xfId="11380"/>
    <cellStyle name="Normal 10 4 2 2 4 2" xfId="11381"/>
    <cellStyle name="Normal 10 4 2 2 4 2 2" xfId="11382"/>
    <cellStyle name="Normal 10 4 2 2 4 2 2 2" xfId="11383"/>
    <cellStyle name="Normal 10 4 2 2 4 2 3" xfId="11384"/>
    <cellStyle name="Normal 10 4 2 2 4 3" xfId="11385"/>
    <cellStyle name="Normal 10 4 2 2 4 3 2" xfId="11386"/>
    <cellStyle name="Normal 10 4 2 2 4 4" xfId="11387"/>
    <cellStyle name="Normal 10 4 2 2 5" xfId="11388"/>
    <cellStyle name="Normal 10 4 2 2 5 2" xfId="11389"/>
    <cellStyle name="Normal 10 4 2 2 5 2 2" xfId="11390"/>
    <cellStyle name="Normal 10 4 2 2 5 3" xfId="11391"/>
    <cellStyle name="Normal 10 4 2 2 6" xfId="11392"/>
    <cellStyle name="Normal 10 4 2 2 6 2" xfId="11393"/>
    <cellStyle name="Normal 10 4 2 2 7" xfId="11394"/>
    <cellStyle name="Normal 10 4 2 2 8" xfId="29108"/>
    <cellStyle name="Normal 10 4 2 3" xfId="11395"/>
    <cellStyle name="Normal 10 4 2 3 2" xfId="11396"/>
    <cellStyle name="Normal 10 4 2 3 2 2" xfId="11397"/>
    <cellStyle name="Normal 10 4 2 3 2 2 2" xfId="11398"/>
    <cellStyle name="Normal 10 4 2 3 2 2 2 2" xfId="11399"/>
    <cellStyle name="Normal 10 4 2 3 2 2 3" xfId="11400"/>
    <cellStyle name="Normal 10 4 2 3 2 3" xfId="11401"/>
    <cellStyle name="Normal 10 4 2 3 2 3 2" xfId="11402"/>
    <cellStyle name="Normal 10 4 2 3 2 4" xfId="11403"/>
    <cellStyle name="Normal 10 4 2 3 3" xfId="11404"/>
    <cellStyle name="Normal 10 4 2 3 3 2" xfId="11405"/>
    <cellStyle name="Normal 10 4 2 3 3 2 2" xfId="11406"/>
    <cellStyle name="Normal 10 4 2 3 3 3" xfId="11407"/>
    <cellStyle name="Normal 10 4 2 3 4" xfId="11408"/>
    <cellStyle name="Normal 10 4 2 3 4 2" xfId="11409"/>
    <cellStyle name="Normal 10 4 2 3 5" xfId="11410"/>
    <cellStyle name="Normal 10 4 2 4" xfId="11411"/>
    <cellStyle name="Normal 10 4 2 4 2" xfId="11412"/>
    <cellStyle name="Normal 10 4 2 4 2 2" xfId="11413"/>
    <cellStyle name="Normal 10 4 2 4 2 2 2" xfId="11414"/>
    <cellStyle name="Normal 10 4 2 4 2 2 2 2" xfId="11415"/>
    <cellStyle name="Normal 10 4 2 4 2 2 3" xfId="11416"/>
    <cellStyle name="Normal 10 4 2 4 2 3" xfId="11417"/>
    <cellStyle name="Normal 10 4 2 4 2 3 2" xfId="11418"/>
    <cellStyle name="Normal 10 4 2 4 2 4" xfId="11419"/>
    <cellStyle name="Normal 10 4 2 4 3" xfId="11420"/>
    <cellStyle name="Normal 10 4 2 4 3 2" xfId="11421"/>
    <cellStyle name="Normal 10 4 2 4 3 2 2" xfId="11422"/>
    <cellStyle name="Normal 10 4 2 4 3 3" xfId="11423"/>
    <cellStyle name="Normal 10 4 2 4 4" xfId="11424"/>
    <cellStyle name="Normal 10 4 2 4 4 2" xfId="11425"/>
    <cellStyle name="Normal 10 4 2 4 5" xfId="11426"/>
    <cellStyle name="Normal 10 4 2 5" xfId="11427"/>
    <cellStyle name="Normal 10 4 2 5 2" xfId="11428"/>
    <cellStyle name="Normal 10 4 2 5 2 2" xfId="11429"/>
    <cellStyle name="Normal 10 4 2 5 2 2 2" xfId="11430"/>
    <cellStyle name="Normal 10 4 2 5 2 2 2 2" xfId="11431"/>
    <cellStyle name="Normal 10 4 2 5 2 2 3" xfId="11432"/>
    <cellStyle name="Normal 10 4 2 5 2 3" xfId="11433"/>
    <cellStyle name="Normal 10 4 2 5 2 3 2" xfId="11434"/>
    <cellStyle name="Normal 10 4 2 5 2 4" xfId="11435"/>
    <cellStyle name="Normal 10 4 2 5 3" xfId="11436"/>
    <cellStyle name="Normal 10 4 2 5 3 2" xfId="11437"/>
    <cellStyle name="Normal 10 4 2 5 3 2 2" xfId="11438"/>
    <cellStyle name="Normal 10 4 2 5 3 3" xfId="11439"/>
    <cellStyle name="Normal 10 4 2 5 4" xfId="11440"/>
    <cellStyle name="Normal 10 4 2 5 4 2" xfId="11441"/>
    <cellStyle name="Normal 10 4 2 5 5" xfId="11442"/>
    <cellStyle name="Normal 10 4 2 6" xfId="11443"/>
    <cellStyle name="Normal 10 4 2 6 2" xfId="11444"/>
    <cellStyle name="Normal 10 4 2 6 2 2" xfId="11445"/>
    <cellStyle name="Normal 10 4 2 6 2 2 2" xfId="11446"/>
    <cellStyle name="Normal 10 4 2 6 2 3" xfId="11447"/>
    <cellStyle name="Normal 10 4 2 6 3" xfId="11448"/>
    <cellStyle name="Normal 10 4 2 6 3 2" xfId="11449"/>
    <cellStyle name="Normal 10 4 2 6 4" xfId="11450"/>
    <cellStyle name="Normal 10 4 2 7" xfId="11451"/>
    <cellStyle name="Normal 10 4 2 7 2" xfId="11452"/>
    <cellStyle name="Normal 10 4 2 7 2 2" xfId="11453"/>
    <cellStyle name="Normal 10 4 2 7 3" xfId="11454"/>
    <cellStyle name="Normal 10 4 2 8" xfId="11455"/>
    <cellStyle name="Normal 10 4 2 8 2" xfId="11456"/>
    <cellStyle name="Normal 10 4 2 9" xfId="11457"/>
    <cellStyle name="Normal 10 4 2 9 2" xfId="11458"/>
    <cellStyle name="Normal 10 4 3" xfId="11459"/>
    <cellStyle name="Normal 10 4 3 10" xfId="11460"/>
    <cellStyle name="Normal 10 4 3 11" xfId="29109"/>
    <cellStyle name="Normal 10 4 3 2" xfId="11461"/>
    <cellStyle name="Normal 10 4 3 2 2" xfId="11462"/>
    <cellStyle name="Normal 10 4 3 2 2 2" xfId="11463"/>
    <cellStyle name="Normal 10 4 3 2 2 2 2" xfId="11464"/>
    <cellStyle name="Normal 10 4 3 2 2 2 2 2" xfId="11465"/>
    <cellStyle name="Normal 10 4 3 2 2 2 2 2 2" xfId="11466"/>
    <cellStyle name="Normal 10 4 3 2 2 2 2 3" xfId="11467"/>
    <cellStyle name="Normal 10 4 3 2 2 2 3" xfId="11468"/>
    <cellStyle name="Normal 10 4 3 2 2 2 3 2" xfId="11469"/>
    <cellStyle name="Normal 10 4 3 2 2 2 4" xfId="11470"/>
    <cellStyle name="Normal 10 4 3 2 2 3" xfId="11471"/>
    <cellStyle name="Normal 10 4 3 2 2 3 2" xfId="11472"/>
    <cellStyle name="Normal 10 4 3 2 2 3 2 2" xfId="11473"/>
    <cellStyle name="Normal 10 4 3 2 2 3 3" xfId="11474"/>
    <cellStyle name="Normal 10 4 3 2 2 4" xfId="11475"/>
    <cellStyle name="Normal 10 4 3 2 2 4 2" xfId="11476"/>
    <cellStyle name="Normal 10 4 3 2 2 5" xfId="11477"/>
    <cellStyle name="Normal 10 4 3 2 3" xfId="11478"/>
    <cellStyle name="Normal 10 4 3 2 3 2" xfId="11479"/>
    <cellStyle name="Normal 10 4 3 2 3 2 2" xfId="11480"/>
    <cellStyle name="Normal 10 4 3 2 3 2 2 2" xfId="11481"/>
    <cellStyle name="Normal 10 4 3 2 3 2 2 2 2" xfId="11482"/>
    <cellStyle name="Normal 10 4 3 2 3 2 2 3" xfId="11483"/>
    <cellStyle name="Normal 10 4 3 2 3 2 3" xfId="11484"/>
    <cellStyle name="Normal 10 4 3 2 3 2 3 2" xfId="11485"/>
    <cellStyle name="Normal 10 4 3 2 3 2 4" xfId="11486"/>
    <cellStyle name="Normal 10 4 3 2 3 3" xfId="11487"/>
    <cellStyle name="Normal 10 4 3 2 3 3 2" xfId="11488"/>
    <cellStyle name="Normal 10 4 3 2 3 3 2 2" xfId="11489"/>
    <cellStyle name="Normal 10 4 3 2 3 3 3" xfId="11490"/>
    <cellStyle name="Normal 10 4 3 2 3 4" xfId="11491"/>
    <cellStyle name="Normal 10 4 3 2 3 4 2" xfId="11492"/>
    <cellStyle name="Normal 10 4 3 2 3 5" xfId="11493"/>
    <cellStyle name="Normal 10 4 3 2 4" xfId="11494"/>
    <cellStyle name="Normal 10 4 3 2 4 2" xfId="11495"/>
    <cellStyle name="Normal 10 4 3 2 4 2 2" xfId="11496"/>
    <cellStyle name="Normal 10 4 3 2 4 2 2 2" xfId="11497"/>
    <cellStyle name="Normal 10 4 3 2 4 2 3" xfId="11498"/>
    <cellStyle name="Normal 10 4 3 2 4 3" xfId="11499"/>
    <cellStyle name="Normal 10 4 3 2 4 3 2" xfId="11500"/>
    <cellStyle name="Normal 10 4 3 2 4 4" xfId="11501"/>
    <cellStyle name="Normal 10 4 3 2 5" xfId="11502"/>
    <cellStyle name="Normal 10 4 3 2 5 2" xfId="11503"/>
    <cellStyle name="Normal 10 4 3 2 5 2 2" xfId="11504"/>
    <cellStyle name="Normal 10 4 3 2 5 3" xfId="11505"/>
    <cellStyle name="Normal 10 4 3 2 6" xfId="11506"/>
    <cellStyle name="Normal 10 4 3 2 6 2" xfId="11507"/>
    <cellStyle name="Normal 10 4 3 2 7" xfId="11508"/>
    <cellStyle name="Normal 10 4 3 2 8" xfId="29110"/>
    <cellStyle name="Normal 10 4 3 3" xfId="11509"/>
    <cellStyle name="Normal 10 4 3 3 2" xfId="11510"/>
    <cellStyle name="Normal 10 4 3 3 2 2" xfId="11511"/>
    <cellStyle name="Normal 10 4 3 3 2 2 2" xfId="11512"/>
    <cellStyle name="Normal 10 4 3 3 2 2 2 2" xfId="11513"/>
    <cellStyle name="Normal 10 4 3 3 2 2 3" xfId="11514"/>
    <cellStyle name="Normal 10 4 3 3 2 3" xfId="11515"/>
    <cellStyle name="Normal 10 4 3 3 2 3 2" xfId="11516"/>
    <cellStyle name="Normal 10 4 3 3 2 4" xfId="11517"/>
    <cellStyle name="Normal 10 4 3 3 3" xfId="11518"/>
    <cellStyle name="Normal 10 4 3 3 3 2" xfId="11519"/>
    <cellStyle name="Normal 10 4 3 3 3 2 2" xfId="11520"/>
    <cellStyle name="Normal 10 4 3 3 3 3" xfId="11521"/>
    <cellStyle name="Normal 10 4 3 3 4" xfId="11522"/>
    <cellStyle name="Normal 10 4 3 3 4 2" xfId="11523"/>
    <cellStyle name="Normal 10 4 3 3 5" xfId="11524"/>
    <cellStyle name="Normal 10 4 3 4" xfId="11525"/>
    <cellStyle name="Normal 10 4 3 4 2" xfId="11526"/>
    <cellStyle name="Normal 10 4 3 4 2 2" xfId="11527"/>
    <cellStyle name="Normal 10 4 3 4 2 2 2" xfId="11528"/>
    <cellStyle name="Normal 10 4 3 4 2 2 2 2" xfId="11529"/>
    <cellStyle name="Normal 10 4 3 4 2 2 3" xfId="11530"/>
    <cellStyle name="Normal 10 4 3 4 2 3" xfId="11531"/>
    <cellStyle name="Normal 10 4 3 4 2 3 2" xfId="11532"/>
    <cellStyle name="Normal 10 4 3 4 2 4" xfId="11533"/>
    <cellStyle name="Normal 10 4 3 4 3" xfId="11534"/>
    <cellStyle name="Normal 10 4 3 4 3 2" xfId="11535"/>
    <cellStyle name="Normal 10 4 3 4 3 2 2" xfId="11536"/>
    <cellStyle name="Normal 10 4 3 4 3 3" xfId="11537"/>
    <cellStyle name="Normal 10 4 3 4 4" xfId="11538"/>
    <cellStyle name="Normal 10 4 3 4 4 2" xfId="11539"/>
    <cellStyle name="Normal 10 4 3 4 5" xfId="11540"/>
    <cellStyle name="Normal 10 4 3 5" xfId="11541"/>
    <cellStyle name="Normal 10 4 3 5 2" xfId="11542"/>
    <cellStyle name="Normal 10 4 3 5 2 2" xfId="11543"/>
    <cellStyle name="Normal 10 4 3 5 2 2 2" xfId="11544"/>
    <cellStyle name="Normal 10 4 3 5 2 2 2 2" xfId="11545"/>
    <cellStyle name="Normal 10 4 3 5 2 2 3" xfId="11546"/>
    <cellStyle name="Normal 10 4 3 5 2 3" xfId="11547"/>
    <cellStyle name="Normal 10 4 3 5 2 3 2" xfId="11548"/>
    <cellStyle name="Normal 10 4 3 5 2 4" xfId="11549"/>
    <cellStyle name="Normal 10 4 3 5 3" xfId="11550"/>
    <cellStyle name="Normal 10 4 3 5 3 2" xfId="11551"/>
    <cellStyle name="Normal 10 4 3 5 3 2 2" xfId="11552"/>
    <cellStyle name="Normal 10 4 3 5 3 3" xfId="11553"/>
    <cellStyle name="Normal 10 4 3 5 4" xfId="11554"/>
    <cellStyle name="Normal 10 4 3 5 4 2" xfId="11555"/>
    <cellStyle name="Normal 10 4 3 5 5" xfId="11556"/>
    <cellStyle name="Normal 10 4 3 6" xfId="11557"/>
    <cellStyle name="Normal 10 4 3 6 2" xfId="11558"/>
    <cellStyle name="Normal 10 4 3 6 2 2" xfId="11559"/>
    <cellStyle name="Normal 10 4 3 6 2 2 2" xfId="11560"/>
    <cellStyle name="Normal 10 4 3 6 2 3" xfId="11561"/>
    <cellStyle name="Normal 10 4 3 6 3" xfId="11562"/>
    <cellStyle name="Normal 10 4 3 6 3 2" xfId="11563"/>
    <cellStyle name="Normal 10 4 3 6 4" xfId="11564"/>
    <cellStyle name="Normal 10 4 3 7" xfId="11565"/>
    <cellStyle name="Normal 10 4 3 7 2" xfId="11566"/>
    <cellStyle name="Normal 10 4 3 7 2 2" xfId="11567"/>
    <cellStyle name="Normal 10 4 3 7 3" xfId="11568"/>
    <cellStyle name="Normal 10 4 3 8" xfId="11569"/>
    <cellStyle name="Normal 10 4 3 8 2" xfId="11570"/>
    <cellStyle name="Normal 10 4 3 9" xfId="11571"/>
    <cellStyle name="Normal 10 4 3 9 2" xfId="11572"/>
    <cellStyle name="Normal 10 4 4" xfId="11573"/>
    <cellStyle name="Normal 10 4 4 2" xfId="11574"/>
    <cellStyle name="Normal 10 4 4 2 2" xfId="11575"/>
    <cellStyle name="Normal 10 4 4 2 2 2" xfId="11576"/>
    <cellStyle name="Normal 10 4 4 2 2 2 2" xfId="11577"/>
    <cellStyle name="Normal 10 4 4 2 2 2 2 2" xfId="11578"/>
    <cellStyle name="Normal 10 4 4 2 2 2 3" xfId="11579"/>
    <cellStyle name="Normal 10 4 4 2 2 3" xfId="11580"/>
    <cellStyle name="Normal 10 4 4 2 2 3 2" xfId="11581"/>
    <cellStyle name="Normal 10 4 4 2 2 4" xfId="11582"/>
    <cellStyle name="Normal 10 4 4 2 3" xfId="11583"/>
    <cellStyle name="Normal 10 4 4 2 3 2" xfId="11584"/>
    <cellStyle name="Normal 10 4 4 2 3 2 2" xfId="11585"/>
    <cellStyle name="Normal 10 4 4 2 3 3" xfId="11586"/>
    <cellStyle name="Normal 10 4 4 2 4" xfId="11587"/>
    <cellStyle name="Normal 10 4 4 2 4 2" xfId="11588"/>
    <cellStyle name="Normal 10 4 4 2 5" xfId="11589"/>
    <cellStyle name="Normal 10 4 4 3" xfId="11590"/>
    <cellStyle name="Normal 10 4 4 3 2" xfId="11591"/>
    <cellStyle name="Normal 10 4 4 3 2 2" xfId="11592"/>
    <cellStyle name="Normal 10 4 4 3 2 2 2" xfId="11593"/>
    <cellStyle name="Normal 10 4 4 3 2 2 2 2" xfId="11594"/>
    <cellStyle name="Normal 10 4 4 3 2 2 3" xfId="11595"/>
    <cellStyle name="Normal 10 4 4 3 2 3" xfId="11596"/>
    <cellStyle name="Normal 10 4 4 3 2 3 2" xfId="11597"/>
    <cellStyle name="Normal 10 4 4 3 2 4" xfId="11598"/>
    <cellStyle name="Normal 10 4 4 3 3" xfId="11599"/>
    <cellStyle name="Normal 10 4 4 3 3 2" xfId="11600"/>
    <cellStyle name="Normal 10 4 4 3 3 2 2" xfId="11601"/>
    <cellStyle name="Normal 10 4 4 3 3 3" xfId="11602"/>
    <cellStyle name="Normal 10 4 4 3 4" xfId="11603"/>
    <cellStyle name="Normal 10 4 4 3 4 2" xfId="11604"/>
    <cellStyle name="Normal 10 4 4 3 5" xfId="11605"/>
    <cellStyle name="Normal 10 4 4 4" xfId="11606"/>
    <cellStyle name="Normal 10 4 4 4 2" xfId="11607"/>
    <cellStyle name="Normal 10 4 4 4 2 2" xfId="11608"/>
    <cellStyle name="Normal 10 4 4 4 2 2 2" xfId="11609"/>
    <cellStyle name="Normal 10 4 4 4 2 3" xfId="11610"/>
    <cellStyle name="Normal 10 4 4 4 3" xfId="11611"/>
    <cellStyle name="Normal 10 4 4 4 3 2" xfId="11612"/>
    <cellStyle name="Normal 10 4 4 4 4" xfId="11613"/>
    <cellStyle name="Normal 10 4 4 5" xfId="11614"/>
    <cellStyle name="Normal 10 4 4 5 2" xfId="11615"/>
    <cellStyle name="Normal 10 4 4 5 2 2" xfId="11616"/>
    <cellStyle name="Normal 10 4 4 5 3" xfId="11617"/>
    <cellStyle name="Normal 10 4 4 6" xfId="11618"/>
    <cellStyle name="Normal 10 4 4 6 2" xfId="11619"/>
    <cellStyle name="Normal 10 4 4 7" xfId="11620"/>
    <cellStyle name="Normal 10 4 4 8" xfId="29111"/>
    <cellStyle name="Normal 10 4 5" xfId="11621"/>
    <cellStyle name="Normal 10 4 5 2" xfId="11622"/>
    <cellStyle name="Normal 10 4 5 2 2" xfId="11623"/>
    <cellStyle name="Normal 10 4 5 2 2 2" xfId="11624"/>
    <cellStyle name="Normal 10 4 5 2 2 2 2" xfId="11625"/>
    <cellStyle name="Normal 10 4 5 2 2 3" xfId="11626"/>
    <cellStyle name="Normal 10 4 5 2 3" xfId="11627"/>
    <cellStyle name="Normal 10 4 5 2 3 2" xfId="11628"/>
    <cellStyle name="Normal 10 4 5 2 4" xfId="11629"/>
    <cellStyle name="Normal 10 4 5 3" xfId="11630"/>
    <cellStyle name="Normal 10 4 5 3 2" xfId="11631"/>
    <cellStyle name="Normal 10 4 5 3 2 2" xfId="11632"/>
    <cellStyle name="Normal 10 4 5 3 3" xfId="11633"/>
    <cellStyle name="Normal 10 4 5 4" xfId="11634"/>
    <cellStyle name="Normal 10 4 5 4 2" xfId="11635"/>
    <cellStyle name="Normal 10 4 5 5" xfId="11636"/>
    <cellStyle name="Normal 10 4 6" xfId="11637"/>
    <cellStyle name="Normal 10 4 6 2" xfId="11638"/>
    <cellStyle name="Normal 10 4 6 2 2" xfId="11639"/>
    <cellStyle name="Normal 10 4 6 2 2 2" xfId="11640"/>
    <cellStyle name="Normal 10 4 6 2 2 2 2" xfId="11641"/>
    <cellStyle name="Normal 10 4 6 2 2 3" xfId="11642"/>
    <cellStyle name="Normal 10 4 6 2 3" xfId="11643"/>
    <cellStyle name="Normal 10 4 6 2 3 2" xfId="11644"/>
    <cellStyle name="Normal 10 4 6 2 4" xfId="11645"/>
    <cellStyle name="Normal 10 4 6 3" xfId="11646"/>
    <cellStyle name="Normal 10 4 6 3 2" xfId="11647"/>
    <cellStyle name="Normal 10 4 6 3 2 2" xfId="11648"/>
    <cellStyle name="Normal 10 4 6 3 3" xfId="11649"/>
    <cellStyle name="Normal 10 4 6 4" xfId="11650"/>
    <cellStyle name="Normal 10 4 6 4 2" xfId="11651"/>
    <cellStyle name="Normal 10 4 6 5" xfId="11652"/>
    <cellStyle name="Normal 10 4 7" xfId="11653"/>
    <cellStyle name="Normal 10 4 7 2" xfId="11654"/>
    <cellStyle name="Normal 10 4 7 2 2" xfId="11655"/>
    <cellStyle name="Normal 10 4 7 2 2 2" xfId="11656"/>
    <cellStyle name="Normal 10 4 7 2 2 2 2" xfId="11657"/>
    <cellStyle name="Normal 10 4 7 2 2 3" xfId="11658"/>
    <cellStyle name="Normal 10 4 7 2 3" xfId="11659"/>
    <cellStyle name="Normal 10 4 7 2 3 2" xfId="11660"/>
    <cellStyle name="Normal 10 4 7 2 4" xfId="11661"/>
    <cellStyle name="Normal 10 4 7 3" xfId="11662"/>
    <cellStyle name="Normal 10 4 7 3 2" xfId="11663"/>
    <cellStyle name="Normal 10 4 7 3 2 2" xfId="11664"/>
    <cellStyle name="Normal 10 4 7 3 3" xfId="11665"/>
    <cellStyle name="Normal 10 4 7 4" xfId="11666"/>
    <cellStyle name="Normal 10 4 7 4 2" xfId="11667"/>
    <cellStyle name="Normal 10 4 7 5" xfId="11668"/>
    <cellStyle name="Normal 10 4 8" xfId="11669"/>
    <cellStyle name="Normal 10 4 8 2" xfId="11670"/>
    <cellStyle name="Normal 10 4 8 2 2" xfId="11671"/>
    <cellStyle name="Normal 10 4 8 2 2 2" xfId="11672"/>
    <cellStyle name="Normal 10 4 8 2 3" xfId="11673"/>
    <cellStyle name="Normal 10 4 8 3" xfId="11674"/>
    <cellStyle name="Normal 10 4 8 3 2" xfId="11675"/>
    <cellStyle name="Normal 10 4 8 4" xfId="11676"/>
    <cellStyle name="Normal 10 4 9" xfId="11677"/>
    <cellStyle name="Normal 10 4 9 2" xfId="11678"/>
    <cellStyle name="Normal 10 4 9 2 2" xfId="11679"/>
    <cellStyle name="Normal 10 4 9 3" xfId="11680"/>
    <cellStyle name="Normal 10 5" xfId="11681"/>
    <cellStyle name="Normal 10 5 10" xfId="11682"/>
    <cellStyle name="Normal 10 5 10 2" xfId="11683"/>
    <cellStyle name="Normal 10 5 11" xfId="11684"/>
    <cellStyle name="Normal 10 5 11 2" xfId="11685"/>
    <cellStyle name="Normal 10 5 12" xfId="11686"/>
    <cellStyle name="Normal 10 5 13" xfId="29112"/>
    <cellStyle name="Normal 10 5 2" xfId="11687"/>
    <cellStyle name="Normal 10 5 2 10" xfId="11688"/>
    <cellStyle name="Normal 10 5 2 11" xfId="29113"/>
    <cellStyle name="Normal 10 5 2 2" xfId="11689"/>
    <cellStyle name="Normal 10 5 2 2 2" xfId="11690"/>
    <cellStyle name="Normal 10 5 2 2 2 2" xfId="11691"/>
    <cellStyle name="Normal 10 5 2 2 2 2 2" xfId="11692"/>
    <cellStyle name="Normal 10 5 2 2 2 2 2 2" xfId="11693"/>
    <cellStyle name="Normal 10 5 2 2 2 2 2 2 2" xfId="11694"/>
    <cellStyle name="Normal 10 5 2 2 2 2 2 3" xfId="11695"/>
    <cellStyle name="Normal 10 5 2 2 2 2 3" xfId="11696"/>
    <cellStyle name="Normal 10 5 2 2 2 2 3 2" xfId="11697"/>
    <cellStyle name="Normal 10 5 2 2 2 2 4" xfId="11698"/>
    <cellStyle name="Normal 10 5 2 2 2 3" xfId="11699"/>
    <cellStyle name="Normal 10 5 2 2 2 3 2" xfId="11700"/>
    <cellStyle name="Normal 10 5 2 2 2 3 2 2" xfId="11701"/>
    <cellStyle name="Normal 10 5 2 2 2 3 3" xfId="11702"/>
    <cellStyle name="Normal 10 5 2 2 2 4" xfId="11703"/>
    <cellStyle name="Normal 10 5 2 2 2 4 2" xfId="11704"/>
    <cellStyle name="Normal 10 5 2 2 2 5" xfId="11705"/>
    <cellStyle name="Normal 10 5 2 2 3" xfId="11706"/>
    <cellStyle name="Normal 10 5 2 2 3 2" xfId="11707"/>
    <cellStyle name="Normal 10 5 2 2 3 2 2" xfId="11708"/>
    <cellStyle name="Normal 10 5 2 2 3 2 2 2" xfId="11709"/>
    <cellStyle name="Normal 10 5 2 2 3 2 2 2 2" xfId="11710"/>
    <cellStyle name="Normal 10 5 2 2 3 2 2 3" xfId="11711"/>
    <cellStyle name="Normal 10 5 2 2 3 2 3" xfId="11712"/>
    <cellStyle name="Normal 10 5 2 2 3 2 3 2" xfId="11713"/>
    <cellStyle name="Normal 10 5 2 2 3 2 4" xfId="11714"/>
    <cellStyle name="Normal 10 5 2 2 3 3" xfId="11715"/>
    <cellStyle name="Normal 10 5 2 2 3 3 2" xfId="11716"/>
    <cellStyle name="Normal 10 5 2 2 3 3 2 2" xfId="11717"/>
    <cellStyle name="Normal 10 5 2 2 3 3 3" xfId="11718"/>
    <cellStyle name="Normal 10 5 2 2 3 4" xfId="11719"/>
    <cellStyle name="Normal 10 5 2 2 3 4 2" xfId="11720"/>
    <cellStyle name="Normal 10 5 2 2 3 5" xfId="11721"/>
    <cellStyle name="Normal 10 5 2 2 4" xfId="11722"/>
    <cellStyle name="Normal 10 5 2 2 4 2" xfId="11723"/>
    <cellStyle name="Normal 10 5 2 2 4 2 2" xfId="11724"/>
    <cellStyle name="Normal 10 5 2 2 4 2 2 2" xfId="11725"/>
    <cellStyle name="Normal 10 5 2 2 4 2 3" xfId="11726"/>
    <cellStyle name="Normal 10 5 2 2 4 3" xfId="11727"/>
    <cellStyle name="Normal 10 5 2 2 4 3 2" xfId="11728"/>
    <cellStyle name="Normal 10 5 2 2 4 4" xfId="11729"/>
    <cellStyle name="Normal 10 5 2 2 5" xfId="11730"/>
    <cellStyle name="Normal 10 5 2 2 5 2" xfId="11731"/>
    <cellStyle name="Normal 10 5 2 2 5 2 2" xfId="11732"/>
    <cellStyle name="Normal 10 5 2 2 5 3" xfId="11733"/>
    <cellStyle name="Normal 10 5 2 2 6" xfId="11734"/>
    <cellStyle name="Normal 10 5 2 2 6 2" xfId="11735"/>
    <cellStyle name="Normal 10 5 2 2 7" xfId="11736"/>
    <cellStyle name="Normal 10 5 2 2 8" xfId="29114"/>
    <cellStyle name="Normal 10 5 2 3" xfId="11737"/>
    <cellStyle name="Normal 10 5 2 3 2" xfId="11738"/>
    <cellStyle name="Normal 10 5 2 3 2 2" xfId="11739"/>
    <cellStyle name="Normal 10 5 2 3 2 2 2" xfId="11740"/>
    <cellStyle name="Normal 10 5 2 3 2 2 2 2" xfId="11741"/>
    <cellStyle name="Normal 10 5 2 3 2 2 3" xfId="11742"/>
    <cellStyle name="Normal 10 5 2 3 2 3" xfId="11743"/>
    <cellStyle name="Normal 10 5 2 3 2 3 2" xfId="11744"/>
    <cellStyle name="Normal 10 5 2 3 2 4" xfId="11745"/>
    <cellStyle name="Normal 10 5 2 3 3" xfId="11746"/>
    <cellStyle name="Normal 10 5 2 3 3 2" xfId="11747"/>
    <cellStyle name="Normal 10 5 2 3 3 2 2" xfId="11748"/>
    <cellStyle name="Normal 10 5 2 3 3 3" xfId="11749"/>
    <cellStyle name="Normal 10 5 2 3 4" xfId="11750"/>
    <cellStyle name="Normal 10 5 2 3 4 2" xfId="11751"/>
    <cellStyle name="Normal 10 5 2 3 5" xfId="11752"/>
    <cellStyle name="Normal 10 5 2 4" xfId="11753"/>
    <cellStyle name="Normal 10 5 2 4 2" xfId="11754"/>
    <cellStyle name="Normal 10 5 2 4 2 2" xfId="11755"/>
    <cellStyle name="Normal 10 5 2 4 2 2 2" xfId="11756"/>
    <cellStyle name="Normal 10 5 2 4 2 2 2 2" xfId="11757"/>
    <cellStyle name="Normal 10 5 2 4 2 2 3" xfId="11758"/>
    <cellStyle name="Normal 10 5 2 4 2 3" xfId="11759"/>
    <cellStyle name="Normal 10 5 2 4 2 3 2" xfId="11760"/>
    <cellStyle name="Normal 10 5 2 4 2 4" xfId="11761"/>
    <cellStyle name="Normal 10 5 2 4 3" xfId="11762"/>
    <cellStyle name="Normal 10 5 2 4 3 2" xfId="11763"/>
    <cellStyle name="Normal 10 5 2 4 3 2 2" xfId="11764"/>
    <cellStyle name="Normal 10 5 2 4 3 3" xfId="11765"/>
    <cellStyle name="Normal 10 5 2 4 4" xfId="11766"/>
    <cellStyle name="Normal 10 5 2 4 4 2" xfId="11767"/>
    <cellStyle name="Normal 10 5 2 4 5" xfId="11768"/>
    <cellStyle name="Normal 10 5 2 5" xfId="11769"/>
    <cellStyle name="Normal 10 5 2 5 2" xfId="11770"/>
    <cellStyle name="Normal 10 5 2 5 2 2" xfId="11771"/>
    <cellStyle name="Normal 10 5 2 5 2 2 2" xfId="11772"/>
    <cellStyle name="Normal 10 5 2 5 2 2 2 2" xfId="11773"/>
    <cellStyle name="Normal 10 5 2 5 2 2 3" xfId="11774"/>
    <cellStyle name="Normal 10 5 2 5 2 3" xfId="11775"/>
    <cellStyle name="Normal 10 5 2 5 2 3 2" xfId="11776"/>
    <cellStyle name="Normal 10 5 2 5 2 4" xfId="11777"/>
    <cellStyle name="Normal 10 5 2 5 3" xfId="11778"/>
    <cellStyle name="Normal 10 5 2 5 3 2" xfId="11779"/>
    <cellStyle name="Normal 10 5 2 5 3 2 2" xfId="11780"/>
    <cellStyle name="Normal 10 5 2 5 3 3" xfId="11781"/>
    <cellStyle name="Normal 10 5 2 5 4" xfId="11782"/>
    <cellStyle name="Normal 10 5 2 5 4 2" xfId="11783"/>
    <cellStyle name="Normal 10 5 2 5 5" xfId="11784"/>
    <cellStyle name="Normal 10 5 2 6" xfId="11785"/>
    <cellStyle name="Normal 10 5 2 6 2" xfId="11786"/>
    <cellStyle name="Normal 10 5 2 6 2 2" xfId="11787"/>
    <cellStyle name="Normal 10 5 2 6 2 2 2" xfId="11788"/>
    <cellStyle name="Normal 10 5 2 6 2 3" xfId="11789"/>
    <cellStyle name="Normal 10 5 2 6 3" xfId="11790"/>
    <cellStyle name="Normal 10 5 2 6 3 2" xfId="11791"/>
    <cellStyle name="Normal 10 5 2 6 4" xfId="11792"/>
    <cellStyle name="Normal 10 5 2 7" xfId="11793"/>
    <cellStyle name="Normal 10 5 2 7 2" xfId="11794"/>
    <cellStyle name="Normal 10 5 2 7 2 2" xfId="11795"/>
    <cellStyle name="Normal 10 5 2 7 3" xfId="11796"/>
    <cellStyle name="Normal 10 5 2 8" xfId="11797"/>
    <cellStyle name="Normal 10 5 2 8 2" xfId="11798"/>
    <cellStyle name="Normal 10 5 2 9" xfId="11799"/>
    <cellStyle name="Normal 10 5 2 9 2" xfId="11800"/>
    <cellStyle name="Normal 10 5 3" xfId="11801"/>
    <cellStyle name="Normal 10 5 3 10" xfId="11802"/>
    <cellStyle name="Normal 10 5 3 11" xfId="29115"/>
    <cellStyle name="Normal 10 5 3 2" xfId="11803"/>
    <cellStyle name="Normal 10 5 3 2 2" xfId="11804"/>
    <cellStyle name="Normal 10 5 3 2 2 2" xfId="11805"/>
    <cellStyle name="Normal 10 5 3 2 2 2 2" xfId="11806"/>
    <cellStyle name="Normal 10 5 3 2 2 2 2 2" xfId="11807"/>
    <cellStyle name="Normal 10 5 3 2 2 2 2 2 2" xfId="11808"/>
    <cellStyle name="Normal 10 5 3 2 2 2 2 3" xfId="11809"/>
    <cellStyle name="Normal 10 5 3 2 2 2 3" xfId="11810"/>
    <cellStyle name="Normal 10 5 3 2 2 2 3 2" xfId="11811"/>
    <cellStyle name="Normal 10 5 3 2 2 2 4" xfId="11812"/>
    <cellStyle name="Normal 10 5 3 2 2 3" xfId="11813"/>
    <cellStyle name="Normal 10 5 3 2 2 3 2" xfId="11814"/>
    <cellStyle name="Normal 10 5 3 2 2 3 2 2" xfId="11815"/>
    <cellStyle name="Normal 10 5 3 2 2 3 3" xfId="11816"/>
    <cellStyle name="Normal 10 5 3 2 2 4" xfId="11817"/>
    <cellStyle name="Normal 10 5 3 2 2 4 2" xfId="11818"/>
    <cellStyle name="Normal 10 5 3 2 2 5" xfId="11819"/>
    <cellStyle name="Normal 10 5 3 2 3" xfId="11820"/>
    <cellStyle name="Normal 10 5 3 2 3 2" xfId="11821"/>
    <cellStyle name="Normal 10 5 3 2 3 2 2" xfId="11822"/>
    <cellStyle name="Normal 10 5 3 2 3 2 2 2" xfId="11823"/>
    <cellStyle name="Normal 10 5 3 2 3 2 2 2 2" xfId="11824"/>
    <cellStyle name="Normal 10 5 3 2 3 2 2 3" xfId="11825"/>
    <cellStyle name="Normal 10 5 3 2 3 2 3" xfId="11826"/>
    <cellStyle name="Normal 10 5 3 2 3 2 3 2" xfId="11827"/>
    <cellStyle name="Normal 10 5 3 2 3 2 4" xfId="11828"/>
    <cellStyle name="Normal 10 5 3 2 3 3" xfId="11829"/>
    <cellStyle name="Normal 10 5 3 2 3 3 2" xfId="11830"/>
    <cellStyle name="Normal 10 5 3 2 3 3 2 2" xfId="11831"/>
    <cellStyle name="Normal 10 5 3 2 3 3 3" xfId="11832"/>
    <cellStyle name="Normal 10 5 3 2 3 4" xfId="11833"/>
    <cellStyle name="Normal 10 5 3 2 3 4 2" xfId="11834"/>
    <cellStyle name="Normal 10 5 3 2 3 5" xfId="11835"/>
    <cellStyle name="Normal 10 5 3 2 4" xfId="11836"/>
    <cellStyle name="Normal 10 5 3 2 4 2" xfId="11837"/>
    <cellStyle name="Normal 10 5 3 2 4 2 2" xfId="11838"/>
    <cellStyle name="Normal 10 5 3 2 4 2 2 2" xfId="11839"/>
    <cellStyle name="Normal 10 5 3 2 4 2 3" xfId="11840"/>
    <cellStyle name="Normal 10 5 3 2 4 3" xfId="11841"/>
    <cellStyle name="Normal 10 5 3 2 4 3 2" xfId="11842"/>
    <cellStyle name="Normal 10 5 3 2 4 4" xfId="11843"/>
    <cellStyle name="Normal 10 5 3 2 5" xfId="11844"/>
    <cellStyle name="Normal 10 5 3 2 5 2" xfId="11845"/>
    <cellStyle name="Normal 10 5 3 2 5 2 2" xfId="11846"/>
    <cellStyle name="Normal 10 5 3 2 5 3" xfId="11847"/>
    <cellStyle name="Normal 10 5 3 2 6" xfId="11848"/>
    <cellStyle name="Normal 10 5 3 2 6 2" xfId="11849"/>
    <cellStyle name="Normal 10 5 3 2 7" xfId="11850"/>
    <cellStyle name="Normal 10 5 3 2 8" xfId="29116"/>
    <cellStyle name="Normal 10 5 3 3" xfId="11851"/>
    <cellStyle name="Normal 10 5 3 3 2" xfId="11852"/>
    <cellStyle name="Normal 10 5 3 3 2 2" xfId="11853"/>
    <cellStyle name="Normal 10 5 3 3 2 2 2" xfId="11854"/>
    <cellStyle name="Normal 10 5 3 3 2 2 2 2" xfId="11855"/>
    <cellStyle name="Normal 10 5 3 3 2 2 3" xfId="11856"/>
    <cellStyle name="Normal 10 5 3 3 2 3" xfId="11857"/>
    <cellStyle name="Normal 10 5 3 3 2 3 2" xfId="11858"/>
    <cellStyle name="Normal 10 5 3 3 2 4" xfId="11859"/>
    <cellStyle name="Normal 10 5 3 3 3" xfId="11860"/>
    <cellStyle name="Normal 10 5 3 3 3 2" xfId="11861"/>
    <cellStyle name="Normal 10 5 3 3 3 2 2" xfId="11862"/>
    <cellStyle name="Normal 10 5 3 3 3 3" xfId="11863"/>
    <cellStyle name="Normal 10 5 3 3 4" xfId="11864"/>
    <cellStyle name="Normal 10 5 3 3 4 2" xfId="11865"/>
    <cellStyle name="Normal 10 5 3 3 5" xfId="11866"/>
    <cellStyle name="Normal 10 5 3 4" xfId="11867"/>
    <cellStyle name="Normal 10 5 3 4 2" xfId="11868"/>
    <cellStyle name="Normal 10 5 3 4 2 2" xfId="11869"/>
    <cellStyle name="Normal 10 5 3 4 2 2 2" xfId="11870"/>
    <cellStyle name="Normal 10 5 3 4 2 2 2 2" xfId="11871"/>
    <cellStyle name="Normal 10 5 3 4 2 2 3" xfId="11872"/>
    <cellStyle name="Normal 10 5 3 4 2 3" xfId="11873"/>
    <cellStyle name="Normal 10 5 3 4 2 3 2" xfId="11874"/>
    <cellStyle name="Normal 10 5 3 4 2 4" xfId="11875"/>
    <cellStyle name="Normal 10 5 3 4 3" xfId="11876"/>
    <cellStyle name="Normal 10 5 3 4 3 2" xfId="11877"/>
    <cellStyle name="Normal 10 5 3 4 3 2 2" xfId="11878"/>
    <cellStyle name="Normal 10 5 3 4 3 3" xfId="11879"/>
    <cellStyle name="Normal 10 5 3 4 4" xfId="11880"/>
    <cellStyle name="Normal 10 5 3 4 4 2" xfId="11881"/>
    <cellStyle name="Normal 10 5 3 4 5" xfId="11882"/>
    <cellStyle name="Normal 10 5 3 5" xfId="11883"/>
    <cellStyle name="Normal 10 5 3 5 2" xfId="11884"/>
    <cellStyle name="Normal 10 5 3 5 2 2" xfId="11885"/>
    <cellStyle name="Normal 10 5 3 5 2 2 2" xfId="11886"/>
    <cellStyle name="Normal 10 5 3 5 2 2 2 2" xfId="11887"/>
    <cellStyle name="Normal 10 5 3 5 2 2 3" xfId="11888"/>
    <cellStyle name="Normal 10 5 3 5 2 3" xfId="11889"/>
    <cellStyle name="Normal 10 5 3 5 2 3 2" xfId="11890"/>
    <cellStyle name="Normal 10 5 3 5 2 4" xfId="11891"/>
    <cellStyle name="Normal 10 5 3 5 3" xfId="11892"/>
    <cellStyle name="Normal 10 5 3 5 3 2" xfId="11893"/>
    <cellStyle name="Normal 10 5 3 5 3 2 2" xfId="11894"/>
    <cellStyle name="Normal 10 5 3 5 3 3" xfId="11895"/>
    <cellStyle name="Normal 10 5 3 5 4" xfId="11896"/>
    <cellStyle name="Normal 10 5 3 5 4 2" xfId="11897"/>
    <cellStyle name="Normal 10 5 3 5 5" xfId="11898"/>
    <cellStyle name="Normal 10 5 3 6" xfId="11899"/>
    <cellStyle name="Normal 10 5 3 6 2" xfId="11900"/>
    <cellStyle name="Normal 10 5 3 6 2 2" xfId="11901"/>
    <cellStyle name="Normal 10 5 3 6 2 2 2" xfId="11902"/>
    <cellStyle name="Normal 10 5 3 6 2 3" xfId="11903"/>
    <cellStyle name="Normal 10 5 3 6 3" xfId="11904"/>
    <cellStyle name="Normal 10 5 3 6 3 2" xfId="11905"/>
    <cellStyle name="Normal 10 5 3 6 4" xfId="11906"/>
    <cellStyle name="Normal 10 5 3 7" xfId="11907"/>
    <cellStyle name="Normal 10 5 3 7 2" xfId="11908"/>
    <cellStyle name="Normal 10 5 3 7 2 2" xfId="11909"/>
    <cellStyle name="Normal 10 5 3 7 3" xfId="11910"/>
    <cellStyle name="Normal 10 5 3 8" xfId="11911"/>
    <cellStyle name="Normal 10 5 3 8 2" xfId="11912"/>
    <cellStyle name="Normal 10 5 3 9" xfId="11913"/>
    <cellStyle name="Normal 10 5 3 9 2" xfId="11914"/>
    <cellStyle name="Normal 10 5 4" xfId="11915"/>
    <cellStyle name="Normal 10 5 4 2" xfId="11916"/>
    <cellStyle name="Normal 10 5 4 2 2" xfId="11917"/>
    <cellStyle name="Normal 10 5 4 2 2 2" xfId="11918"/>
    <cellStyle name="Normal 10 5 4 2 2 2 2" xfId="11919"/>
    <cellStyle name="Normal 10 5 4 2 2 2 2 2" xfId="11920"/>
    <cellStyle name="Normal 10 5 4 2 2 2 3" xfId="11921"/>
    <cellStyle name="Normal 10 5 4 2 2 3" xfId="11922"/>
    <cellStyle name="Normal 10 5 4 2 2 3 2" xfId="11923"/>
    <cellStyle name="Normal 10 5 4 2 2 4" xfId="11924"/>
    <cellStyle name="Normal 10 5 4 2 3" xfId="11925"/>
    <cellStyle name="Normal 10 5 4 2 3 2" xfId="11926"/>
    <cellStyle name="Normal 10 5 4 2 3 2 2" xfId="11927"/>
    <cellStyle name="Normal 10 5 4 2 3 3" xfId="11928"/>
    <cellStyle name="Normal 10 5 4 2 4" xfId="11929"/>
    <cellStyle name="Normal 10 5 4 2 4 2" xfId="11930"/>
    <cellStyle name="Normal 10 5 4 2 5" xfId="11931"/>
    <cellStyle name="Normal 10 5 4 3" xfId="11932"/>
    <cellStyle name="Normal 10 5 4 3 2" xfId="11933"/>
    <cellStyle name="Normal 10 5 4 3 2 2" xfId="11934"/>
    <cellStyle name="Normal 10 5 4 3 2 2 2" xfId="11935"/>
    <cellStyle name="Normal 10 5 4 3 2 2 2 2" xfId="11936"/>
    <cellStyle name="Normal 10 5 4 3 2 2 3" xfId="11937"/>
    <cellStyle name="Normal 10 5 4 3 2 3" xfId="11938"/>
    <cellStyle name="Normal 10 5 4 3 2 3 2" xfId="11939"/>
    <cellStyle name="Normal 10 5 4 3 2 4" xfId="11940"/>
    <cellStyle name="Normal 10 5 4 3 3" xfId="11941"/>
    <cellStyle name="Normal 10 5 4 3 3 2" xfId="11942"/>
    <cellStyle name="Normal 10 5 4 3 3 2 2" xfId="11943"/>
    <cellStyle name="Normal 10 5 4 3 3 3" xfId="11944"/>
    <cellStyle name="Normal 10 5 4 3 4" xfId="11945"/>
    <cellStyle name="Normal 10 5 4 3 4 2" xfId="11946"/>
    <cellStyle name="Normal 10 5 4 3 5" xfId="11947"/>
    <cellStyle name="Normal 10 5 4 4" xfId="11948"/>
    <cellStyle name="Normal 10 5 4 4 2" xfId="11949"/>
    <cellStyle name="Normal 10 5 4 4 2 2" xfId="11950"/>
    <cellStyle name="Normal 10 5 4 4 2 2 2" xfId="11951"/>
    <cellStyle name="Normal 10 5 4 4 2 3" xfId="11952"/>
    <cellStyle name="Normal 10 5 4 4 3" xfId="11953"/>
    <cellStyle name="Normal 10 5 4 4 3 2" xfId="11954"/>
    <cellStyle name="Normal 10 5 4 4 4" xfId="11955"/>
    <cellStyle name="Normal 10 5 4 5" xfId="11956"/>
    <cellStyle name="Normal 10 5 4 5 2" xfId="11957"/>
    <cellStyle name="Normal 10 5 4 5 2 2" xfId="11958"/>
    <cellStyle name="Normal 10 5 4 5 3" xfId="11959"/>
    <cellStyle name="Normal 10 5 4 6" xfId="11960"/>
    <cellStyle name="Normal 10 5 4 6 2" xfId="11961"/>
    <cellStyle name="Normal 10 5 4 7" xfId="11962"/>
    <cellStyle name="Normal 10 5 4 8" xfId="29117"/>
    <cellStyle name="Normal 10 5 5" xfId="11963"/>
    <cellStyle name="Normal 10 5 5 2" xfId="11964"/>
    <cellStyle name="Normal 10 5 5 2 2" xfId="11965"/>
    <cellStyle name="Normal 10 5 5 2 2 2" xfId="11966"/>
    <cellStyle name="Normal 10 5 5 2 2 2 2" xfId="11967"/>
    <cellStyle name="Normal 10 5 5 2 2 3" xfId="11968"/>
    <cellStyle name="Normal 10 5 5 2 3" xfId="11969"/>
    <cellStyle name="Normal 10 5 5 2 3 2" xfId="11970"/>
    <cellStyle name="Normal 10 5 5 2 4" xfId="11971"/>
    <cellStyle name="Normal 10 5 5 3" xfId="11972"/>
    <cellStyle name="Normal 10 5 5 3 2" xfId="11973"/>
    <cellStyle name="Normal 10 5 5 3 2 2" xfId="11974"/>
    <cellStyle name="Normal 10 5 5 3 3" xfId="11975"/>
    <cellStyle name="Normal 10 5 5 4" xfId="11976"/>
    <cellStyle name="Normal 10 5 5 4 2" xfId="11977"/>
    <cellStyle name="Normal 10 5 5 5" xfId="11978"/>
    <cellStyle name="Normal 10 5 6" xfId="11979"/>
    <cellStyle name="Normal 10 5 6 2" xfId="11980"/>
    <cellStyle name="Normal 10 5 6 2 2" xfId="11981"/>
    <cellStyle name="Normal 10 5 6 2 2 2" xfId="11982"/>
    <cellStyle name="Normal 10 5 6 2 2 2 2" xfId="11983"/>
    <cellStyle name="Normal 10 5 6 2 2 3" xfId="11984"/>
    <cellStyle name="Normal 10 5 6 2 3" xfId="11985"/>
    <cellStyle name="Normal 10 5 6 2 3 2" xfId="11986"/>
    <cellStyle name="Normal 10 5 6 2 4" xfId="11987"/>
    <cellStyle name="Normal 10 5 6 3" xfId="11988"/>
    <cellStyle name="Normal 10 5 6 3 2" xfId="11989"/>
    <cellStyle name="Normal 10 5 6 3 2 2" xfId="11990"/>
    <cellStyle name="Normal 10 5 6 3 3" xfId="11991"/>
    <cellStyle name="Normal 10 5 6 4" xfId="11992"/>
    <cellStyle name="Normal 10 5 6 4 2" xfId="11993"/>
    <cellStyle name="Normal 10 5 6 5" xfId="11994"/>
    <cellStyle name="Normal 10 5 7" xfId="11995"/>
    <cellStyle name="Normal 10 5 7 2" xfId="11996"/>
    <cellStyle name="Normal 10 5 7 2 2" xfId="11997"/>
    <cellStyle name="Normal 10 5 7 2 2 2" xfId="11998"/>
    <cellStyle name="Normal 10 5 7 2 2 2 2" xfId="11999"/>
    <cellStyle name="Normal 10 5 7 2 2 3" xfId="12000"/>
    <cellStyle name="Normal 10 5 7 2 3" xfId="12001"/>
    <cellStyle name="Normal 10 5 7 2 3 2" xfId="12002"/>
    <cellStyle name="Normal 10 5 7 2 4" xfId="12003"/>
    <cellStyle name="Normal 10 5 7 3" xfId="12004"/>
    <cellStyle name="Normal 10 5 7 3 2" xfId="12005"/>
    <cellStyle name="Normal 10 5 7 3 2 2" xfId="12006"/>
    <cellStyle name="Normal 10 5 7 3 3" xfId="12007"/>
    <cellStyle name="Normal 10 5 7 4" xfId="12008"/>
    <cellStyle name="Normal 10 5 7 4 2" xfId="12009"/>
    <cellStyle name="Normal 10 5 7 5" xfId="12010"/>
    <cellStyle name="Normal 10 5 8" xfId="12011"/>
    <cellStyle name="Normal 10 5 8 2" xfId="12012"/>
    <cellStyle name="Normal 10 5 8 2 2" xfId="12013"/>
    <cellStyle name="Normal 10 5 8 2 2 2" xfId="12014"/>
    <cellStyle name="Normal 10 5 8 2 3" xfId="12015"/>
    <cellStyle name="Normal 10 5 8 3" xfId="12016"/>
    <cellStyle name="Normal 10 5 8 3 2" xfId="12017"/>
    <cellStyle name="Normal 10 5 8 4" xfId="12018"/>
    <cellStyle name="Normal 10 5 9" xfId="12019"/>
    <cellStyle name="Normal 10 5 9 2" xfId="12020"/>
    <cellStyle name="Normal 10 5 9 2 2" xfId="12021"/>
    <cellStyle name="Normal 10 5 9 3" xfId="12022"/>
    <cellStyle name="Normal 10 6" xfId="12023"/>
    <cellStyle name="Normal 10 6 10" xfId="12024"/>
    <cellStyle name="Normal 10 6 10 2" xfId="12025"/>
    <cellStyle name="Normal 10 6 11" xfId="12026"/>
    <cellStyle name="Normal 10 6 12" xfId="29118"/>
    <cellStyle name="Normal 10 6 2" xfId="12027"/>
    <cellStyle name="Normal 10 6 2 10" xfId="12028"/>
    <cellStyle name="Normal 10 6 2 11" xfId="29119"/>
    <cellStyle name="Normal 10 6 2 2" xfId="12029"/>
    <cellStyle name="Normal 10 6 2 2 2" xfId="12030"/>
    <cellStyle name="Normal 10 6 2 2 2 2" xfId="12031"/>
    <cellStyle name="Normal 10 6 2 2 2 2 2" xfId="12032"/>
    <cellStyle name="Normal 10 6 2 2 2 2 2 2" xfId="12033"/>
    <cellStyle name="Normal 10 6 2 2 2 2 2 2 2" xfId="12034"/>
    <cellStyle name="Normal 10 6 2 2 2 2 2 3" xfId="12035"/>
    <cellStyle name="Normal 10 6 2 2 2 2 3" xfId="12036"/>
    <cellStyle name="Normal 10 6 2 2 2 2 3 2" xfId="12037"/>
    <cellStyle name="Normal 10 6 2 2 2 2 4" xfId="12038"/>
    <cellStyle name="Normal 10 6 2 2 2 3" xfId="12039"/>
    <cellStyle name="Normal 10 6 2 2 2 3 2" xfId="12040"/>
    <cellStyle name="Normal 10 6 2 2 2 3 2 2" xfId="12041"/>
    <cellStyle name="Normal 10 6 2 2 2 3 3" xfId="12042"/>
    <cellStyle name="Normal 10 6 2 2 2 4" xfId="12043"/>
    <cellStyle name="Normal 10 6 2 2 2 4 2" xfId="12044"/>
    <cellStyle name="Normal 10 6 2 2 2 5" xfId="12045"/>
    <cellStyle name="Normal 10 6 2 2 3" xfId="12046"/>
    <cellStyle name="Normal 10 6 2 2 3 2" xfId="12047"/>
    <cellStyle name="Normal 10 6 2 2 3 2 2" xfId="12048"/>
    <cellStyle name="Normal 10 6 2 2 3 2 2 2" xfId="12049"/>
    <cellStyle name="Normal 10 6 2 2 3 2 2 2 2" xfId="12050"/>
    <cellStyle name="Normal 10 6 2 2 3 2 2 3" xfId="12051"/>
    <cellStyle name="Normal 10 6 2 2 3 2 3" xfId="12052"/>
    <cellStyle name="Normal 10 6 2 2 3 2 3 2" xfId="12053"/>
    <cellStyle name="Normal 10 6 2 2 3 2 4" xfId="12054"/>
    <cellStyle name="Normal 10 6 2 2 3 3" xfId="12055"/>
    <cellStyle name="Normal 10 6 2 2 3 3 2" xfId="12056"/>
    <cellStyle name="Normal 10 6 2 2 3 3 2 2" xfId="12057"/>
    <cellStyle name="Normal 10 6 2 2 3 3 3" xfId="12058"/>
    <cellStyle name="Normal 10 6 2 2 3 4" xfId="12059"/>
    <cellStyle name="Normal 10 6 2 2 3 4 2" xfId="12060"/>
    <cellStyle name="Normal 10 6 2 2 3 5" xfId="12061"/>
    <cellStyle name="Normal 10 6 2 2 4" xfId="12062"/>
    <cellStyle name="Normal 10 6 2 2 4 2" xfId="12063"/>
    <cellStyle name="Normal 10 6 2 2 4 2 2" xfId="12064"/>
    <cellStyle name="Normal 10 6 2 2 4 2 2 2" xfId="12065"/>
    <cellStyle name="Normal 10 6 2 2 4 2 3" xfId="12066"/>
    <cellStyle name="Normal 10 6 2 2 4 3" xfId="12067"/>
    <cellStyle name="Normal 10 6 2 2 4 3 2" xfId="12068"/>
    <cellStyle name="Normal 10 6 2 2 4 4" xfId="12069"/>
    <cellStyle name="Normal 10 6 2 2 5" xfId="12070"/>
    <cellStyle name="Normal 10 6 2 2 5 2" xfId="12071"/>
    <cellStyle name="Normal 10 6 2 2 5 2 2" xfId="12072"/>
    <cellStyle name="Normal 10 6 2 2 5 3" xfId="12073"/>
    <cellStyle name="Normal 10 6 2 2 6" xfId="12074"/>
    <cellStyle name="Normal 10 6 2 2 6 2" xfId="12075"/>
    <cellStyle name="Normal 10 6 2 2 7" xfId="12076"/>
    <cellStyle name="Normal 10 6 2 2 8" xfId="29120"/>
    <cellStyle name="Normal 10 6 2 3" xfId="12077"/>
    <cellStyle name="Normal 10 6 2 3 2" xfId="12078"/>
    <cellStyle name="Normal 10 6 2 3 2 2" xfId="12079"/>
    <cellStyle name="Normal 10 6 2 3 2 2 2" xfId="12080"/>
    <cellStyle name="Normal 10 6 2 3 2 2 2 2" xfId="12081"/>
    <cellStyle name="Normal 10 6 2 3 2 2 3" xfId="12082"/>
    <cellStyle name="Normal 10 6 2 3 2 3" xfId="12083"/>
    <cellStyle name="Normal 10 6 2 3 2 3 2" xfId="12084"/>
    <cellStyle name="Normal 10 6 2 3 2 4" xfId="12085"/>
    <cellStyle name="Normal 10 6 2 3 3" xfId="12086"/>
    <cellStyle name="Normal 10 6 2 3 3 2" xfId="12087"/>
    <cellStyle name="Normal 10 6 2 3 3 2 2" xfId="12088"/>
    <cellStyle name="Normal 10 6 2 3 3 3" xfId="12089"/>
    <cellStyle name="Normal 10 6 2 3 4" xfId="12090"/>
    <cellStyle name="Normal 10 6 2 3 4 2" xfId="12091"/>
    <cellStyle name="Normal 10 6 2 3 5" xfId="12092"/>
    <cellStyle name="Normal 10 6 2 4" xfId="12093"/>
    <cellStyle name="Normal 10 6 2 4 2" xfId="12094"/>
    <cellStyle name="Normal 10 6 2 4 2 2" xfId="12095"/>
    <cellStyle name="Normal 10 6 2 4 2 2 2" xfId="12096"/>
    <cellStyle name="Normal 10 6 2 4 2 2 2 2" xfId="12097"/>
    <cellStyle name="Normal 10 6 2 4 2 2 3" xfId="12098"/>
    <cellStyle name="Normal 10 6 2 4 2 3" xfId="12099"/>
    <cellStyle name="Normal 10 6 2 4 2 3 2" xfId="12100"/>
    <cellStyle name="Normal 10 6 2 4 2 4" xfId="12101"/>
    <cellStyle name="Normal 10 6 2 4 3" xfId="12102"/>
    <cellStyle name="Normal 10 6 2 4 3 2" xfId="12103"/>
    <cellStyle name="Normal 10 6 2 4 3 2 2" xfId="12104"/>
    <cellStyle name="Normal 10 6 2 4 3 3" xfId="12105"/>
    <cellStyle name="Normal 10 6 2 4 4" xfId="12106"/>
    <cellStyle name="Normal 10 6 2 4 4 2" xfId="12107"/>
    <cellStyle name="Normal 10 6 2 4 5" xfId="12108"/>
    <cellStyle name="Normal 10 6 2 5" xfId="12109"/>
    <cellStyle name="Normal 10 6 2 5 2" xfId="12110"/>
    <cellStyle name="Normal 10 6 2 5 2 2" xfId="12111"/>
    <cellStyle name="Normal 10 6 2 5 2 2 2" xfId="12112"/>
    <cellStyle name="Normal 10 6 2 5 2 2 2 2" xfId="12113"/>
    <cellStyle name="Normal 10 6 2 5 2 2 3" xfId="12114"/>
    <cellStyle name="Normal 10 6 2 5 2 3" xfId="12115"/>
    <cellStyle name="Normal 10 6 2 5 2 3 2" xfId="12116"/>
    <cellStyle name="Normal 10 6 2 5 2 4" xfId="12117"/>
    <cellStyle name="Normal 10 6 2 5 3" xfId="12118"/>
    <cellStyle name="Normal 10 6 2 5 3 2" xfId="12119"/>
    <cellStyle name="Normal 10 6 2 5 3 2 2" xfId="12120"/>
    <cellStyle name="Normal 10 6 2 5 3 3" xfId="12121"/>
    <cellStyle name="Normal 10 6 2 5 4" xfId="12122"/>
    <cellStyle name="Normal 10 6 2 5 4 2" xfId="12123"/>
    <cellStyle name="Normal 10 6 2 5 5" xfId="12124"/>
    <cellStyle name="Normal 10 6 2 6" xfId="12125"/>
    <cellStyle name="Normal 10 6 2 6 2" xfId="12126"/>
    <cellStyle name="Normal 10 6 2 6 2 2" xfId="12127"/>
    <cellStyle name="Normal 10 6 2 6 2 2 2" xfId="12128"/>
    <cellStyle name="Normal 10 6 2 6 2 3" xfId="12129"/>
    <cellStyle name="Normal 10 6 2 6 3" xfId="12130"/>
    <cellStyle name="Normal 10 6 2 6 3 2" xfId="12131"/>
    <cellStyle name="Normal 10 6 2 6 4" xfId="12132"/>
    <cellStyle name="Normal 10 6 2 7" xfId="12133"/>
    <cellStyle name="Normal 10 6 2 7 2" xfId="12134"/>
    <cellStyle name="Normal 10 6 2 7 2 2" xfId="12135"/>
    <cellStyle name="Normal 10 6 2 7 3" xfId="12136"/>
    <cellStyle name="Normal 10 6 2 8" xfId="12137"/>
    <cellStyle name="Normal 10 6 2 8 2" xfId="12138"/>
    <cellStyle name="Normal 10 6 2 9" xfId="12139"/>
    <cellStyle name="Normal 10 6 2 9 2" xfId="12140"/>
    <cellStyle name="Normal 10 6 3" xfId="12141"/>
    <cellStyle name="Normal 10 6 3 2" xfId="12142"/>
    <cellStyle name="Normal 10 6 3 2 2" xfId="12143"/>
    <cellStyle name="Normal 10 6 3 2 2 2" xfId="12144"/>
    <cellStyle name="Normal 10 6 3 2 2 2 2" xfId="12145"/>
    <cellStyle name="Normal 10 6 3 2 2 2 2 2" xfId="12146"/>
    <cellStyle name="Normal 10 6 3 2 2 2 3" xfId="12147"/>
    <cellStyle name="Normal 10 6 3 2 2 3" xfId="12148"/>
    <cellStyle name="Normal 10 6 3 2 2 3 2" xfId="12149"/>
    <cellStyle name="Normal 10 6 3 2 2 4" xfId="12150"/>
    <cellStyle name="Normal 10 6 3 2 3" xfId="12151"/>
    <cellStyle name="Normal 10 6 3 2 3 2" xfId="12152"/>
    <cellStyle name="Normal 10 6 3 2 3 2 2" xfId="12153"/>
    <cellStyle name="Normal 10 6 3 2 3 3" xfId="12154"/>
    <cellStyle name="Normal 10 6 3 2 4" xfId="12155"/>
    <cellStyle name="Normal 10 6 3 2 4 2" xfId="12156"/>
    <cellStyle name="Normal 10 6 3 2 5" xfId="12157"/>
    <cellStyle name="Normal 10 6 3 3" xfId="12158"/>
    <cellStyle name="Normal 10 6 3 3 2" xfId="12159"/>
    <cellStyle name="Normal 10 6 3 3 2 2" xfId="12160"/>
    <cellStyle name="Normal 10 6 3 3 2 2 2" xfId="12161"/>
    <cellStyle name="Normal 10 6 3 3 2 2 2 2" xfId="12162"/>
    <cellStyle name="Normal 10 6 3 3 2 2 3" xfId="12163"/>
    <cellStyle name="Normal 10 6 3 3 2 3" xfId="12164"/>
    <cellStyle name="Normal 10 6 3 3 2 3 2" xfId="12165"/>
    <cellStyle name="Normal 10 6 3 3 2 4" xfId="12166"/>
    <cellStyle name="Normal 10 6 3 3 3" xfId="12167"/>
    <cellStyle name="Normal 10 6 3 3 3 2" xfId="12168"/>
    <cellStyle name="Normal 10 6 3 3 3 2 2" xfId="12169"/>
    <cellStyle name="Normal 10 6 3 3 3 3" xfId="12170"/>
    <cellStyle name="Normal 10 6 3 3 4" xfId="12171"/>
    <cellStyle name="Normal 10 6 3 3 4 2" xfId="12172"/>
    <cellStyle name="Normal 10 6 3 3 5" xfId="12173"/>
    <cellStyle name="Normal 10 6 3 4" xfId="12174"/>
    <cellStyle name="Normal 10 6 3 4 2" xfId="12175"/>
    <cellStyle name="Normal 10 6 3 4 2 2" xfId="12176"/>
    <cellStyle name="Normal 10 6 3 4 2 2 2" xfId="12177"/>
    <cellStyle name="Normal 10 6 3 4 2 3" xfId="12178"/>
    <cellStyle name="Normal 10 6 3 4 3" xfId="12179"/>
    <cellStyle name="Normal 10 6 3 4 3 2" xfId="12180"/>
    <cellStyle name="Normal 10 6 3 4 4" xfId="12181"/>
    <cellStyle name="Normal 10 6 3 5" xfId="12182"/>
    <cellStyle name="Normal 10 6 3 5 2" xfId="12183"/>
    <cellStyle name="Normal 10 6 3 5 2 2" xfId="12184"/>
    <cellStyle name="Normal 10 6 3 5 3" xfId="12185"/>
    <cellStyle name="Normal 10 6 3 6" xfId="12186"/>
    <cellStyle name="Normal 10 6 3 6 2" xfId="12187"/>
    <cellStyle name="Normal 10 6 3 7" xfId="12188"/>
    <cellStyle name="Normal 10 6 3 8" xfId="29121"/>
    <cellStyle name="Normal 10 6 4" xfId="12189"/>
    <cellStyle name="Normal 10 6 4 2" xfId="12190"/>
    <cellStyle name="Normal 10 6 4 2 2" xfId="12191"/>
    <cellStyle name="Normal 10 6 4 2 2 2" xfId="12192"/>
    <cellStyle name="Normal 10 6 4 2 2 2 2" xfId="12193"/>
    <cellStyle name="Normal 10 6 4 2 2 3" xfId="12194"/>
    <cellStyle name="Normal 10 6 4 2 3" xfId="12195"/>
    <cellStyle name="Normal 10 6 4 2 3 2" xfId="12196"/>
    <cellStyle name="Normal 10 6 4 2 4" xfId="12197"/>
    <cellStyle name="Normal 10 6 4 3" xfId="12198"/>
    <cellStyle name="Normal 10 6 4 3 2" xfId="12199"/>
    <cellStyle name="Normal 10 6 4 3 2 2" xfId="12200"/>
    <cellStyle name="Normal 10 6 4 3 3" xfId="12201"/>
    <cellStyle name="Normal 10 6 4 4" xfId="12202"/>
    <cellStyle name="Normal 10 6 4 4 2" xfId="12203"/>
    <cellStyle name="Normal 10 6 4 5" xfId="12204"/>
    <cellStyle name="Normal 10 6 5" xfId="12205"/>
    <cellStyle name="Normal 10 6 5 2" xfId="12206"/>
    <cellStyle name="Normal 10 6 5 2 2" xfId="12207"/>
    <cellStyle name="Normal 10 6 5 2 2 2" xfId="12208"/>
    <cellStyle name="Normal 10 6 5 2 2 2 2" xfId="12209"/>
    <cellStyle name="Normal 10 6 5 2 2 3" xfId="12210"/>
    <cellStyle name="Normal 10 6 5 2 3" xfId="12211"/>
    <cellStyle name="Normal 10 6 5 2 3 2" xfId="12212"/>
    <cellStyle name="Normal 10 6 5 2 4" xfId="12213"/>
    <cellStyle name="Normal 10 6 5 3" xfId="12214"/>
    <cellStyle name="Normal 10 6 5 3 2" xfId="12215"/>
    <cellStyle name="Normal 10 6 5 3 2 2" xfId="12216"/>
    <cellStyle name="Normal 10 6 5 3 3" xfId="12217"/>
    <cellStyle name="Normal 10 6 5 4" xfId="12218"/>
    <cellStyle name="Normal 10 6 5 4 2" xfId="12219"/>
    <cellStyle name="Normal 10 6 5 5" xfId="12220"/>
    <cellStyle name="Normal 10 6 6" xfId="12221"/>
    <cellStyle name="Normal 10 6 6 2" xfId="12222"/>
    <cellStyle name="Normal 10 6 6 2 2" xfId="12223"/>
    <cellStyle name="Normal 10 6 6 2 2 2" xfId="12224"/>
    <cellStyle name="Normal 10 6 6 2 2 2 2" xfId="12225"/>
    <cellStyle name="Normal 10 6 6 2 2 3" xfId="12226"/>
    <cellStyle name="Normal 10 6 6 2 3" xfId="12227"/>
    <cellStyle name="Normal 10 6 6 2 3 2" xfId="12228"/>
    <cellStyle name="Normal 10 6 6 2 4" xfId="12229"/>
    <cellStyle name="Normal 10 6 6 3" xfId="12230"/>
    <cellStyle name="Normal 10 6 6 3 2" xfId="12231"/>
    <cellStyle name="Normal 10 6 6 3 2 2" xfId="12232"/>
    <cellStyle name="Normal 10 6 6 3 3" xfId="12233"/>
    <cellStyle name="Normal 10 6 6 4" xfId="12234"/>
    <cellStyle name="Normal 10 6 6 4 2" xfId="12235"/>
    <cellStyle name="Normal 10 6 6 5" xfId="12236"/>
    <cellStyle name="Normal 10 6 7" xfId="12237"/>
    <cellStyle name="Normal 10 6 7 2" xfId="12238"/>
    <cellStyle name="Normal 10 6 7 2 2" xfId="12239"/>
    <cellStyle name="Normal 10 6 7 2 2 2" xfId="12240"/>
    <cellStyle name="Normal 10 6 7 2 3" xfId="12241"/>
    <cellStyle name="Normal 10 6 7 3" xfId="12242"/>
    <cellStyle name="Normal 10 6 7 3 2" xfId="12243"/>
    <cellStyle name="Normal 10 6 7 4" xfId="12244"/>
    <cellStyle name="Normal 10 6 8" xfId="12245"/>
    <cellStyle name="Normal 10 6 8 2" xfId="12246"/>
    <cellStyle name="Normal 10 6 8 2 2" xfId="12247"/>
    <cellStyle name="Normal 10 6 8 3" xfId="12248"/>
    <cellStyle name="Normal 10 6 9" xfId="12249"/>
    <cellStyle name="Normal 10 6 9 2" xfId="12250"/>
    <cellStyle name="Normal 10 7" xfId="12251"/>
    <cellStyle name="Normal 10 7 10" xfId="12252"/>
    <cellStyle name="Normal 10 7 11" xfId="29122"/>
    <cellStyle name="Normal 10 7 2" xfId="12253"/>
    <cellStyle name="Normal 10 7 2 2" xfId="12254"/>
    <cellStyle name="Normal 10 7 2 2 2" xfId="12255"/>
    <cellStyle name="Normal 10 7 2 2 2 2" xfId="12256"/>
    <cellStyle name="Normal 10 7 2 2 2 2 2" xfId="12257"/>
    <cellStyle name="Normal 10 7 2 2 2 2 2 2" xfId="12258"/>
    <cellStyle name="Normal 10 7 2 2 2 2 3" xfId="12259"/>
    <cellStyle name="Normal 10 7 2 2 2 3" xfId="12260"/>
    <cellStyle name="Normal 10 7 2 2 2 3 2" xfId="12261"/>
    <cellStyle name="Normal 10 7 2 2 2 4" xfId="12262"/>
    <cellStyle name="Normal 10 7 2 2 3" xfId="12263"/>
    <cellStyle name="Normal 10 7 2 2 3 2" xfId="12264"/>
    <cellStyle name="Normal 10 7 2 2 3 2 2" xfId="12265"/>
    <cellStyle name="Normal 10 7 2 2 3 3" xfId="12266"/>
    <cellStyle name="Normal 10 7 2 2 4" xfId="12267"/>
    <cellStyle name="Normal 10 7 2 2 4 2" xfId="12268"/>
    <cellStyle name="Normal 10 7 2 2 5" xfId="12269"/>
    <cellStyle name="Normal 10 7 2 3" xfId="12270"/>
    <cellStyle name="Normal 10 7 2 3 2" xfId="12271"/>
    <cellStyle name="Normal 10 7 2 3 2 2" xfId="12272"/>
    <cellStyle name="Normal 10 7 2 3 2 2 2" xfId="12273"/>
    <cellStyle name="Normal 10 7 2 3 2 2 2 2" xfId="12274"/>
    <cellStyle name="Normal 10 7 2 3 2 2 3" xfId="12275"/>
    <cellStyle name="Normal 10 7 2 3 2 3" xfId="12276"/>
    <cellStyle name="Normal 10 7 2 3 2 3 2" xfId="12277"/>
    <cellStyle name="Normal 10 7 2 3 2 4" xfId="12278"/>
    <cellStyle name="Normal 10 7 2 3 3" xfId="12279"/>
    <cellStyle name="Normal 10 7 2 3 3 2" xfId="12280"/>
    <cellStyle name="Normal 10 7 2 3 3 2 2" xfId="12281"/>
    <cellStyle name="Normal 10 7 2 3 3 3" xfId="12282"/>
    <cellStyle name="Normal 10 7 2 3 4" xfId="12283"/>
    <cellStyle name="Normal 10 7 2 3 4 2" xfId="12284"/>
    <cellStyle name="Normal 10 7 2 3 5" xfId="12285"/>
    <cellStyle name="Normal 10 7 2 4" xfId="12286"/>
    <cellStyle name="Normal 10 7 2 4 2" xfId="12287"/>
    <cellStyle name="Normal 10 7 2 4 2 2" xfId="12288"/>
    <cellStyle name="Normal 10 7 2 4 2 2 2" xfId="12289"/>
    <cellStyle name="Normal 10 7 2 4 2 3" xfId="12290"/>
    <cellStyle name="Normal 10 7 2 4 3" xfId="12291"/>
    <cellStyle name="Normal 10 7 2 4 3 2" xfId="12292"/>
    <cellStyle name="Normal 10 7 2 4 4" xfId="12293"/>
    <cellStyle name="Normal 10 7 2 5" xfId="12294"/>
    <cellStyle name="Normal 10 7 2 5 2" xfId="12295"/>
    <cellStyle name="Normal 10 7 2 5 2 2" xfId="12296"/>
    <cellStyle name="Normal 10 7 2 5 3" xfId="12297"/>
    <cellStyle name="Normal 10 7 2 6" xfId="12298"/>
    <cellStyle name="Normal 10 7 2 6 2" xfId="12299"/>
    <cellStyle name="Normal 10 7 2 7" xfId="12300"/>
    <cellStyle name="Normal 10 7 2 8" xfId="29123"/>
    <cellStyle name="Normal 10 7 3" xfId="12301"/>
    <cellStyle name="Normal 10 7 3 2" xfId="12302"/>
    <cellStyle name="Normal 10 7 3 2 2" xfId="12303"/>
    <cellStyle name="Normal 10 7 3 2 2 2" xfId="12304"/>
    <cellStyle name="Normal 10 7 3 2 2 2 2" xfId="12305"/>
    <cellStyle name="Normal 10 7 3 2 2 3" xfId="12306"/>
    <cellStyle name="Normal 10 7 3 2 3" xfId="12307"/>
    <cellStyle name="Normal 10 7 3 2 3 2" xfId="12308"/>
    <cellStyle name="Normal 10 7 3 2 4" xfId="12309"/>
    <cellStyle name="Normal 10 7 3 3" xfId="12310"/>
    <cellStyle name="Normal 10 7 3 3 2" xfId="12311"/>
    <cellStyle name="Normal 10 7 3 3 2 2" xfId="12312"/>
    <cellStyle name="Normal 10 7 3 3 3" xfId="12313"/>
    <cellStyle name="Normal 10 7 3 4" xfId="12314"/>
    <cellStyle name="Normal 10 7 3 4 2" xfId="12315"/>
    <cellStyle name="Normal 10 7 3 5" xfId="12316"/>
    <cellStyle name="Normal 10 7 4" xfId="12317"/>
    <cellStyle name="Normal 10 7 4 2" xfId="12318"/>
    <cellStyle name="Normal 10 7 4 2 2" xfId="12319"/>
    <cellStyle name="Normal 10 7 4 2 2 2" xfId="12320"/>
    <cellStyle name="Normal 10 7 4 2 2 2 2" xfId="12321"/>
    <cellStyle name="Normal 10 7 4 2 2 3" xfId="12322"/>
    <cellStyle name="Normal 10 7 4 2 3" xfId="12323"/>
    <cellStyle name="Normal 10 7 4 2 3 2" xfId="12324"/>
    <cellStyle name="Normal 10 7 4 2 4" xfId="12325"/>
    <cellStyle name="Normal 10 7 4 3" xfId="12326"/>
    <cellStyle name="Normal 10 7 4 3 2" xfId="12327"/>
    <cellStyle name="Normal 10 7 4 3 2 2" xfId="12328"/>
    <cellStyle name="Normal 10 7 4 3 3" xfId="12329"/>
    <cellStyle name="Normal 10 7 4 4" xfId="12330"/>
    <cellStyle name="Normal 10 7 4 4 2" xfId="12331"/>
    <cellStyle name="Normal 10 7 4 5" xfId="12332"/>
    <cellStyle name="Normal 10 7 5" xfId="12333"/>
    <cellStyle name="Normal 10 7 5 2" xfId="12334"/>
    <cellStyle name="Normal 10 7 5 2 2" xfId="12335"/>
    <cellStyle name="Normal 10 7 5 2 2 2" xfId="12336"/>
    <cellStyle name="Normal 10 7 5 2 2 2 2" xfId="12337"/>
    <cellStyle name="Normal 10 7 5 2 2 3" xfId="12338"/>
    <cellStyle name="Normal 10 7 5 2 3" xfId="12339"/>
    <cellStyle name="Normal 10 7 5 2 3 2" xfId="12340"/>
    <cellStyle name="Normal 10 7 5 2 4" xfId="12341"/>
    <cellStyle name="Normal 10 7 5 3" xfId="12342"/>
    <cellStyle name="Normal 10 7 5 3 2" xfId="12343"/>
    <cellStyle name="Normal 10 7 5 3 2 2" xfId="12344"/>
    <cellStyle name="Normal 10 7 5 3 3" xfId="12345"/>
    <cellStyle name="Normal 10 7 5 4" xfId="12346"/>
    <cellStyle name="Normal 10 7 5 4 2" xfId="12347"/>
    <cellStyle name="Normal 10 7 5 5" xfId="12348"/>
    <cellStyle name="Normal 10 7 6" xfId="12349"/>
    <cellStyle name="Normal 10 7 6 2" xfId="12350"/>
    <cellStyle name="Normal 10 7 6 2 2" xfId="12351"/>
    <cellStyle name="Normal 10 7 6 2 2 2" xfId="12352"/>
    <cellStyle name="Normal 10 7 6 2 3" xfId="12353"/>
    <cellStyle name="Normal 10 7 6 3" xfId="12354"/>
    <cellStyle name="Normal 10 7 6 3 2" xfId="12355"/>
    <cellStyle name="Normal 10 7 6 4" xfId="12356"/>
    <cellStyle name="Normal 10 7 7" xfId="12357"/>
    <cellStyle name="Normal 10 7 7 2" xfId="12358"/>
    <cellStyle name="Normal 10 7 7 2 2" xfId="12359"/>
    <cellStyle name="Normal 10 7 7 3" xfId="12360"/>
    <cellStyle name="Normal 10 7 8" xfId="12361"/>
    <cellStyle name="Normal 10 7 8 2" xfId="12362"/>
    <cellStyle name="Normal 10 7 9" xfId="12363"/>
    <cellStyle name="Normal 10 7 9 2" xfId="12364"/>
    <cellStyle name="Normal 10 8" xfId="12365"/>
    <cellStyle name="Normal 10 8 10" xfId="12366"/>
    <cellStyle name="Normal 10 8 11" xfId="29124"/>
    <cellStyle name="Normal 10 8 2" xfId="12367"/>
    <cellStyle name="Normal 10 8 2 2" xfId="12368"/>
    <cellStyle name="Normal 10 8 2 2 2" xfId="12369"/>
    <cellStyle name="Normal 10 8 2 2 2 2" xfId="12370"/>
    <cellStyle name="Normal 10 8 2 2 2 2 2" xfId="12371"/>
    <cellStyle name="Normal 10 8 2 2 2 2 2 2" xfId="12372"/>
    <cellStyle name="Normal 10 8 2 2 2 2 3" xfId="12373"/>
    <cellStyle name="Normal 10 8 2 2 2 3" xfId="12374"/>
    <cellStyle name="Normal 10 8 2 2 2 3 2" xfId="12375"/>
    <cellStyle name="Normal 10 8 2 2 2 4" xfId="12376"/>
    <cellStyle name="Normal 10 8 2 2 3" xfId="12377"/>
    <cellStyle name="Normal 10 8 2 2 3 2" xfId="12378"/>
    <cellStyle name="Normal 10 8 2 2 3 2 2" xfId="12379"/>
    <cellStyle name="Normal 10 8 2 2 3 3" xfId="12380"/>
    <cellStyle name="Normal 10 8 2 2 4" xfId="12381"/>
    <cellStyle name="Normal 10 8 2 2 4 2" xfId="12382"/>
    <cellStyle name="Normal 10 8 2 2 5" xfId="12383"/>
    <cellStyle name="Normal 10 8 2 3" xfId="12384"/>
    <cellStyle name="Normal 10 8 2 3 2" xfId="12385"/>
    <cellStyle name="Normal 10 8 2 3 2 2" xfId="12386"/>
    <cellStyle name="Normal 10 8 2 3 2 2 2" xfId="12387"/>
    <cellStyle name="Normal 10 8 2 3 2 2 2 2" xfId="12388"/>
    <cellStyle name="Normal 10 8 2 3 2 2 3" xfId="12389"/>
    <cellStyle name="Normal 10 8 2 3 2 3" xfId="12390"/>
    <cellStyle name="Normal 10 8 2 3 2 3 2" xfId="12391"/>
    <cellStyle name="Normal 10 8 2 3 2 4" xfId="12392"/>
    <cellStyle name="Normal 10 8 2 3 3" xfId="12393"/>
    <cellStyle name="Normal 10 8 2 3 3 2" xfId="12394"/>
    <cellStyle name="Normal 10 8 2 3 3 2 2" xfId="12395"/>
    <cellStyle name="Normal 10 8 2 3 3 3" xfId="12396"/>
    <cellStyle name="Normal 10 8 2 3 4" xfId="12397"/>
    <cellStyle name="Normal 10 8 2 3 4 2" xfId="12398"/>
    <cellStyle name="Normal 10 8 2 3 5" xfId="12399"/>
    <cellStyle name="Normal 10 8 2 4" xfId="12400"/>
    <cellStyle name="Normal 10 8 2 4 2" xfId="12401"/>
    <cellStyle name="Normal 10 8 2 4 2 2" xfId="12402"/>
    <cellStyle name="Normal 10 8 2 4 2 2 2" xfId="12403"/>
    <cellStyle name="Normal 10 8 2 4 2 3" xfId="12404"/>
    <cellStyle name="Normal 10 8 2 4 3" xfId="12405"/>
    <cellStyle name="Normal 10 8 2 4 3 2" xfId="12406"/>
    <cellStyle name="Normal 10 8 2 4 4" xfId="12407"/>
    <cellStyle name="Normal 10 8 2 5" xfId="12408"/>
    <cellStyle name="Normal 10 8 2 5 2" xfId="12409"/>
    <cellStyle name="Normal 10 8 2 5 2 2" xfId="12410"/>
    <cellStyle name="Normal 10 8 2 5 3" xfId="12411"/>
    <cellStyle name="Normal 10 8 2 6" xfId="12412"/>
    <cellStyle name="Normal 10 8 2 6 2" xfId="12413"/>
    <cellStyle name="Normal 10 8 2 7" xfId="12414"/>
    <cellStyle name="Normal 10 8 2 8" xfId="29125"/>
    <cellStyle name="Normal 10 8 3" xfId="12415"/>
    <cellStyle name="Normal 10 8 3 2" xfId="12416"/>
    <cellStyle name="Normal 10 8 3 2 2" xfId="12417"/>
    <cellStyle name="Normal 10 8 3 2 2 2" xfId="12418"/>
    <cellStyle name="Normal 10 8 3 2 2 2 2" xfId="12419"/>
    <cellStyle name="Normal 10 8 3 2 2 3" xfId="12420"/>
    <cellStyle name="Normal 10 8 3 2 3" xfId="12421"/>
    <cellStyle name="Normal 10 8 3 2 3 2" xfId="12422"/>
    <cellStyle name="Normal 10 8 3 2 4" xfId="12423"/>
    <cellStyle name="Normal 10 8 3 3" xfId="12424"/>
    <cellStyle name="Normal 10 8 3 3 2" xfId="12425"/>
    <cellStyle name="Normal 10 8 3 3 2 2" xfId="12426"/>
    <cellStyle name="Normal 10 8 3 3 3" xfId="12427"/>
    <cellStyle name="Normal 10 8 3 4" xfId="12428"/>
    <cellStyle name="Normal 10 8 3 4 2" xfId="12429"/>
    <cellStyle name="Normal 10 8 3 5" xfId="12430"/>
    <cellStyle name="Normal 10 8 4" xfId="12431"/>
    <cellStyle name="Normal 10 8 4 2" xfId="12432"/>
    <cellStyle name="Normal 10 8 4 2 2" xfId="12433"/>
    <cellStyle name="Normal 10 8 4 2 2 2" xfId="12434"/>
    <cellStyle name="Normal 10 8 4 2 2 2 2" xfId="12435"/>
    <cellStyle name="Normal 10 8 4 2 2 3" xfId="12436"/>
    <cellStyle name="Normal 10 8 4 2 3" xfId="12437"/>
    <cellStyle name="Normal 10 8 4 2 3 2" xfId="12438"/>
    <cellStyle name="Normal 10 8 4 2 4" xfId="12439"/>
    <cellStyle name="Normal 10 8 4 3" xfId="12440"/>
    <cellStyle name="Normal 10 8 4 3 2" xfId="12441"/>
    <cellStyle name="Normal 10 8 4 3 2 2" xfId="12442"/>
    <cellStyle name="Normal 10 8 4 3 3" xfId="12443"/>
    <cellStyle name="Normal 10 8 4 4" xfId="12444"/>
    <cellStyle name="Normal 10 8 4 4 2" xfId="12445"/>
    <cellStyle name="Normal 10 8 4 5" xfId="12446"/>
    <cellStyle name="Normal 10 8 5" xfId="12447"/>
    <cellStyle name="Normal 10 8 5 2" xfId="12448"/>
    <cellStyle name="Normal 10 8 5 2 2" xfId="12449"/>
    <cellStyle name="Normal 10 8 5 2 2 2" xfId="12450"/>
    <cellStyle name="Normal 10 8 5 2 2 2 2" xfId="12451"/>
    <cellStyle name="Normal 10 8 5 2 2 3" xfId="12452"/>
    <cellStyle name="Normal 10 8 5 2 3" xfId="12453"/>
    <cellStyle name="Normal 10 8 5 2 3 2" xfId="12454"/>
    <cellStyle name="Normal 10 8 5 2 4" xfId="12455"/>
    <cellStyle name="Normal 10 8 5 3" xfId="12456"/>
    <cellStyle name="Normal 10 8 5 3 2" xfId="12457"/>
    <cellStyle name="Normal 10 8 5 3 2 2" xfId="12458"/>
    <cellStyle name="Normal 10 8 5 3 3" xfId="12459"/>
    <cellStyle name="Normal 10 8 5 4" xfId="12460"/>
    <cellStyle name="Normal 10 8 5 4 2" xfId="12461"/>
    <cellStyle name="Normal 10 8 5 5" xfId="12462"/>
    <cellStyle name="Normal 10 8 6" xfId="12463"/>
    <cellStyle name="Normal 10 8 6 2" xfId="12464"/>
    <cellStyle name="Normal 10 8 6 2 2" xfId="12465"/>
    <cellStyle name="Normal 10 8 6 2 2 2" xfId="12466"/>
    <cellStyle name="Normal 10 8 6 2 3" xfId="12467"/>
    <cellStyle name="Normal 10 8 6 3" xfId="12468"/>
    <cellStyle name="Normal 10 8 6 3 2" xfId="12469"/>
    <cellStyle name="Normal 10 8 6 4" xfId="12470"/>
    <cellStyle name="Normal 10 8 7" xfId="12471"/>
    <cellStyle name="Normal 10 8 7 2" xfId="12472"/>
    <cellStyle name="Normal 10 8 7 2 2" xfId="12473"/>
    <cellStyle name="Normal 10 8 7 3" xfId="12474"/>
    <cellStyle name="Normal 10 8 8" xfId="12475"/>
    <cellStyle name="Normal 10 8 8 2" xfId="12476"/>
    <cellStyle name="Normal 10 8 9" xfId="12477"/>
    <cellStyle name="Normal 10 8 9 2" xfId="12478"/>
    <cellStyle name="Normal 10 9" xfId="12479"/>
    <cellStyle name="Normal 10 9 2" xfId="12480"/>
    <cellStyle name="Normal 10 9 2 2" xfId="12481"/>
    <cellStyle name="Normal 10 9 2 2 2" xfId="12482"/>
    <cellStyle name="Normal 10 9 2 2 2 2" xfId="12483"/>
    <cellStyle name="Normal 10 9 2 2 2 2 2" xfId="12484"/>
    <cellStyle name="Normal 10 9 2 2 2 3" xfId="12485"/>
    <cellStyle name="Normal 10 9 2 2 3" xfId="12486"/>
    <cellStyle name="Normal 10 9 2 2 3 2" xfId="12487"/>
    <cellStyle name="Normal 10 9 2 2 4" xfId="12488"/>
    <cellStyle name="Normal 10 9 2 3" xfId="12489"/>
    <cellStyle name="Normal 10 9 2 3 2" xfId="12490"/>
    <cellStyle name="Normal 10 9 2 3 2 2" xfId="12491"/>
    <cellStyle name="Normal 10 9 2 3 3" xfId="12492"/>
    <cellStyle name="Normal 10 9 2 4" xfId="12493"/>
    <cellStyle name="Normal 10 9 2 4 2" xfId="12494"/>
    <cellStyle name="Normal 10 9 2 5" xfId="12495"/>
    <cellStyle name="Normal 10 9 3" xfId="12496"/>
    <cellStyle name="Normal 10 9 3 2" xfId="12497"/>
    <cellStyle name="Normal 10 9 3 2 2" xfId="12498"/>
    <cellStyle name="Normal 10 9 3 2 2 2" xfId="12499"/>
    <cellStyle name="Normal 10 9 3 2 2 2 2" xfId="12500"/>
    <cellStyle name="Normal 10 9 3 2 2 3" xfId="12501"/>
    <cellStyle name="Normal 10 9 3 2 3" xfId="12502"/>
    <cellStyle name="Normal 10 9 3 2 3 2" xfId="12503"/>
    <cellStyle name="Normal 10 9 3 2 4" xfId="12504"/>
    <cellStyle name="Normal 10 9 3 3" xfId="12505"/>
    <cellStyle name="Normal 10 9 3 3 2" xfId="12506"/>
    <cellStyle name="Normal 10 9 3 3 2 2" xfId="12507"/>
    <cellStyle name="Normal 10 9 3 3 3" xfId="12508"/>
    <cellStyle name="Normal 10 9 3 4" xfId="12509"/>
    <cellStyle name="Normal 10 9 3 4 2" xfId="12510"/>
    <cellStyle name="Normal 10 9 3 5" xfId="12511"/>
    <cellStyle name="Normal 10 9 4" xfId="12512"/>
    <cellStyle name="Normal 10 9 4 2" xfId="12513"/>
    <cellStyle name="Normal 10 9 4 2 2" xfId="12514"/>
    <cellStyle name="Normal 10 9 4 2 2 2" xfId="12515"/>
    <cellStyle name="Normal 10 9 4 2 3" xfId="12516"/>
    <cellStyle name="Normal 10 9 4 3" xfId="12517"/>
    <cellStyle name="Normal 10 9 4 3 2" xfId="12518"/>
    <cellStyle name="Normal 10 9 4 4" xfId="12519"/>
    <cellStyle name="Normal 10 9 5" xfId="12520"/>
    <cellStyle name="Normal 10 9 5 2" xfId="12521"/>
    <cellStyle name="Normal 10 9 5 2 2" xfId="12522"/>
    <cellStyle name="Normal 10 9 5 3" xfId="12523"/>
    <cellStyle name="Normal 10 9 6" xfId="12524"/>
    <cellStyle name="Normal 10 9 6 2" xfId="12525"/>
    <cellStyle name="Normal 10 9 7" xfId="12526"/>
    <cellStyle name="Normal 10 9 8" xfId="29126"/>
    <cellStyle name="Normal 103" xfId="12527"/>
    <cellStyle name="Normal 103 2" xfId="29127"/>
    <cellStyle name="Normal 103 3" xfId="34044"/>
    <cellStyle name="Normal 11" xfId="12528"/>
    <cellStyle name="Normal 11 2" xfId="12529"/>
    <cellStyle name="Normal 11 2 2" xfId="29129"/>
    <cellStyle name="Normal 11 2 3" xfId="34046"/>
    <cellStyle name="Normal 11 3" xfId="29128"/>
    <cellStyle name="Normal 11 4" xfId="34045"/>
    <cellStyle name="Normal 114" xfId="12530"/>
    <cellStyle name="Normal 114 2" xfId="29130"/>
    <cellStyle name="Normal 114 3" xfId="34047"/>
    <cellStyle name="Normal 12" xfId="12531"/>
    <cellStyle name="Normal 12 2" xfId="12532"/>
    <cellStyle name="Normal 12 2 2" xfId="34049"/>
    <cellStyle name="Normal 12 3" xfId="29131"/>
    <cellStyle name="Normal 12 4" xfId="34048"/>
    <cellStyle name="Normal 13" xfId="12533"/>
    <cellStyle name="Normal 13 2" xfId="12534"/>
    <cellStyle name="Normal 13 2 2" xfId="34050"/>
    <cellStyle name="Normal 13 3" xfId="12535"/>
    <cellStyle name="Normal 13 3 2" xfId="12536"/>
    <cellStyle name="Normal 13 3 2 2" xfId="12537"/>
    <cellStyle name="Normal 13 3 2 2 2" xfId="12538"/>
    <cellStyle name="Normal 13 3 2 3" xfId="12539"/>
    <cellStyle name="Normal 13 3 3" xfId="12540"/>
    <cellStyle name="Normal 13 3 3 2" xfId="12541"/>
    <cellStyle name="Normal 13 3 4" xfId="12542"/>
    <cellStyle name="Normal 13 4" xfId="12543"/>
    <cellStyle name="Normal 13 4 2" xfId="12544"/>
    <cellStyle name="Normal 13 4 2 2" xfId="12545"/>
    <cellStyle name="Normal 13 4 3" xfId="12546"/>
    <cellStyle name="Normal 13 5" xfId="12547"/>
    <cellStyle name="Normal 13 5 2" xfId="12548"/>
    <cellStyle name="Normal 13 6" xfId="12549"/>
    <cellStyle name="Normal 13 7" xfId="29132"/>
    <cellStyle name="Normal 14" xfId="12550"/>
    <cellStyle name="Normal 14 2" xfId="12551"/>
    <cellStyle name="Normal 14 2 2" xfId="12552"/>
    <cellStyle name="Normal 14 2 2 2" xfId="12553"/>
    <cellStyle name="Normal 14 2 2 2 2" xfId="12554"/>
    <cellStyle name="Normal 14 2 2 3" xfId="12555"/>
    <cellStyle name="Normal 14 2 3" xfId="12556"/>
    <cellStyle name="Normal 14 2 3 2" xfId="12557"/>
    <cellStyle name="Normal 14 2 4" xfId="12558"/>
    <cellStyle name="Normal 14 3" xfId="12559"/>
    <cellStyle name="Normal 14 3 2" xfId="12560"/>
    <cellStyle name="Normal 14 3 2 2" xfId="12561"/>
    <cellStyle name="Normal 14 3 3" xfId="12562"/>
    <cellStyle name="Normal 14 4" xfId="12563"/>
    <cellStyle name="Normal 14 4 2" xfId="12564"/>
    <cellStyle name="Normal 14 5" xfId="12565"/>
    <cellStyle name="Normal 14 6" xfId="12566"/>
    <cellStyle name="Normal 14 7" xfId="29133"/>
    <cellStyle name="Normal 14 8" xfId="34051"/>
    <cellStyle name="Normal 15" xfId="12567"/>
    <cellStyle name="Normal 15 2" xfId="12568"/>
    <cellStyle name="Normal 15 2 2" xfId="12569"/>
    <cellStyle name="Normal 15 2 2 2" xfId="12570"/>
    <cellStyle name="Normal 15 2 2 2 2" xfId="12571"/>
    <cellStyle name="Normal 15 2 2 3" xfId="12572"/>
    <cellStyle name="Normal 15 2 3" xfId="12573"/>
    <cellStyle name="Normal 15 2 3 2" xfId="12574"/>
    <cellStyle name="Normal 15 2 4" xfId="12575"/>
    <cellStyle name="Normal 15 3" xfId="12576"/>
    <cellStyle name="Normal 15 3 2" xfId="12577"/>
    <cellStyle name="Normal 15 3 2 2" xfId="12578"/>
    <cellStyle name="Normal 15 3 3" xfId="12579"/>
    <cellStyle name="Normal 15 4" xfId="12580"/>
    <cellStyle name="Normal 15 4 2" xfId="12581"/>
    <cellStyle name="Normal 15 5" xfId="12582"/>
    <cellStyle name="Normal 16" xfId="12583"/>
    <cellStyle name="Normal 16 2" xfId="29134"/>
    <cellStyle name="Normal 16 3" xfId="34052"/>
    <cellStyle name="Normal 17" xfId="12584"/>
    <cellStyle name="Normal 17 2" xfId="12585"/>
    <cellStyle name="Normal 17 2 2" xfId="12586"/>
    <cellStyle name="Normal 17 2 2 2" xfId="12587"/>
    <cellStyle name="Normal 17 2 3" xfId="12588"/>
    <cellStyle name="Normal 17 3" xfId="12589"/>
    <cellStyle name="Normal 17 3 2" xfId="12590"/>
    <cellStyle name="Normal 17 4" xfId="12591"/>
    <cellStyle name="Normal 18" xfId="12592"/>
    <cellStyle name="Normal 18 2" xfId="34053"/>
    <cellStyle name="Normal 19" xfId="12593"/>
    <cellStyle name="Normal 19 2" xfId="34054"/>
    <cellStyle name="Normal 2" xfId="1"/>
    <cellStyle name="Normal 2 10" xfId="12595"/>
    <cellStyle name="Normal 2 10 2" xfId="29136"/>
    <cellStyle name="Normal 2 10 3" xfId="34056"/>
    <cellStyle name="Normal 2 11" xfId="12596"/>
    <cellStyle name="Normal 2 11 2" xfId="29137"/>
    <cellStyle name="Normal 2 11 3" xfId="34057"/>
    <cellStyle name="Normal 2 12" xfId="12597"/>
    <cellStyle name="Normal 2 12 2" xfId="29138"/>
    <cellStyle name="Normal 2 12 3" xfId="34058"/>
    <cellStyle name="Normal 2 13" xfId="12598"/>
    <cellStyle name="Normal 2 13 2" xfId="29139"/>
    <cellStyle name="Normal 2 13 3" xfId="34059"/>
    <cellStyle name="Normal 2 14" xfId="29135"/>
    <cellStyle name="Normal 2 15" xfId="12594"/>
    <cellStyle name="Normal 2 15 2" xfId="34055"/>
    <cellStyle name="Normal 2 2" xfId="3"/>
    <cellStyle name="Normal 2 2 2" xfId="12600"/>
    <cellStyle name="Normal 2 2 2 2" xfId="12601"/>
    <cellStyle name="Normal 2 2 2 2 2" xfId="29142"/>
    <cellStyle name="Normal 2 2 2 2 3" xfId="34062"/>
    <cellStyle name="Normal 2 2 2 3" xfId="12602"/>
    <cellStyle name="Normal 2 2 2 3 2" xfId="29143"/>
    <cellStyle name="Normal 2 2 2 3 3" xfId="34063"/>
    <cellStyle name="Normal 2 2 2 4" xfId="29141"/>
    <cellStyle name="Normal 2 2 2 5" xfId="34061"/>
    <cellStyle name="Normal 2 2 3" xfId="12603"/>
    <cellStyle name="Normal 2 2 3 2" xfId="29144"/>
    <cellStyle name="Normal 2 2 3 3" xfId="34064"/>
    <cellStyle name="Normal 2 2 4" xfId="12604"/>
    <cellStyle name="Normal 2 2 4 2" xfId="29145"/>
    <cellStyle name="Normal 2 2 4 3" xfId="34065"/>
    <cellStyle name="Normal 2 2 5" xfId="12605"/>
    <cellStyle name="Normal 2 2 5 2" xfId="12606"/>
    <cellStyle name="Normal 2 2 5 2 2" xfId="12607"/>
    <cellStyle name="Normal 2 2 5 2 2 2" xfId="12608"/>
    <cellStyle name="Normal 2 2 5 2 2 2 2" xfId="12609"/>
    <cellStyle name="Normal 2 2 5 2 2 3" xfId="12610"/>
    <cellStyle name="Normal 2 2 5 2 3" xfId="12611"/>
    <cellStyle name="Normal 2 2 5 2 3 2" xfId="12612"/>
    <cellStyle name="Normal 2 2 5 2 4" xfId="12613"/>
    <cellStyle name="Normal 2 2 5 3" xfId="12614"/>
    <cellStyle name="Normal 2 2 5 3 2" xfId="12615"/>
    <cellStyle name="Normal 2 2 5 3 2 2" xfId="12616"/>
    <cellStyle name="Normal 2 2 5 3 3" xfId="12617"/>
    <cellStyle name="Normal 2 2 5 4" xfId="12618"/>
    <cellStyle name="Normal 2 2 5 4 2" xfId="12619"/>
    <cellStyle name="Normal 2 2 5 5" xfId="12620"/>
    <cellStyle name="Normal 2 2 6" xfId="12621"/>
    <cellStyle name="Normal 2 2 6 2" xfId="12622"/>
    <cellStyle name="Normal 2 2 6 2 2" xfId="12623"/>
    <cellStyle name="Normal 2 2 6 2 2 2" xfId="12624"/>
    <cellStyle name="Normal 2 2 6 2 2 2 2" xfId="12625"/>
    <cellStyle name="Normal 2 2 6 2 2 3" xfId="12626"/>
    <cellStyle name="Normal 2 2 6 2 3" xfId="12627"/>
    <cellStyle name="Normal 2 2 6 2 3 2" xfId="12628"/>
    <cellStyle name="Normal 2 2 6 2 4" xfId="12629"/>
    <cellStyle name="Normal 2 2 6 3" xfId="12630"/>
    <cellStyle name="Normal 2 2 6 3 2" xfId="12631"/>
    <cellStyle name="Normal 2 2 6 3 2 2" xfId="12632"/>
    <cellStyle name="Normal 2 2 6 3 3" xfId="12633"/>
    <cellStyle name="Normal 2 2 6 4" xfId="12634"/>
    <cellStyle name="Normal 2 2 6 4 2" xfId="12635"/>
    <cellStyle name="Normal 2 2 6 5" xfId="12636"/>
    <cellStyle name="Normal 2 2 7" xfId="29140"/>
    <cellStyle name="Normal 2 2 8" xfId="12599"/>
    <cellStyle name="Normal 2 2 8 2" xfId="34060"/>
    <cellStyle name="Normal 2 3" xfId="12637"/>
    <cellStyle name="Normal 2 3 2" xfId="29146"/>
    <cellStyle name="Normal 2 3 3" xfId="34066"/>
    <cellStyle name="Normal 2 4" xfId="12638"/>
    <cellStyle name="Normal 2 4 2" xfId="29147"/>
    <cellStyle name="Normal 2 4 3" xfId="34067"/>
    <cellStyle name="Normal 2 5" xfId="12639"/>
    <cellStyle name="Normal 2 5 10" xfId="12640"/>
    <cellStyle name="Normal 2 5 11" xfId="29148"/>
    <cellStyle name="Normal 2 5 2" xfId="12641"/>
    <cellStyle name="Normal 2 5 2 2" xfId="12642"/>
    <cellStyle name="Normal 2 5 2 2 2" xfId="12643"/>
    <cellStyle name="Normal 2 5 2 2 2 2" xfId="12644"/>
    <cellStyle name="Normal 2 5 2 2 2 2 2" xfId="12645"/>
    <cellStyle name="Normal 2 5 2 2 2 2 2 2" xfId="12646"/>
    <cellStyle name="Normal 2 5 2 2 2 2 3" xfId="12647"/>
    <cellStyle name="Normal 2 5 2 2 2 3" xfId="12648"/>
    <cellStyle name="Normal 2 5 2 2 2 3 2" xfId="12649"/>
    <cellStyle name="Normal 2 5 2 2 2 4" xfId="12650"/>
    <cellStyle name="Normal 2 5 2 2 3" xfId="12651"/>
    <cellStyle name="Normal 2 5 2 2 3 2" xfId="12652"/>
    <cellStyle name="Normal 2 5 2 2 3 2 2" xfId="12653"/>
    <cellStyle name="Normal 2 5 2 2 3 3" xfId="12654"/>
    <cellStyle name="Normal 2 5 2 2 4" xfId="12655"/>
    <cellStyle name="Normal 2 5 2 2 4 2" xfId="12656"/>
    <cellStyle name="Normal 2 5 2 2 5" xfId="12657"/>
    <cellStyle name="Normal 2 5 2 3" xfId="12658"/>
    <cellStyle name="Normal 2 5 2 3 2" xfId="12659"/>
    <cellStyle name="Normal 2 5 2 3 2 2" xfId="12660"/>
    <cellStyle name="Normal 2 5 2 3 2 2 2" xfId="12661"/>
    <cellStyle name="Normal 2 5 2 3 2 2 2 2" xfId="12662"/>
    <cellStyle name="Normal 2 5 2 3 2 2 3" xfId="12663"/>
    <cellStyle name="Normal 2 5 2 3 2 3" xfId="12664"/>
    <cellStyle name="Normal 2 5 2 3 2 3 2" xfId="12665"/>
    <cellStyle name="Normal 2 5 2 3 2 4" xfId="12666"/>
    <cellStyle name="Normal 2 5 2 3 3" xfId="12667"/>
    <cellStyle name="Normal 2 5 2 3 3 2" xfId="12668"/>
    <cellStyle name="Normal 2 5 2 3 3 2 2" xfId="12669"/>
    <cellStyle name="Normal 2 5 2 3 3 3" xfId="12670"/>
    <cellStyle name="Normal 2 5 2 3 4" xfId="12671"/>
    <cellStyle name="Normal 2 5 2 3 4 2" xfId="12672"/>
    <cellStyle name="Normal 2 5 2 3 5" xfId="12673"/>
    <cellStyle name="Normal 2 5 2 4" xfId="12674"/>
    <cellStyle name="Normal 2 5 2 4 2" xfId="12675"/>
    <cellStyle name="Normal 2 5 2 4 2 2" xfId="12676"/>
    <cellStyle name="Normal 2 5 2 4 2 2 2" xfId="12677"/>
    <cellStyle name="Normal 2 5 2 4 2 3" xfId="12678"/>
    <cellStyle name="Normal 2 5 2 4 3" xfId="12679"/>
    <cellStyle name="Normal 2 5 2 4 3 2" xfId="12680"/>
    <cellStyle name="Normal 2 5 2 4 4" xfId="12681"/>
    <cellStyle name="Normal 2 5 2 5" xfId="12682"/>
    <cellStyle name="Normal 2 5 2 5 2" xfId="12683"/>
    <cellStyle name="Normal 2 5 2 5 2 2" xfId="12684"/>
    <cellStyle name="Normal 2 5 2 5 3" xfId="12685"/>
    <cellStyle name="Normal 2 5 2 6" xfId="12686"/>
    <cellStyle name="Normal 2 5 2 6 2" xfId="12687"/>
    <cellStyle name="Normal 2 5 2 7" xfId="12688"/>
    <cellStyle name="Normal 2 5 2 8" xfId="29149"/>
    <cellStyle name="Normal 2 5 3" xfId="12689"/>
    <cellStyle name="Normal 2 5 3 2" xfId="12690"/>
    <cellStyle name="Normal 2 5 3 2 2" xfId="12691"/>
    <cellStyle name="Normal 2 5 3 2 2 2" xfId="12692"/>
    <cellStyle name="Normal 2 5 3 2 2 2 2" xfId="12693"/>
    <cellStyle name="Normal 2 5 3 2 2 3" xfId="12694"/>
    <cellStyle name="Normal 2 5 3 2 3" xfId="12695"/>
    <cellStyle name="Normal 2 5 3 2 3 2" xfId="12696"/>
    <cellStyle name="Normal 2 5 3 2 4" xfId="12697"/>
    <cellStyle name="Normal 2 5 3 3" xfId="12698"/>
    <cellStyle name="Normal 2 5 3 3 2" xfId="12699"/>
    <cellStyle name="Normal 2 5 3 3 2 2" xfId="12700"/>
    <cellStyle name="Normal 2 5 3 3 3" xfId="12701"/>
    <cellStyle name="Normal 2 5 3 4" xfId="12702"/>
    <cellStyle name="Normal 2 5 3 4 2" xfId="12703"/>
    <cellStyle name="Normal 2 5 3 5" xfId="12704"/>
    <cellStyle name="Normal 2 5 4" xfId="12705"/>
    <cellStyle name="Normal 2 5 4 2" xfId="12706"/>
    <cellStyle name="Normal 2 5 4 2 2" xfId="12707"/>
    <cellStyle name="Normal 2 5 4 2 2 2" xfId="12708"/>
    <cellStyle name="Normal 2 5 4 2 2 2 2" xfId="12709"/>
    <cellStyle name="Normal 2 5 4 2 2 3" xfId="12710"/>
    <cellStyle name="Normal 2 5 4 2 3" xfId="12711"/>
    <cellStyle name="Normal 2 5 4 2 3 2" xfId="12712"/>
    <cellStyle name="Normal 2 5 4 2 4" xfId="12713"/>
    <cellStyle name="Normal 2 5 4 3" xfId="12714"/>
    <cellStyle name="Normal 2 5 4 3 2" xfId="12715"/>
    <cellStyle name="Normal 2 5 4 3 2 2" xfId="12716"/>
    <cellStyle name="Normal 2 5 4 3 3" xfId="12717"/>
    <cellStyle name="Normal 2 5 4 4" xfId="12718"/>
    <cellStyle name="Normal 2 5 4 4 2" xfId="12719"/>
    <cellStyle name="Normal 2 5 4 5" xfId="12720"/>
    <cellStyle name="Normal 2 5 5" xfId="12721"/>
    <cellStyle name="Normal 2 5 5 2" xfId="12722"/>
    <cellStyle name="Normal 2 5 5 2 2" xfId="12723"/>
    <cellStyle name="Normal 2 5 5 2 2 2" xfId="12724"/>
    <cellStyle name="Normal 2 5 5 2 2 2 2" xfId="12725"/>
    <cellStyle name="Normal 2 5 5 2 2 3" xfId="12726"/>
    <cellStyle name="Normal 2 5 5 2 3" xfId="12727"/>
    <cellStyle name="Normal 2 5 5 2 3 2" xfId="12728"/>
    <cellStyle name="Normal 2 5 5 2 4" xfId="12729"/>
    <cellStyle name="Normal 2 5 5 3" xfId="12730"/>
    <cellStyle name="Normal 2 5 5 3 2" xfId="12731"/>
    <cellStyle name="Normal 2 5 5 3 2 2" xfId="12732"/>
    <cellStyle name="Normal 2 5 5 3 3" xfId="12733"/>
    <cellStyle name="Normal 2 5 5 4" xfId="12734"/>
    <cellStyle name="Normal 2 5 5 4 2" xfId="12735"/>
    <cellStyle name="Normal 2 5 5 5" xfId="12736"/>
    <cellStyle name="Normal 2 5 6" xfId="12737"/>
    <cellStyle name="Normal 2 5 6 2" xfId="12738"/>
    <cellStyle name="Normal 2 5 6 2 2" xfId="12739"/>
    <cellStyle name="Normal 2 5 6 2 2 2" xfId="12740"/>
    <cellStyle name="Normal 2 5 6 2 3" xfId="12741"/>
    <cellStyle name="Normal 2 5 6 3" xfId="12742"/>
    <cellStyle name="Normal 2 5 6 3 2" xfId="12743"/>
    <cellStyle name="Normal 2 5 6 4" xfId="12744"/>
    <cellStyle name="Normal 2 5 7" xfId="12745"/>
    <cellStyle name="Normal 2 5 7 2" xfId="12746"/>
    <cellStyle name="Normal 2 5 7 2 2" xfId="12747"/>
    <cellStyle name="Normal 2 5 7 3" xfId="12748"/>
    <cellStyle name="Normal 2 5 8" xfId="12749"/>
    <cellStyle name="Normal 2 5 8 2" xfId="12750"/>
    <cellStyle name="Normal 2 5 9" xfId="12751"/>
    <cellStyle name="Normal 2 5 9 2" xfId="12752"/>
    <cellStyle name="Normal 2 6" xfId="12753"/>
    <cellStyle name="Normal 2 6 2" xfId="12754"/>
    <cellStyle name="Normal 2 6 2 2" xfId="12755"/>
    <cellStyle name="Normal 2 6 2 2 2" xfId="12756"/>
    <cellStyle name="Normal 2 6 2 2 2 2" xfId="12757"/>
    <cellStyle name="Normal 2 6 2 2 3" xfId="12758"/>
    <cellStyle name="Normal 2 6 2 3" xfId="12759"/>
    <cellStyle name="Normal 2 6 2 3 2" xfId="12760"/>
    <cellStyle name="Normal 2 6 2 4" xfId="12761"/>
    <cellStyle name="Normal 2 6 3" xfId="12762"/>
    <cellStyle name="Normal 2 6 3 2" xfId="12763"/>
    <cellStyle name="Normal 2 6 3 2 2" xfId="12764"/>
    <cellStyle name="Normal 2 6 3 3" xfId="12765"/>
    <cellStyle name="Normal 2 6 4" xfId="12766"/>
    <cellStyle name="Normal 2 6 4 2" xfId="12767"/>
    <cellStyle name="Normal 2 6 5" xfId="12768"/>
    <cellStyle name="Normal 2 6 6" xfId="12769"/>
    <cellStyle name="Normal 2 6 7" xfId="29150"/>
    <cellStyle name="Normal 2 6 8" xfId="34068"/>
    <cellStyle name="Normal 2 7" xfId="12770"/>
    <cellStyle name="Normal 2 7 2" xfId="29151"/>
    <cellStyle name="Normal 2 7 3" xfId="34069"/>
    <cellStyle name="Normal 2 8" xfId="12771"/>
    <cellStyle name="Normal 2 8 2" xfId="29152"/>
    <cellStyle name="Normal 2 8 3" xfId="34070"/>
    <cellStyle name="Normal 2 9" xfId="12772"/>
    <cellStyle name="Normal 2 9 2" xfId="29153"/>
    <cellStyle name="Normal 2 9 3" xfId="34071"/>
    <cellStyle name="Normal 20" xfId="12773"/>
    <cellStyle name="Normal 20 2" xfId="12774"/>
    <cellStyle name="Normal 20 2 2" xfId="34073"/>
    <cellStyle name="Normal 20 3" xfId="34072"/>
    <cellStyle name="Normal 21" xfId="12775"/>
    <cellStyle name="Normal 21 2" xfId="12776"/>
    <cellStyle name="Normal 21 2 2" xfId="12777"/>
    <cellStyle name="Normal 21 3" xfId="12778"/>
    <cellStyle name="Normal 22" xfId="4"/>
    <cellStyle name="Normal 22 2" xfId="29518"/>
    <cellStyle name="Normal 22 2 2" xfId="34139"/>
    <cellStyle name="Normal 22 3" xfId="29523"/>
    <cellStyle name="Normal 23" xfId="34140"/>
    <cellStyle name="Normal 25" xfId="12779"/>
    <cellStyle name="Normal 25 2" xfId="34074"/>
    <cellStyle name="Normal 3" xfId="12780"/>
    <cellStyle name="Normal 3 10" xfId="12781"/>
    <cellStyle name="Normal 3 10 2" xfId="12782"/>
    <cellStyle name="Normal 3 10 2 2" xfId="29156"/>
    <cellStyle name="Normal 3 10 2 3" xfId="34077"/>
    <cellStyle name="Normal 3 10 3" xfId="29155"/>
    <cellStyle name="Normal 3 10 4" xfId="34076"/>
    <cellStyle name="Normal 3 11" xfId="12783"/>
    <cellStyle name="Normal 3 11 2" xfId="12784"/>
    <cellStyle name="Normal 3 11 2 2" xfId="12785"/>
    <cellStyle name="Normal 3 11 2 2 2" xfId="12786"/>
    <cellStyle name="Normal 3 11 2 2 2 2" xfId="12787"/>
    <cellStyle name="Normal 3 11 2 2 2 2 2" xfId="12788"/>
    <cellStyle name="Normal 3 11 2 2 2 3" xfId="12789"/>
    <cellStyle name="Normal 3 11 2 2 3" xfId="12790"/>
    <cellStyle name="Normal 3 11 2 2 3 2" xfId="12791"/>
    <cellStyle name="Normal 3 11 2 2 4" xfId="12792"/>
    <cellStyle name="Normal 3 11 2 3" xfId="12793"/>
    <cellStyle name="Normal 3 11 2 3 2" xfId="12794"/>
    <cellStyle name="Normal 3 11 2 3 2 2" xfId="12795"/>
    <cellStyle name="Normal 3 11 2 3 3" xfId="12796"/>
    <cellStyle name="Normal 3 11 2 4" xfId="12797"/>
    <cellStyle name="Normal 3 11 2 4 2" xfId="12798"/>
    <cellStyle name="Normal 3 11 2 5" xfId="12799"/>
    <cellStyle name="Normal 3 11 3" xfId="12800"/>
    <cellStyle name="Normal 3 11 3 2" xfId="12801"/>
    <cellStyle name="Normal 3 11 3 2 2" xfId="12802"/>
    <cellStyle name="Normal 3 11 3 2 2 2" xfId="12803"/>
    <cellStyle name="Normal 3 11 3 2 2 2 2" xfId="12804"/>
    <cellStyle name="Normal 3 11 3 2 2 3" xfId="12805"/>
    <cellStyle name="Normal 3 11 3 2 3" xfId="12806"/>
    <cellStyle name="Normal 3 11 3 2 3 2" xfId="12807"/>
    <cellStyle name="Normal 3 11 3 2 4" xfId="12808"/>
    <cellStyle name="Normal 3 11 3 3" xfId="12809"/>
    <cellStyle name="Normal 3 11 3 3 2" xfId="12810"/>
    <cellStyle name="Normal 3 11 3 3 2 2" xfId="12811"/>
    <cellStyle name="Normal 3 11 3 3 3" xfId="12812"/>
    <cellStyle name="Normal 3 11 3 4" xfId="12813"/>
    <cellStyle name="Normal 3 11 3 4 2" xfId="12814"/>
    <cellStyle name="Normal 3 11 3 5" xfId="12815"/>
    <cellStyle name="Normal 3 11 4" xfId="12816"/>
    <cellStyle name="Normal 3 11 4 2" xfId="12817"/>
    <cellStyle name="Normal 3 11 4 2 2" xfId="12818"/>
    <cellStyle name="Normal 3 11 4 2 2 2" xfId="12819"/>
    <cellStyle name="Normal 3 11 4 2 3" xfId="12820"/>
    <cellStyle name="Normal 3 11 4 3" xfId="12821"/>
    <cellStyle name="Normal 3 11 4 3 2" xfId="12822"/>
    <cellStyle name="Normal 3 11 4 4" xfId="12823"/>
    <cellStyle name="Normal 3 11 5" xfId="12824"/>
    <cellStyle name="Normal 3 11 5 2" xfId="12825"/>
    <cellStyle name="Normal 3 11 5 2 2" xfId="12826"/>
    <cellStyle name="Normal 3 11 5 3" xfId="12827"/>
    <cellStyle name="Normal 3 11 6" xfId="12828"/>
    <cellStyle name="Normal 3 11 6 2" xfId="12829"/>
    <cellStyle name="Normal 3 11 7" xfId="12830"/>
    <cellStyle name="Normal 3 11 8" xfId="29157"/>
    <cellStyle name="Normal 3 12" xfId="12831"/>
    <cellStyle name="Normal 3 12 2" xfId="12832"/>
    <cellStyle name="Normal 3 12 2 2" xfId="12833"/>
    <cellStyle name="Normal 3 12 2 2 2" xfId="12834"/>
    <cellStyle name="Normal 3 12 2 2 2 2" xfId="12835"/>
    <cellStyle name="Normal 3 12 2 2 2 2 2" xfId="12836"/>
    <cellStyle name="Normal 3 12 2 2 2 3" xfId="12837"/>
    <cellStyle name="Normal 3 12 2 2 3" xfId="12838"/>
    <cellStyle name="Normal 3 12 2 2 3 2" xfId="12839"/>
    <cellStyle name="Normal 3 12 2 2 4" xfId="12840"/>
    <cellStyle name="Normal 3 12 2 3" xfId="12841"/>
    <cellStyle name="Normal 3 12 2 3 2" xfId="12842"/>
    <cellStyle name="Normal 3 12 2 3 2 2" xfId="12843"/>
    <cellStyle name="Normal 3 12 2 3 3" xfId="12844"/>
    <cellStyle name="Normal 3 12 2 4" xfId="12845"/>
    <cellStyle name="Normal 3 12 2 4 2" xfId="12846"/>
    <cellStyle name="Normal 3 12 2 5" xfId="12847"/>
    <cellStyle name="Normal 3 12 3" xfId="12848"/>
    <cellStyle name="Normal 3 12 3 2" xfId="34078"/>
    <cellStyle name="Normal 3 12 4" xfId="29158"/>
    <cellStyle name="Normal 3 13" xfId="12849"/>
    <cellStyle name="Normal 3 13 2" xfId="12850"/>
    <cellStyle name="Normal 3 13 2 2" xfId="12851"/>
    <cellStyle name="Normal 3 13 2 2 2" xfId="12852"/>
    <cellStyle name="Normal 3 13 2 2 2 2" xfId="12853"/>
    <cellStyle name="Normal 3 13 2 2 3" xfId="12854"/>
    <cellStyle name="Normal 3 13 2 3" xfId="12855"/>
    <cellStyle name="Normal 3 13 2 3 2" xfId="12856"/>
    <cellStyle name="Normal 3 13 2 4" xfId="12857"/>
    <cellStyle name="Normal 3 13 3" xfId="12858"/>
    <cellStyle name="Normal 3 13 3 2" xfId="12859"/>
    <cellStyle name="Normal 3 13 3 2 2" xfId="12860"/>
    <cellStyle name="Normal 3 13 3 3" xfId="12861"/>
    <cellStyle name="Normal 3 13 4" xfId="12862"/>
    <cellStyle name="Normal 3 13 4 2" xfId="12863"/>
    <cellStyle name="Normal 3 13 5" xfId="12864"/>
    <cellStyle name="Normal 3 13 6" xfId="29159"/>
    <cellStyle name="Normal 3 14" xfId="12865"/>
    <cellStyle name="Normal 3 14 2" xfId="12866"/>
    <cellStyle name="Normal 3 14 2 2" xfId="34079"/>
    <cellStyle name="Normal 3 14 3" xfId="12867"/>
    <cellStyle name="Normal 3 14 3 2" xfId="34080"/>
    <cellStyle name="Normal 3 14 4" xfId="29160"/>
    <cellStyle name="Normal 3 15" xfId="12868"/>
    <cellStyle name="Normal 3 15 2" xfId="12869"/>
    <cellStyle name="Normal 3 15 2 2" xfId="12870"/>
    <cellStyle name="Normal 3 15 2 2 2" xfId="12871"/>
    <cellStyle name="Normal 3 15 2 2 2 2" xfId="12872"/>
    <cellStyle name="Normal 3 15 2 2 3" xfId="12873"/>
    <cellStyle name="Normal 3 15 2 3" xfId="12874"/>
    <cellStyle name="Normal 3 15 2 3 2" xfId="12875"/>
    <cellStyle name="Normal 3 15 2 4" xfId="12876"/>
    <cellStyle name="Normal 3 15 3" xfId="12877"/>
    <cellStyle name="Normal 3 15 3 2" xfId="12878"/>
    <cellStyle name="Normal 3 15 3 2 2" xfId="12879"/>
    <cellStyle name="Normal 3 15 3 3" xfId="12880"/>
    <cellStyle name="Normal 3 15 4" xfId="12881"/>
    <cellStyle name="Normal 3 15 4 2" xfId="12882"/>
    <cellStyle name="Normal 3 15 5" xfId="12883"/>
    <cellStyle name="Normal 3 15 6" xfId="29161"/>
    <cellStyle name="Normal 3 16" xfId="12884"/>
    <cellStyle name="Normal 3 16 2" xfId="12885"/>
    <cellStyle name="Normal 3 16 2 2" xfId="12886"/>
    <cellStyle name="Normal 3 16 2 2 2" xfId="12887"/>
    <cellStyle name="Normal 3 16 2 3" xfId="12888"/>
    <cellStyle name="Normal 3 16 3" xfId="12889"/>
    <cellStyle name="Normal 3 16 3 2" xfId="12890"/>
    <cellStyle name="Normal 3 16 4" xfId="12891"/>
    <cellStyle name="Normal 3 16 5" xfId="29162"/>
    <cellStyle name="Normal 3 17" xfId="12892"/>
    <cellStyle name="Normal 3 17 2" xfId="12893"/>
    <cellStyle name="Normal 3 17 2 2" xfId="12894"/>
    <cellStyle name="Normal 3 17 2 2 2" xfId="12895"/>
    <cellStyle name="Normal 3 17 2 3" xfId="12896"/>
    <cellStyle name="Normal 3 17 3" xfId="12897"/>
    <cellStyle name="Normal 3 17 3 2" xfId="12898"/>
    <cellStyle name="Normal 3 17 4" xfId="12899"/>
    <cellStyle name="Normal 3 17 5" xfId="29163"/>
    <cellStyle name="Normal 3 18" xfId="12900"/>
    <cellStyle name="Normal 3 18 2" xfId="12901"/>
    <cellStyle name="Normal 3 18 2 2" xfId="12902"/>
    <cellStyle name="Normal 3 18 2 2 2" xfId="12903"/>
    <cellStyle name="Normal 3 18 2 3" xfId="12904"/>
    <cellStyle name="Normal 3 18 3" xfId="12905"/>
    <cellStyle name="Normal 3 18 3 2" xfId="12906"/>
    <cellStyle name="Normal 3 18 4" xfId="12907"/>
    <cellStyle name="Normal 3 18 5" xfId="29164"/>
    <cellStyle name="Normal 3 19" xfId="12908"/>
    <cellStyle name="Normal 3 19 2" xfId="12909"/>
    <cellStyle name="Normal 3 19 2 2" xfId="12910"/>
    <cellStyle name="Normal 3 19 2 2 2" xfId="12911"/>
    <cellStyle name="Normal 3 19 2 3" xfId="12912"/>
    <cellStyle name="Normal 3 19 3" xfId="12913"/>
    <cellStyle name="Normal 3 19 3 2" xfId="12914"/>
    <cellStyle name="Normal 3 19 4" xfId="12915"/>
    <cellStyle name="Normal 3 19 5" xfId="29165"/>
    <cellStyle name="Normal 3 2" xfId="12916"/>
    <cellStyle name="Normal 3 2 10" xfId="12917"/>
    <cellStyle name="Normal 3 2 10 2" xfId="12918"/>
    <cellStyle name="Normal 3 2 10 2 2" xfId="12919"/>
    <cellStyle name="Normal 3 2 10 2 2 2" xfId="12920"/>
    <cellStyle name="Normal 3 2 10 2 2 2 2" xfId="12921"/>
    <cellStyle name="Normal 3 2 10 2 2 3" xfId="12922"/>
    <cellStyle name="Normal 3 2 10 2 3" xfId="12923"/>
    <cellStyle name="Normal 3 2 10 2 3 2" xfId="12924"/>
    <cellStyle name="Normal 3 2 10 2 4" xfId="12925"/>
    <cellStyle name="Normal 3 2 10 3" xfId="12926"/>
    <cellStyle name="Normal 3 2 10 3 2" xfId="12927"/>
    <cellStyle name="Normal 3 2 10 3 2 2" xfId="12928"/>
    <cellStyle name="Normal 3 2 10 3 3" xfId="12929"/>
    <cellStyle name="Normal 3 2 10 4" xfId="12930"/>
    <cellStyle name="Normal 3 2 10 4 2" xfId="12931"/>
    <cellStyle name="Normal 3 2 10 5" xfId="12932"/>
    <cellStyle name="Normal 3 2 10 6" xfId="29167"/>
    <cellStyle name="Normal 3 2 11" xfId="12933"/>
    <cellStyle name="Normal 3 2 11 2" xfId="12934"/>
    <cellStyle name="Normal 3 2 11 2 2" xfId="12935"/>
    <cellStyle name="Normal 3 2 11 2 2 2" xfId="12936"/>
    <cellStyle name="Normal 3 2 11 2 2 2 2" xfId="12937"/>
    <cellStyle name="Normal 3 2 11 2 2 3" xfId="12938"/>
    <cellStyle name="Normal 3 2 11 2 3" xfId="12939"/>
    <cellStyle name="Normal 3 2 11 2 3 2" xfId="12940"/>
    <cellStyle name="Normal 3 2 11 2 4" xfId="12941"/>
    <cellStyle name="Normal 3 2 11 3" xfId="12942"/>
    <cellStyle name="Normal 3 2 11 3 2" xfId="12943"/>
    <cellStyle name="Normal 3 2 11 3 2 2" xfId="12944"/>
    <cellStyle name="Normal 3 2 11 3 3" xfId="12945"/>
    <cellStyle name="Normal 3 2 11 4" xfId="12946"/>
    <cellStyle name="Normal 3 2 11 4 2" xfId="12947"/>
    <cellStyle name="Normal 3 2 11 5" xfId="12948"/>
    <cellStyle name="Normal 3 2 11 6" xfId="29168"/>
    <cellStyle name="Normal 3 2 12" xfId="12949"/>
    <cellStyle name="Normal 3 2 12 2" xfId="12950"/>
    <cellStyle name="Normal 3 2 12 2 2" xfId="12951"/>
    <cellStyle name="Normal 3 2 12 2 2 2" xfId="12952"/>
    <cellStyle name="Normal 3 2 12 2 2 2 2" xfId="12953"/>
    <cellStyle name="Normal 3 2 12 2 2 3" xfId="12954"/>
    <cellStyle name="Normal 3 2 12 2 3" xfId="12955"/>
    <cellStyle name="Normal 3 2 12 2 3 2" xfId="12956"/>
    <cellStyle name="Normal 3 2 12 2 4" xfId="12957"/>
    <cellStyle name="Normal 3 2 12 3" xfId="12958"/>
    <cellStyle name="Normal 3 2 12 3 2" xfId="12959"/>
    <cellStyle name="Normal 3 2 12 3 2 2" xfId="12960"/>
    <cellStyle name="Normal 3 2 12 3 3" xfId="12961"/>
    <cellStyle name="Normal 3 2 12 4" xfId="12962"/>
    <cellStyle name="Normal 3 2 12 4 2" xfId="12963"/>
    <cellStyle name="Normal 3 2 12 5" xfId="12964"/>
    <cellStyle name="Normal 3 2 12 6" xfId="29169"/>
    <cellStyle name="Normal 3 2 13" xfId="12965"/>
    <cellStyle name="Normal 3 2 13 2" xfId="12966"/>
    <cellStyle name="Normal 3 2 13 2 2" xfId="12967"/>
    <cellStyle name="Normal 3 2 13 2 2 2" xfId="12968"/>
    <cellStyle name="Normal 3 2 13 2 3" xfId="12969"/>
    <cellStyle name="Normal 3 2 13 3" xfId="12970"/>
    <cellStyle name="Normal 3 2 13 3 2" xfId="12971"/>
    <cellStyle name="Normal 3 2 13 4" xfId="12972"/>
    <cellStyle name="Normal 3 2 13 5" xfId="29170"/>
    <cellStyle name="Normal 3 2 14" xfId="12973"/>
    <cellStyle name="Normal 3 2 14 2" xfId="12974"/>
    <cellStyle name="Normal 3 2 14 2 2" xfId="12975"/>
    <cellStyle name="Normal 3 2 14 3" xfId="12976"/>
    <cellStyle name="Normal 3 2 14 4" xfId="29171"/>
    <cellStyle name="Normal 3 2 15" xfId="12977"/>
    <cellStyle name="Normal 3 2 15 2" xfId="12978"/>
    <cellStyle name="Normal 3 2 15 3" xfId="29172"/>
    <cellStyle name="Normal 3 2 16" xfId="12979"/>
    <cellStyle name="Normal 3 2 16 2" xfId="12980"/>
    <cellStyle name="Normal 3 2 16 3" xfId="29173"/>
    <cellStyle name="Normal 3 2 17" xfId="12981"/>
    <cellStyle name="Normal 3 2 17 2" xfId="29174"/>
    <cellStyle name="Normal 3 2 18" xfId="29166"/>
    <cellStyle name="Normal 3 2 19" xfId="34081"/>
    <cellStyle name="Normal 3 2 2" xfId="12982"/>
    <cellStyle name="Normal 3 2 2 10" xfId="12983"/>
    <cellStyle name="Normal 3 2 2 10 2" xfId="12984"/>
    <cellStyle name="Normal 3 2 2 10 2 2" xfId="12985"/>
    <cellStyle name="Normal 3 2 2 10 2 2 2" xfId="12986"/>
    <cellStyle name="Normal 3 2 2 10 2 2 2 2" xfId="12987"/>
    <cellStyle name="Normal 3 2 2 10 2 2 3" xfId="12988"/>
    <cellStyle name="Normal 3 2 2 10 2 3" xfId="12989"/>
    <cellStyle name="Normal 3 2 2 10 2 3 2" xfId="12990"/>
    <cellStyle name="Normal 3 2 2 10 2 4" xfId="12991"/>
    <cellStyle name="Normal 3 2 2 10 3" xfId="12992"/>
    <cellStyle name="Normal 3 2 2 10 3 2" xfId="12993"/>
    <cellStyle name="Normal 3 2 2 10 3 2 2" xfId="12994"/>
    <cellStyle name="Normal 3 2 2 10 3 3" xfId="12995"/>
    <cellStyle name="Normal 3 2 2 10 4" xfId="12996"/>
    <cellStyle name="Normal 3 2 2 10 4 2" xfId="12997"/>
    <cellStyle name="Normal 3 2 2 10 5" xfId="12998"/>
    <cellStyle name="Normal 3 2 2 11" xfId="12999"/>
    <cellStyle name="Normal 3 2 2 11 2" xfId="13000"/>
    <cellStyle name="Normal 3 2 2 11 2 2" xfId="13001"/>
    <cellStyle name="Normal 3 2 2 11 2 2 2" xfId="13002"/>
    <cellStyle name="Normal 3 2 2 11 2 3" xfId="13003"/>
    <cellStyle name="Normal 3 2 2 11 3" xfId="13004"/>
    <cellStyle name="Normal 3 2 2 11 3 2" xfId="13005"/>
    <cellStyle name="Normal 3 2 2 11 4" xfId="13006"/>
    <cellStyle name="Normal 3 2 2 12" xfId="13007"/>
    <cellStyle name="Normal 3 2 2 12 2" xfId="13008"/>
    <cellStyle name="Normal 3 2 2 12 2 2" xfId="13009"/>
    <cellStyle name="Normal 3 2 2 12 3" xfId="13010"/>
    <cellStyle name="Normal 3 2 2 13" xfId="13011"/>
    <cellStyle name="Normal 3 2 2 13 2" xfId="13012"/>
    <cellStyle name="Normal 3 2 2 14" xfId="13013"/>
    <cellStyle name="Normal 3 2 2 14 2" xfId="13014"/>
    <cellStyle name="Normal 3 2 2 15" xfId="13015"/>
    <cellStyle name="Normal 3 2 2 16" xfId="29175"/>
    <cellStyle name="Normal 3 2 2 2" xfId="13016"/>
    <cellStyle name="Normal 3 2 2 2 10" xfId="13017"/>
    <cellStyle name="Normal 3 2 2 2 10 2" xfId="13018"/>
    <cellStyle name="Normal 3 2 2 2 10 2 2" xfId="13019"/>
    <cellStyle name="Normal 3 2 2 2 10 2 2 2" xfId="13020"/>
    <cellStyle name="Normal 3 2 2 2 10 2 3" xfId="13021"/>
    <cellStyle name="Normal 3 2 2 2 10 3" xfId="13022"/>
    <cellStyle name="Normal 3 2 2 2 10 3 2" xfId="13023"/>
    <cellStyle name="Normal 3 2 2 2 10 4" xfId="13024"/>
    <cellStyle name="Normal 3 2 2 2 11" xfId="13025"/>
    <cellStyle name="Normal 3 2 2 2 11 2" xfId="13026"/>
    <cellStyle name="Normal 3 2 2 2 11 2 2" xfId="13027"/>
    <cellStyle name="Normal 3 2 2 2 11 3" xfId="13028"/>
    <cellStyle name="Normal 3 2 2 2 12" xfId="13029"/>
    <cellStyle name="Normal 3 2 2 2 12 2" xfId="13030"/>
    <cellStyle name="Normal 3 2 2 2 13" xfId="13031"/>
    <cellStyle name="Normal 3 2 2 2 13 2" xfId="13032"/>
    <cellStyle name="Normal 3 2 2 2 14" xfId="13033"/>
    <cellStyle name="Normal 3 2 2 2 15" xfId="29176"/>
    <cellStyle name="Normal 3 2 2 2 2" xfId="13034"/>
    <cellStyle name="Normal 3 2 2 2 2 10" xfId="13035"/>
    <cellStyle name="Normal 3 2 2 2 2 10 2" xfId="13036"/>
    <cellStyle name="Normal 3 2 2 2 2 11" xfId="13037"/>
    <cellStyle name="Normal 3 2 2 2 2 11 2" xfId="13038"/>
    <cellStyle name="Normal 3 2 2 2 2 12" xfId="13039"/>
    <cellStyle name="Normal 3 2 2 2 2 13" xfId="29177"/>
    <cellStyle name="Normal 3 2 2 2 2 2" xfId="13040"/>
    <cellStyle name="Normal 3 2 2 2 2 2 10" xfId="13041"/>
    <cellStyle name="Normal 3 2 2 2 2 2 11" xfId="29178"/>
    <cellStyle name="Normal 3 2 2 2 2 2 2" xfId="13042"/>
    <cellStyle name="Normal 3 2 2 2 2 2 2 2" xfId="13043"/>
    <cellStyle name="Normal 3 2 2 2 2 2 2 2 2" xfId="13044"/>
    <cellStyle name="Normal 3 2 2 2 2 2 2 2 2 2" xfId="13045"/>
    <cellStyle name="Normal 3 2 2 2 2 2 2 2 2 2 2" xfId="13046"/>
    <cellStyle name="Normal 3 2 2 2 2 2 2 2 2 2 2 2" xfId="13047"/>
    <cellStyle name="Normal 3 2 2 2 2 2 2 2 2 2 3" xfId="13048"/>
    <cellStyle name="Normal 3 2 2 2 2 2 2 2 2 3" xfId="13049"/>
    <cellStyle name="Normal 3 2 2 2 2 2 2 2 2 3 2" xfId="13050"/>
    <cellStyle name="Normal 3 2 2 2 2 2 2 2 2 4" xfId="13051"/>
    <cellStyle name="Normal 3 2 2 2 2 2 2 2 3" xfId="13052"/>
    <cellStyle name="Normal 3 2 2 2 2 2 2 2 3 2" xfId="13053"/>
    <cellStyle name="Normal 3 2 2 2 2 2 2 2 3 2 2" xfId="13054"/>
    <cellStyle name="Normal 3 2 2 2 2 2 2 2 3 3" xfId="13055"/>
    <cellStyle name="Normal 3 2 2 2 2 2 2 2 4" xfId="13056"/>
    <cellStyle name="Normal 3 2 2 2 2 2 2 2 4 2" xfId="13057"/>
    <cellStyle name="Normal 3 2 2 2 2 2 2 2 5" xfId="13058"/>
    <cellStyle name="Normal 3 2 2 2 2 2 2 3" xfId="13059"/>
    <cellStyle name="Normal 3 2 2 2 2 2 2 3 2" xfId="13060"/>
    <cellStyle name="Normal 3 2 2 2 2 2 2 3 2 2" xfId="13061"/>
    <cellStyle name="Normal 3 2 2 2 2 2 2 3 2 2 2" xfId="13062"/>
    <cellStyle name="Normal 3 2 2 2 2 2 2 3 2 2 2 2" xfId="13063"/>
    <cellStyle name="Normal 3 2 2 2 2 2 2 3 2 2 3" xfId="13064"/>
    <cellStyle name="Normal 3 2 2 2 2 2 2 3 2 3" xfId="13065"/>
    <cellStyle name="Normal 3 2 2 2 2 2 2 3 2 3 2" xfId="13066"/>
    <cellStyle name="Normal 3 2 2 2 2 2 2 3 2 4" xfId="13067"/>
    <cellStyle name="Normal 3 2 2 2 2 2 2 3 3" xfId="13068"/>
    <cellStyle name="Normal 3 2 2 2 2 2 2 3 3 2" xfId="13069"/>
    <cellStyle name="Normal 3 2 2 2 2 2 2 3 3 2 2" xfId="13070"/>
    <cellStyle name="Normal 3 2 2 2 2 2 2 3 3 3" xfId="13071"/>
    <cellStyle name="Normal 3 2 2 2 2 2 2 3 4" xfId="13072"/>
    <cellStyle name="Normal 3 2 2 2 2 2 2 3 4 2" xfId="13073"/>
    <cellStyle name="Normal 3 2 2 2 2 2 2 3 5" xfId="13074"/>
    <cellStyle name="Normal 3 2 2 2 2 2 2 4" xfId="13075"/>
    <cellStyle name="Normal 3 2 2 2 2 2 2 4 2" xfId="13076"/>
    <cellStyle name="Normal 3 2 2 2 2 2 2 4 2 2" xfId="13077"/>
    <cellStyle name="Normal 3 2 2 2 2 2 2 4 2 2 2" xfId="13078"/>
    <cellStyle name="Normal 3 2 2 2 2 2 2 4 2 3" xfId="13079"/>
    <cellStyle name="Normal 3 2 2 2 2 2 2 4 3" xfId="13080"/>
    <cellStyle name="Normal 3 2 2 2 2 2 2 4 3 2" xfId="13081"/>
    <cellStyle name="Normal 3 2 2 2 2 2 2 4 4" xfId="13082"/>
    <cellStyle name="Normal 3 2 2 2 2 2 2 5" xfId="13083"/>
    <cellStyle name="Normal 3 2 2 2 2 2 2 5 2" xfId="13084"/>
    <cellStyle name="Normal 3 2 2 2 2 2 2 5 2 2" xfId="13085"/>
    <cellStyle name="Normal 3 2 2 2 2 2 2 5 3" xfId="13086"/>
    <cellStyle name="Normal 3 2 2 2 2 2 2 6" xfId="13087"/>
    <cellStyle name="Normal 3 2 2 2 2 2 2 6 2" xfId="13088"/>
    <cellStyle name="Normal 3 2 2 2 2 2 2 7" xfId="13089"/>
    <cellStyle name="Normal 3 2 2 2 2 2 2 8" xfId="29179"/>
    <cellStyle name="Normal 3 2 2 2 2 2 3" xfId="13090"/>
    <cellStyle name="Normal 3 2 2 2 2 2 3 2" xfId="13091"/>
    <cellStyle name="Normal 3 2 2 2 2 2 3 2 2" xfId="13092"/>
    <cellStyle name="Normal 3 2 2 2 2 2 3 2 2 2" xfId="13093"/>
    <cellStyle name="Normal 3 2 2 2 2 2 3 2 2 2 2" xfId="13094"/>
    <cellStyle name="Normal 3 2 2 2 2 2 3 2 2 3" xfId="13095"/>
    <cellStyle name="Normal 3 2 2 2 2 2 3 2 3" xfId="13096"/>
    <cellStyle name="Normal 3 2 2 2 2 2 3 2 3 2" xfId="13097"/>
    <cellStyle name="Normal 3 2 2 2 2 2 3 2 4" xfId="13098"/>
    <cellStyle name="Normal 3 2 2 2 2 2 3 3" xfId="13099"/>
    <cellStyle name="Normal 3 2 2 2 2 2 3 3 2" xfId="13100"/>
    <cellStyle name="Normal 3 2 2 2 2 2 3 3 2 2" xfId="13101"/>
    <cellStyle name="Normal 3 2 2 2 2 2 3 3 3" xfId="13102"/>
    <cellStyle name="Normal 3 2 2 2 2 2 3 4" xfId="13103"/>
    <cellStyle name="Normal 3 2 2 2 2 2 3 4 2" xfId="13104"/>
    <cellStyle name="Normal 3 2 2 2 2 2 3 5" xfId="13105"/>
    <cellStyle name="Normal 3 2 2 2 2 2 4" xfId="13106"/>
    <cellStyle name="Normal 3 2 2 2 2 2 4 2" xfId="13107"/>
    <cellStyle name="Normal 3 2 2 2 2 2 4 2 2" xfId="13108"/>
    <cellStyle name="Normal 3 2 2 2 2 2 4 2 2 2" xfId="13109"/>
    <cellStyle name="Normal 3 2 2 2 2 2 4 2 2 2 2" xfId="13110"/>
    <cellStyle name="Normal 3 2 2 2 2 2 4 2 2 3" xfId="13111"/>
    <cellStyle name="Normal 3 2 2 2 2 2 4 2 3" xfId="13112"/>
    <cellStyle name="Normal 3 2 2 2 2 2 4 2 3 2" xfId="13113"/>
    <cellStyle name="Normal 3 2 2 2 2 2 4 2 4" xfId="13114"/>
    <cellStyle name="Normal 3 2 2 2 2 2 4 3" xfId="13115"/>
    <cellStyle name="Normal 3 2 2 2 2 2 4 3 2" xfId="13116"/>
    <cellStyle name="Normal 3 2 2 2 2 2 4 3 2 2" xfId="13117"/>
    <cellStyle name="Normal 3 2 2 2 2 2 4 3 3" xfId="13118"/>
    <cellStyle name="Normal 3 2 2 2 2 2 4 4" xfId="13119"/>
    <cellStyle name="Normal 3 2 2 2 2 2 4 4 2" xfId="13120"/>
    <cellStyle name="Normal 3 2 2 2 2 2 4 5" xfId="13121"/>
    <cellStyle name="Normal 3 2 2 2 2 2 5" xfId="13122"/>
    <cellStyle name="Normal 3 2 2 2 2 2 5 2" xfId="13123"/>
    <cellStyle name="Normal 3 2 2 2 2 2 5 2 2" xfId="13124"/>
    <cellStyle name="Normal 3 2 2 2 2 2 5 2 2 2" xfId="13125"/>
    <cellStyle name="Normal 3 2 2 2 2 2 5 2 2 2 2" xfId="13126"/>
    <cellStyle name="Normal 3 2 2 2 2 2 5 2 2 3" xfId="13127"/>
    <cellStyle name="Normal 3 2 2 2 2 2 5 2 3" xfId="13128"/>
    <cellStyle name="Normal 3 2 2 2 2 2 5 2 3 2" xfId="13129"/>
    <cellStyle name="Normal 3 2 2 2 2 2 5 2 4" xfId="13130"/>
    <cellStyle name="Normal 3 2 2 2 2 2 5 3" xfId="13131"/>
    <cellStyle name="Normal 3 2 2 2 2 2 5 3 2" xfId="13132"/>
    <cellStyle name="Normal 3 2 2 2 2 2 5 3 2 2" xfId="13133"/>
    <cellStyle name="Normal 3 2 2 2 2 2 5 3 3" xfId="13134"/>
    <cellStyle name="Normal 3 2 2 2 2 2 5 4" xfId="13135"/>
    <cellStyle name="Normal 3 2 2 2 2 2 5 4 2" xfId="13136"/>
    <cellStyle name="Normal 3 2 2 2 2 2 5 5" xfId="13137"/>
    <cellStyle name="Normal 3 2 2 2 2 2 6" xfId="13138"/>
    <cellStyle name="Normal 3 2 2 2 2 2 6 2" xfId="13139"/>
    <cellStyle name="Normal 3 2 2 2 2 2 6 2 2" xfId="13140"/>
    <cellStyle name="Normal 3 2 2 2 2 2 6 2 2 2" xfId="13141"/>
    <cellStyle name="Normal 3 2 2 2 2 2 6 2 3" xfId="13142"/>
    <cellStyle name="Normal 3 2 2 2 2 2 6 3" xfId="13143"/>
    <cellStyle name="Normal 3 2 2 2 2 2 6 3 2" xfId="13144"/>
    <cellStyle name="Normal 3 2 2 2 2 2 6 4" xfId="13145"/>
    <cellStyle name="Normal 3 2 2 2 2 2 7" xfId="13146"/>
    <cellStyle name="Normal 3 2 2 2 2 2 7 2" xfId="13147"/>
    <cellStyle name="Normal 3 2 2 2 2 2 7 2 2" xfId="13148"/>
    <cellStyle name="Normal 3 2 2 2 2 2 7 3" xfId="13149"/>
    <cellStyle name="Normal 3 2 2 2 2 2 8" xfId="13150"/>
    <cellStyle name="Normal 3 2 2 2 2 2 8 2" xfId="13151"/>
    <cellStyle name="Normal 3 2 2 2 2 2 9" xfId="13152"/>
    <cellStyle name="Normal 3 2 2 2 2 2 9 2" xfId="13153"/>
    <cellStyle name="Normal 3 2 2 2 2 3" xfId="13154"/>
    <cellStyle name="Normal 3 2 2 2 2 3 10" xfId="13155"/>
    <cellStyle name="Normal 3 2 2 2 2 3 11" xfId="29180"/>
    <cellStyle name="Normal 3 2 2 2 2 3 2" xfId="13156"/>
    <cellStyle name="Normal 3 2 2 2 2 3 2 2" xfId="13157"/>
    <cellStyle name="Normal 3 2 2 2 2 3 2 2 2" xfId="13158"/>
    <cellStyle name="Normal 3 2 2 2 2 3 2 2 2 2" xfId="13159"/>
    <cellStyle name="Normal 3 2 2 2 2 3 2 2 2 2 2" xfId="13160"/>
    <cellStyle name="Normal 3 2 2 2 2 3 2 2 2 2 2 2" xfId="13161"/>
    <cellStyle name="Normal 3 2 2 2 2 3 2 2 2 2 3" xfId="13162"/>
    <cellStyle name="Normal 3 2 2 2 2 3 2 2 2 3" xfId="13163"/>
    <cellStyle name="Normal 3 2 2 2 2 3 2 2 2 3 2" xfId="13164"/>
    <cellStyle name="Normal 3 2 2 2 2 3 2 2 2 4" xfId="13165"/>
    <cellStyle name="Normal 3 2 2 2 2 3 2 2 3" xfId="13166"/>
    <cellStyle name="Normal 3 2 2 2 2 3 2 2 3 2" xfId="13167"/>
    <cellStyle name="Normal 3 2 2 2 2 3 2 2 3 2 2" xfId="13168"/>
    <cellStyle name="Normal 3 2 2 2 2 3 2 2 3 3" xfId="13169"/>
    <cellStyle name="Normal 3 2 2 2 2 3 2 2 4" xfId="13170"/>
    <cellStyle name="Normal 3 2 2 2 2 3 2 2 4 2" xfId="13171"/>
    <cellStyle name="Normal 3 2 2 2 2 3 2 2 5" xfId="13172"/>
    <cellStyle name="Normal 3 2 2 2 2 3 2 3" xfId="13173"/>
    <cellStyle name="Normal 3 2 2 2 2 3 2 3 2" xfId="13174"/>
    <cellStyle name="Normal 3 2 2 2 2 3 2 3 2 2" xfId="13175"/>
    <cellStyle name="Normal 3 2 2 2 2 3 2 3 2 2 2" xfId="13176"/>
    <cellStyle name="Normal 3 2 2 2 2 3 2 3 2 2 2 2" xfId="13177"/>
    <cellStyle name="Normal 3 2 2 2 2 3 2 3 2 2 3" xfId="13178"/>
    <cellStyle name="Normal 3 2 2 2 2 3 2 3 2 3" xfId="13179"/>
    <cellStyle name="Normal 3 2 2 2 2 3 2 3 2 3 2" xfId="13180"/>
    <cellStyle name="Normal 3 2 2 2 2 3 2 3 2 4" xfId="13181"/>
    <cellStyle name="Normal 3 2 2 2 2 3 2 3 3" xfId="13182"/>
    <cellStyle name="Normal 3 2 2 2 2 3 2 3 3 2" xfId="13183"/>
    <cellStyle name="Normal 3 2 2 2 2 3 2 3 3 2 2" xfId="13184"/>
    <cellStyle name="Normal 3 2 2 2 2 3 2 3 3 3" xfId="13185"/>
    <cellStyle name="Normal 3 2 2 2 2 3 2 3 4" xfId="13186"/>
    <cellStyle name="Normal 3 2 2 2 2 3 2 3 4 2" xfId="13187"/>
    <cellStyle name="Normal 3 2 2 2 2 3 2 3 5" xfId="13188"/>
    <cellStyle name="Normal 3 2 2 2 2 3 2 4" xfId="13189"/>
    <cellStyle name="Normal 3 2 2 2 2 3 2 4 2" xfId="13190"/>
    <cellStyle name="Normal 3 2 2 2 2 3 2 4 2 2" xfId="13191"/>
    <cellStyle name="Normal 3 2 2 2 2 3 2 4 2 2 2" xfId="13192"/>
    <cellStyle name="Normal 3 2 2 2 2 3 2 4 2 3" xfId="13193"/>
    <cellStyle name="Normal 3 2 2 2 2 3 2 4 3" xfId="13194"/>
    <cellStyle name="Normal 3 2 2 2 2 3 2 4 3 2" xfId="13195"/>
    <cellStyle name="Normal 3 2 2 2 2 3 2 4 4" xfId="13196"/>
    <cellStyle name="Normal 3 2 2 2 2 3 2 5" xfId="13197"/>
    <cellStyle name="Normal 3 2 2 2 2 3 2 5 2" xfId="13198"/>
    <cellStyle name="Normal 3 2 2 2 2 3 2 5 2 2" xfId="13199"/>
    <cellStyle name="Normal 3 2 2 2 2 3 2 5 3" xfId="13200"/>
    <cellStyle name="Normal 3 2 2 2 2 3 2 6" xfId="13201"/>
    <cellStyle name="Normal 3 2 2 2 2 3 2 6 2" xfId="13202"/>
    <cellStyle name="Normal 3 2 2 2 2 3 2 7" xfId="13203"/>
    <cellStyle name="Normal 3 2 2 2 2 3 2 8" xfId="29181"/>
    <cellStyle name="Normal 3 2 2 2 2 3 3" xfId="13204"/>
    <cellStyle name="Normal 3 2 2 2 2 3 3 2" xfId="13205"/>
    <cellStyle name="Normal 3 2 2 2 2 3 3 2 2" xfId="13206"/>
    <cellStyle name="Normal 3 2 2 2 2 3 3 2 2 2" xfId="13207"/>
    <cellStyle name="Normal 3 2 2 2 2 3 3 2 2 2 2" xfId="13208"/>
    <cellStyle name="Normal 3 2 2 2 2 3 3 2 2 3" xfId="13209"/>
    <cellStyle name="Normal 3 2 2 2 2 3 3 2 3" xfId="13210"/>
    <cellStyle name="Normal 3 2 2 2 2 3 3 2 3 2" xfId="13211"/>
    <cellStyle name="Normal 3 2 2 2 2 3 3 2 4" xfId="13212"/>
    <cellStyle name="Normal 3 2 2 2 2 3 3 3" xfId="13213"/>
    <cellStyle name="Normal 3 2 2 2 2 3 3 3 2" xfId="13214"/>
    <cellStyle name="Normal 3 2 2 2 2 3 3 3 2 2" xfId="13215"/>
    <cellStyle name="Normal 3 2 2 2 2 3 3 3 3" xfId="13216"/>
    <cellStyle name="Normal 3 2 2 2 2 3 3 4" xfId="13217"/>
    <cellStyle name="Normal 3 2 2 2 2 3 3 4 2" xfId="13218"/>
    <cellStyle name="Normal 3 2 2 2 2 3 3 5" xfId="13219"/>
    <cellStyle name="Normal 3 2 2 2 2 3 4" xfId="13220"/>
    <cellStyle name="Normal 3 2 2 2 2 3 4 2" xfId="13221"/>
    <cellStyle name="Normal 3 2 2 2 2 3 4 2 2" xfId="13222"/>
    <cellStyle name="Normal 3 2 2 2 2 3 4 2 2 2" xfId="13223"/>
    <cellStyle name="Normal 3 2 2 2 2 3 4 2 2 2 2" xfId="13224"/>
    <cellStyle name="Normal 3 2 2 2 2 3 4 2 2 3" xfId="13225"/>
    <cellStyle name="Normal 3 2 2 2 2 3 4 2 3" xfId="13226"/>
    <cellStyle name="Normal 3 2 2 2 2 3 4 2 3 2" xfId="13227"/>
    <cellStyle name="Normal 3 2 2 2 2 3 4 2 4" xfId="13228"/>
    <cellStyle name="Normal 3 2 2 2 2 3 4 3" xfId="13229"/>
    <cellStyle name="Normal 3 2 2 2 2 3 4 3 2" xfId="13230"/>
    <cellStyle name="Normal 3 2 2 2 2 3 4 3 2 2" xfId="13231"/>
    <cellStyle name="Normal 3 2 2 2 2 3 4 3 3" xfId="13232"/>
    <cellStyle name="Normal 3 2 2 2 2 3 4 4" xfId="13233"/>
    <cellStyle name="Normal 3 2 2 2 2 3 4 4 2" xfId="13234"/>
    <cellStyle name="Normal 3 2 2 2 2 3 4 5" xfId="13235"/>
    <cellStyle name="Normal 3 2 2 2 2 3 5" xfId="13236"/>
    <cellStyle name="Normal 3 2 2 2 2 3 5 2" xfId="13237"/>
    <cellStyle name="Normal 3 2 2 2 2 3 5 2 2" xfId="13238"/>
    <cellStyle name="Normal 3 2 2 2 2 3 5 2 2 2" xfId="13239"/>
    <cellStyle name="Normal 3 2 2 2 2 3 5 2 2 2 2" xfId="13240"/>
    <cellStyle name="Normal 3 2 2 2 2 3 5 2 2 3" xfId="13241"/>
    <cellStyle name="Normal 3 2 2 2 2 3 5 2 3" xfId="13242"/>
    <cellStyle name="Normal 3 2 2 2 2 3 5 2 3 2" xfId="13243"/>
    <cellStyle name="Normal 3 2 2 2 2 3 5 2 4" xfId="13244"/>
    <cellStyle name="Normal 3 2 2 2 2 3 5 3" xfId="13245"/>
    <cellStyle name="Normal 3 2 2 2 2 3 5 3 2" xfId="13246"/>
    <cellStyle name="Normal 3 2 2 2 2 3 5 3 2 2" xfId="13247"/>
    <cellStyle name="Normal 3 2 2 2 2 3 5 3 3" xfId="13248"/>
    <cellStyle name="Normal 3 2 2 2 2 3 5 4" xfId="13249"/>
    <cellStyle name="Normal 3 2 2 2 2 3 5 4 2" xfId="13250"/>
    <cellStyle name="Normal 3 2 2 2 2 3 5 5" xfId="13251"/>
    <cellStyle name="Normal 3 2 2 2 2 3 6" xfId="13252"/>
    <cellStyle name="Normal 3 2 2 2 2 3 6 2" xfId="13253"/>
    <cellStyle name="Normal 3 2 2 2 2 3 6 2 2" xfId="13254"/>
    <cellStyle name="Normal 3 2 2 2 2 3 6 2 2 2" xfId="13255"/>
    <cellStyle name="Normal 3 2 2 2 2 3 6 2 3" xfId="13256"/>
    <cellStyle name="Normal 3 2 2 2 2 3 6 3" xfId="13257"/>
    <cellStyle name="Normal 3 2 2 2 2 3 6 3 2" xfId="13258"/>
    <cellStyle name="Normal 3 2 2 2 2 3 6 4" xfId="13259"/>
    <cellStyle name="Normal 3 2 2 2 2 3 7" xfId="13260"/>
    <cellStyle name="Normal 3 2 2 2 2 3 7 2" xfId="13261"/>
    <cellStyle name="Normal 3 2 2 2 2 3 7 2 2" xfId="13262"/>
    <cellStyle name="Normal 3 2 2 2 2 3 7 3" xfId="13263"/>
    <cellStyle name="Normal 3 2 2 2 2 3 8" xfId="13264"/>
    <cellStyle name="Normal 3 2 2 2 2 3 8 2" xfId="13265"/>
    <cellStyle name="Normal 3 2 2 2 2 3 9" xfId="13266"/>
    <cellStyle name="Normal 3 2 2 2 2 3 9 2" xfId="13267"/>
    <cellStyle name="Normal 3 2 2 2 2 4" xfId="13268"/>
    <cellStyle name="Normal 3 2 2 2 2 4 2" xfId="13269"/>
    <cellStyle name="Normal 3 2 2 2 2 4 2 2" xfId="13270"/>
    <cellStyle name="Normal 3 2 2 2 2 4 2 2 2" xfId="13271"/>
    <cellStyle name="Normal 3 2 2 2 2 4 2 2 2 2" xfId="13272"/>
    <cellStyle name="Normal 3 2 2 2 2 4 2 2 2 2 2" xfId="13273"/>
    <cellStyle name="Normal 3 2 2 2 2 4 2 2 2 3" xfId="13274"/>
    <cellStyle name="Normal 3 2 2 2 2 4 2 2 3" xfId="13275"/>
    <cellStyle name="Normal 3 2 2 2 2 4 2 2 3 2" xfId="13276"/>
    <cellStyle name="Normal 3 2 2 2 2 4 2 2 4" xfId="13277"/>
    <cellStyle name="Normal 3 2 2 2 2 4 2 3" xfId="13278"/>
    <cellStyle name="Normal 3 2 2 2 2 4 2 3 2" xfId="13279"/>
    <cellStyle name="Normal 3 2 2 2 2 4 2 3 2 2" xfId="13280"/>
    <cellStyle name="Normal 3 2 2 2 2 4 2 3 3" xfId="13281"/>
    <cellStyle name="Normal 3 2 2 2 2 4 2 4" xfId="13282"/>
    <cellStyle name="Normal 3 2 2 2 2 4 2 4 2" xfId="13283"/>
    <cellStyle name="Normal 3 2 2 2 2 4 2 5" xfId="13284"/>
    <cellStyle name="Normal 3 2 2 2 2 4 3" xfId="13285"/>
    <cellStyle name="Normal 3 2 2 2 2 4 3 2" xfId="13286"/>
    <cellStyle name="Normal 3 2 2 2 2 4 3 2 2" xfId="13287"/>
    <cellStyle name="Normal 3 2 2 2 2 4 3 2 2 2" xfId="13288"/>
    <cellStyle name="Normal 3 2 2 2 2 4 3 2 2 2 2" xfId="13289"/>
    <cellStyle name="Normal 3 2 2 2 2 4 3 2 2 3" xfId="13290"/>
    <cellStyle name="Normal 3 2 2 2 2 4 3 2 3" xfId="13291"/>
    <cellStyle name="Normal 3 2 2 2 2 4 3 2 3 2" xfId="13292"/>
    <cellStyle name="Normal 3 2 2 2 2 4 3 2 4" xfId="13293"/>
    <cellStyle name="Normal 3 2 2 2 2 4 3 3" xfId="13294"/>
    <cellStyle name="Normal 3 2 2 2 2 4 3 3 2" xfId="13295"/>
    <cellStyle name="Normal 3 2 2 2 2 4 3 3 2 2" xfId="13296"/>
    <cellStyle name="Normal 3 2 2 2 2 4 3 3 3" xfId="13297"/>
    <cellStyle name="Normal 3 2 2 2 2 4 3 4" xfId="13298"/>
    <cellStyle name="Normal 3 2 2 2 2 4 3 4 2" xfId="13299"/>
    <cellStyle name="Normal 3 2 2 2 2 4 3 5" xfId="13300"/>
    <cellStyle name="Normal 3 2 2 2 2 4 4" xfId="13301"/>
    <cellStyle name="Normal 3 2 2 2 2 4 4 2" xfId="13302"/>
    <cellStyle name="Normal 3 2 2 2 2 4 4 2 2" xfId="13303"/>
    <cellStyle name="Normal 3 2 2 2 2 4 4 2 2 2" xfId="13304"/>
    <cellStyle name="Normal 3 2 2 2 2 4 4 2 3" xfId="13305"/>
    <cellStyle name="Normal 3 2 2 2 2 4 4 3" xfId="13306"/>
    <cellStyle name="Normal 3 2 2 2 2 4 4 3 2" xfId="13307"/>
    <cellStyle name="Normal 3 2 2 2 2 4 4 4" xfId="13308"/>
    <cellStyle name="Normal 3 2 2 2 2 4 5" xfId="13309"/>
    <cellStyle name="Normal 3 2 2 2 2 4 5 2" xfId="13310"/>
    <cellStyle name="Normal 3 2 2 2 2 4 5 2 2" xfId="13311"/>
    <cellStyle name="Normal 3 2 2 2 2 4 5 3" xfId="13312"/>
    <cellStyle name="Normal 3 2 2 2 2 4 6" xfId="13313"/>
    <cellStyle name="Normal 3 2 2 2 2 4 6 2" xfId="13314"/>
    <cellStyle name="Normal 3 2 2 2 2 4 7" xfId="13315"/>
    <cellStyle name="Normal 3 2 2 2 2 4 8" xfId="29182"/>
    <cellStyle name="Normal 3 2 2 2 2 5" xfId="13316"/>
    <cellStyle name="Normal 3 2 2 2 2 5 2" xfId="13317"/>
    <cellStyle name="Normal 3 2 2 2 2 5 2 2" xfId="13318"/>
    <cellStyle name="Normal 3 2 2 2 2 5 2 2 2" xfId="13319"/>
    <cellStyle name="Normal 3 2 2 2 2 5 2 2 2 2" xfId="13320"/>
    <cellStyle name="Normal 3 2 2 2 2 5 2 2 3" xfId="13321"/>
    <cellStyle name="Normal 3 2 2 2 2 5 2 3" xfId="13322"/>
    <cellStyle name="Normal 3 2 2 2 2 5 2 3 2" xfId="13323"/>
    <cellStyle name="Normal 3 2 2 2 2 5 2 4" xfId="13324"/>
    <cellStyle name="Normal 3 2 2 2 2 5 3" xfId="13325"/>
    <cellStyle name="Normal 3 2 2 2 2 5 3 2" xfId="13326"/>
    <cellStyle name="Normal 3 2 2 2 2 5 3 2 2" xfId="13327"/>
    <cellStyle name="Normal 3 2 2 2 2 5 3 3" xfId="13328"/>
    <cellStyle name="Normal 3 2 2 2 2 5 4" xfId="13329"/>
    <cellStyle name="Normal 3 2 2 2 2 5 4 2" xfId="13330"/>
    <cellStyle name="Normal 3 2 2 2 2 5 5" xfId="13331"/>
    <cellStyle name="Normal 3 2 2 2 2 6" xfId="13332"/>
    <cellStyle name="Normal 3 2 2 2 2 6 2" xfId="13333"/>
    <cellStyle name="Normal 3 2 2 2 2 6 2 2" xfId="13334"/>
    <cellStyle name="Normal 3 2 2 2 2 6 2 2 2" xfId="13335"/>
    <cellStyle name="Normal 3 2 2 2 2 6 2 2 2 2" xfId="13336"/>
    <cellStyle name="Normal 3 2 2 2 2 6 2 2 3" xfId="13337"/>
    <cellStyle name="Normal 3 2 2 2 2 6 2 3" xfId="13338"/>
    <cellStyle name="Normal 3 2 2 2 2 6 2 3 2" xfId="13339"/>
    <cellStyle name="Normal 3 2 2 2 2 6 2 4" xfId="13340"/>
    <cellStyle name="Normal 3 2 2 2 2 6 3" xfId="13341"/>
    <cellStyle name="Normal 3 2 2 2 2 6 3 2" xfId="13342"/>
    <cellStyle name="Normal 3 2 2 2 2 6 3 2 2" xfId="13343"/>
    <cellStyle name="Normal 3 2 2 2 2 6 3 3" xfId="13344"/>
    <cellStyle name="Normal 3 2 2 2 2 6 4" xfId="13345"/>
    <cellStyle name="Normal 3 2 2 2 2 6 4 2" xfId="13346"/>
    <cellStyle name="Normal 3 2 2 2 2 6 5" xfId="13347"/>
    <cellStyle name="Normal 3 2 2 2 2 7" xfId="13348"/>
    <cellStyle name="Normal 3 2 2 2 2 7 2" xfId="13349"/>
    <cellStyle name="Normal 3 2 2 2 2 7 2 2" xfId="13350"/>
    <cellStyle name="Normal 3 2 2 2 2 7 2 2 2" xfId="13351"/>
    <cellStyle name="Normal 3 2 2 2 2 7 2 2 2 2" xfId="13352"/>
    <cellStyle name="Normal 3 2 2 2 2 7 2 2 3" xfId="13353"/>
    <cellStyle name="Normal 3 2 2 2 2 7 2 3" xfId="13354"/>
    <cellStyle name="Normal 3 2 2 2 2 7 2 3 2" xfId="13355"/>
    <cellStyle name="Normal 3 2 2 2 2 7 2 4" xfId="13356"/>
    <cellStyle name="Normal 3 2 2 2 2 7 3" xfId="13357"/>
    <cellStyle name="Normal 3 2 2 2 2 7 3 2" xfId="13358"/>
    <cellStyle name="Normal 3 2 2 2 2 7 3 2 2" xfId="13359"/>
    <cellStyle name="Normal 3 2 2 2 2 7 3 3" xfId="13360"/>
    <cellStyle name="Normal 3 2 2 2 2 7 4" xfId="13361"/>
    <cellStyle name="Normal 3 2 2 2 2 7 4 2" xfId="13362"/>
    <cellStyle name="Normal 3 2 2 2 2 7 5" xfId="13363"/>
    <cellStyle name="Normal 3 2 2 2 2 8" xfId="13364"/>
    <cellStyle name="Normal 3 2 2 2 2 8 2" xfId="13365"/>
    <cellStyle name="Normal 3 2 2 2 2 8 2 2" xfId="13366"/>
    <cellStyle name="Normal 3 2 2 2 2 8 2 2 2" xfId="13367"/>
    <cellStyle name="Normal 3 2 2 2 2 8 2 3" xfId="13368"/>
    <cellStyle name="Normal 3 2 2 2 2 8 3" xfId="13369"/>
    <cellStyle name="Normal 3 2 2 2 2 8 3 2" xfId="13370"/>
    <cellStyle name="Normal 3 2 2 2 2 8 4" xfId="13371"/>
    <cellStyle name="Normal 3 2 2 2 2 9" xfId="13372"/>
    <cellStyle name="Normal 3 2 2 2 2 9 2" xfId="13373"/>
    <cellStyle name="Normal 3 2 2 2 2 9 2 2" xfId="13374"/>
    <cellStyle name="Normal 3 2 2 2 2 9 3" xfId="13375"/>
    <cellStyle name="Normal 3 2 2 2 3" xfId="13376"/>
    <cellStyle name="Normal 3 2 2 2 3 10" xfId="13377"/>
    <cellStyle name="Normal 3 2 2 2 3 10 2" xfId="13378"/>
    <cellStyle name="Normal 3 2 2 2 3 11" xfId="13379"/>
    <cellStyle name="Normal 3 2 2 2 3 12" xfId="29183"/>
    <cellStyle name="Normal 3 2 2 2 3 2" xfId="13380"/>
    <cellStyle name="Normal 3 2 2 2 3 2 10" xfId="13381"/>
    <cellStyle name="Normal 3 2 2 2 3 2 11" xfId="29184"/>
    <cellStyle name="Normal 3 2 2 2 3 2 2" xfId="13382"/>
    <cellStyle name="Normal 3 2 2 2 3 2 2 2" xfId="13383"/>
    <cellStyle name="Normal 3 2 2 2 3 2 2 2 2" xfId="13384"/>
    <cellStyle name="Normal 3 2 2 2 3 2 2 2 2 2" xfId="13385"/>
    <cellStyle name="Normal 3 2 2 2 3 2 2 2 2 2 2" xfId="13386"/>
    <cellStyle name="Normal 3 2 2 2 3 2 2 2 2 2 2 2" xfId="13387"/>
    <cellStyle name="Normal 3 2 2 2 3 2 2 2 2 2 3" xfId="13388"/>
    <cellStyle name="Normal 3 2 2 2 3 2 2 2 2 3" xfId="13389"/>
    <cellStyle name="Normal 3 2 2 2 3 2 2 2 2 3 2" xfId="13390"/>
    <cellStyle name="Normal 3 2 2 2 3 2 2 2 2 4" xfId="13391"/>
    <cellStyle name="Normal 3 2 2 2 3 2 2 2 3" xfId="13392"/>
    <cellStyle name="Normal 3 2 2 2 3 2 2 2 3 2" xfId="13393"/>
    <cellStyle name="Normal 3 2 2 2 3 2 2 2 3 2 2" xfId="13394"/>
    <cellStyle name="Normal 3 2 2 2 3 2 2 2 3 3" xfId="13395"/>
    <cellStyle name="Normal 3 2 2 2 3 2 2 2 4" xfId="13396"/>
    <cellStyle name="Normal 3 2 2 2 3 2 2 2 4 2" xfId="13397"/>
    <cellStyle name="Normal 3 2 2 2 3 2 2 2 5" xfId="13398"/>
    <cellStyle name="Normal 3 2 2 2 3 2 2 3" xfId="13399"/>
    <cellStyle name="Normal 3 2 2 2 3 2 2 3 2" xfId="13400"/>
    <cellStyle name="Normal 3 2 2 2 3 2 2 3 2 2" xfId="13401"/>
    <cellStyle name="Normal 3 2 2 2 3 2 2 3 2 2 2" xfId="13402"/>
    <cellStyle name="Normal 3 2 2 2 3 2 2 3 2 2 2 2" xfId="13403"/>
    <cellStyle name="Normal 3 2 2 2 3 2 2 3 2 2 3" xfId="13404"/>
    <cellStyle name="Normal 3 2 2 2 3 2 2 3 2 3" xfId="13405"/>
    <cellStyle name="Normal 3 2 2 2 3 2 2 3 2 3 2" xfId="13406"/>
    <cellStyle name="Normal 3 2 2 2 3 2 2 3 2 4" xfId="13407"/>
    <cellStyle name="Normal 3 2 2 2 3 2 2 3 3" xfId="13408"/>
    <cellStyle name="Normal 3 2 2 2 3 2 2 3 3 2" xfId="13409"/>
    <cellStyle name="Normal 3 2 2 2 3 2 2 3 3 2 2" xfId="13410"/>
    <cellStyle name="Normal 3 2 2 2 3 2 2 3 3 3" xfId="13411"/>
    <cellStyle name="Normal 3 2 2 2 3 2 2 3 4" xfId="13412"/>
    <cellStyle name="Normal 3 2 2 2 3 2 2 3 4 2" xfId="13413"/>
    <cellStyle name="Normal 3 2 2 2 3 2 2 3 5" xfId="13414"/>
    <cellStyle name="Normal 3 2 2 2 3 2 2 4" xfId="13415"/>
    <cellStyle name="Normal 3 2 2 2 3 2 2 4 2" xfId="13416"/>
    <cellStyle name="Normal 3 2 2 2 3 2 2 4 2 2" xfId="13417"/>
    <cellStyle name="Normal 3 2 2 2 3 2 2 4 2 2 2" xfId="13418"/>
    <cellStyle name="Normal 3 2 2 2 3 2 2 4 2 3" xfId="13419"/>
    <cellStyle name="Normal 3 2 2 2 3 2 2 4 3" xfId="13420"/>
    <cellStyle name="Normal 3 2 2 2 3 2 2 4 3 2" xfId="13421"/>
    <cellStyle name="Normal 3 2 2 2 3 2 2 4 4" xfId="13422"/>
    <cellStyle name="Normal 3 2 2 2 3 2 2 5" xfId="13423"/>
    <cellStyle name="Normal 3 2 2 2 3 2 2 5 2" xfId="13424"/>
    <cellStyle name="Normal 3 2 2 2 3 2 2 5 2 2" xfId="13425"/>
    <cellStyle name="Normal 3 2 2 2 3 2 2 5 3" xfId="13426"/>
    <cellStyle name="Normal 3 2 2 2 3 2 2 6" xfId="13427"/>
    <cellStyle name="Normal 3 2 2 2 3 2 2 6 2" xfId="13428"/>
    <cellStyle name="Normal 3 2 2 2 3 2 2 7" xfId="13429"/>
    <cellStyle name="Normal 3 2 2 2 3 2 2 8" xfId="29185"/>
    <cellStyle name="Normal 3 2 2 2 3 2 3" xfId="13430"/>
    <cellStyle name="Normal 3 2 2 2 3 2 3 2" xfId="13431"/>
    <cellStyle name="Normal 3 2 2 2 3 2 3 2 2" xfId="13432"/>
    <cellStyle name="Normal 3 2 2 2 3 2 3 2 2 2" xfId="13433"/>
    <cellStyle name="Normal 3 2 2 2 3 2 3 2 2 2 2" xfId="13434"/>
    <cellStyle name="Normal 3 2 2 2 3 2 3 2 2 3" xfId="13435"/>
    <cellStyle name="Normal 3 2 2 2 3 2 3 2 3" xfId="13436"/>
    <cellStyle name="Normal 3 2 2 2 3 2 3 2 3 2" xfId="13437"/>
    <cellStyle name="Normal 3 2 2 2 3 2 3 2 4" xfId="13438"/>
    <cellStyle name="Normal 3 2 2 2 3 2 3 3" xfId="13439"/>
    <cellStyle name="Normal 3 2 2 2 3 2 3 3 2" xfId="13440"/>
    <cellStyle name="Normal 3 2 2 2 3 2 3 3 2 2" xfId="13441"/>
    <cellStyle name="Normal 3 2 2 2 3 2 3 3 3" xfId="13442"/>
    <cellStyle name="Normal 3 2 2 2 3 2 3 4" xfId="13443"/>
    <cellStyle name="Normal 3 2 2 2 3 2 3 4 2" xfId="13444"/>
    <cellStyle name="Normal 3 2 2 2 3 2 3 5" xfId="13445"/>
    <cellStyle name="Normal 3 2 2 2 3 2 4" xfId="13446"/>
    <cellStyle name="Normal 3 2 2 2 3 2 4 2" xfId="13447"/>
    <cellStyle name="Normal 3 2 2 2 3 2 4 2 2" xfId="13448"/>
    <cellStyle name="Normal 3 2 2 2 3 2 4 2 2 2" xfId="13449"/>
    <cellStyle name="Normal 3 2 2 2 3 2 4 2 2 2 2" xfId="13450"/>
    <cellStyle name="Normal 3 2 2 2 3 2 4 2 2 3" xfId="13451"/>
    <cellStyle name="Normal 3 2 2 2 3 2 4 2 3" xfId="13452"/>
    <cellStyle name="Normal 3 2 2 2 3 2 4 2 3 2" xfId="13453"/>
    <cellStyle name="Normal 3 2 2 2 3 2 4 2 4" xfId="13454"/>
    <cellStyle name="Normal 3 2 2 2 3 2 4 3" xfId="13455"/>
    <cellStyle name="Normal 3 2 2 2 3 2 4 3 2" xfId="13456"/>
    <cellStyle name="Normal 3 2 2 2 3 2 4 3 2 2" xfId="13457"/>
    <cellStyle name="Normal 3 2 2 2 3 2 4 3 3" xfId="13458"/>
    <cellStyle name="Normal 3 2 2 2 3 2 4 4" xfId="13459"/>
    <cellStyle name="Normal 3 2 2 2 3 2 4 4 2" xfId="13460"/>
    <cellStyle name="Normal 3 2 2 2 3 2 4 5" xfId="13461"/>
    <cellStyle name="Normal 3 2 2 2 3 2 5" xfId="13462"/>
    <cellStyle name="Normal 3 2 2 2 3 2 5 2" xfId="13463"/>
    <cellStyle name="Normal 3 2 2 2 3 2 5 2 2" xfId="13464"/>
    <cellStyle name="Normal 3 2 2 2 3 2 5 2 2 2" xfId="13465"/>
    <cellStyle name="Normal 3 2 2 2 3 2 5 2 2 2 2" xfId="13466"/>
    <cellStyle name="Normal 3 2 2 2 3 2 5 2 2 3" xfId="13467"/>
    <cellStyle name="Normal 3 2 2 2 3 2 5 2 3" xfId="13468"/>
    <cellStyle name="Normal 3 2 2 2 3 2 5 2 3 2" xfId="13469"/>
    <cellStyle name="Normal 3 2 2 2 3 2 5 2 4" xfId="13470"/>
    <cellStyle name="Normal 3 2 2 2 3 2 5 3" xfId="13471"/>
    <cellStyle name="Normal 3 2 2 2 3 2 5 3 2" xfId="13472"/>
    <cellStyle name="Normal 3 2 2 2 3 2 5 3 2 2" xfId="13473"/>
    <cellStyle name="Normal 3 2 2 2 3 2 5 3 3" xfId="13474"/>
    <cellStyle name="Normal 3 2 2 2 3 2 5 4" xfId="13475"/>
    <cellStyle name="Normal 3 2 2 2 3 2 5 4 2" xfId="13476"/>
    <cellStyle name="Normal 3 2 2 2 3 2 5 5" xfId="13477"/>
    <cellStyle name="Normal 3 2 2 2 3 2 6" xfId="13478"/>
    <cellStyle name="Normal 3 2 2 2 3 2 6 2" xfId="13479"/>
    <cellStyle name="Normal 3 2 2 2 3 2 6 2 2" xfId="13480"/>
    <cellStyle name="Normal 3 2 2 2 3 2 6 2 2 2" xfId="13481"/>
    <cellStyle name="Normal 3 2 2 2 3 2 6 2 3" xfId="13482"/>
    <cellStyle name="Normal 3 2 2 2 3 2 6 3" xfId="13483"/>
    <cellStyle name="Normal 3 2 2 2 3 2 6 3 2" xfId="13484"/>
    <cellStyle name="Normal 3 2 2 2 3 2 6 4" xfId="13485"/>
    <cellStyle name="Normal 3 2 2 2 3 2 7" xfId="13486"/>
    <cellStyle name="Normal 3 2 2 2 3 2 7 2" xfId="13487"/>
    <cellStyle name="Normal 3 2 2 2 3 2 7 2 2" xfId="13488"/>
    <cellStyle name="Normal 3 2 2 2 3 2 7 3" xfId="13489"/>
    <cellStyle name="Normal 3 2 2 2 3 2 8" xfId="13490"/>
    <cellStyle name="Normal 3 2 2 2 3 2 8 2" xfId="13491"/>
    <cellStyle name="Normal 3 2 2 2 3 2 9" xfId="13492"/>
    <cellStyle name="Normal 3 2 2 2 3 2 9 2" xfId="13493"/>
    <cellStyle name="Normal 3 2 2 2 3 3" xfId="13494"/>
    <cellStyle name="Normal 3 2 2 2 3 3 2" xfId="13495"/>
    <cellStyle name="Normal 3 2 2 2 3 3 2 2" xfId="13496"/>
    <cellStyle name="Normal 3 2 2 2 3 3 2 2 2" xfId="13497"/>
    <cellStyle name="Normal 3 2 2 2 3 3 2 2 2 2" xfId="13498"/>
    <cellStyle name="Normal 3 2 2 2 3 3 2 2 2 2 2" xfId="13499"/>
    <cellStyle name="Normal 3 2 2 2 3 3 2 2 2 3" xfId="13500"/>
    <cellStyle name="Normal 3 2 2 2 3 3 2 2 3" xfId="13501"/>
    <cellStyle name="Normal 3 2 2 2 3 3 2 2 3 2" xfId="13502"/>
    <cellStyle name="Normal 3 2 2 2 3 3 2 2 4" xfId="13503"/>
    <cellStyle name="Normal 3 2 2 2 3 3 2 3" xfId="13504"/>
    <cellStyle name="Normal 3 2 2 2 3 3 2 3 2" xfId="13505"/>
    <cellStyle name="Normal 3 2 2 2 3 3 2 3 2 2" xfId="13506"/>
    <cellStyle name="Normal 3 2 2 2 3 3 2 3 3" xfId="13507"/>
    <cellStyle name="Normal 3 2 2 2 3 3 2 4" xfId="13508"/>
    <cellStyle name="Normal 3 2 2 2 3 3 2 4 2" xfId="13509"/>
    <cellStyle name="Normal 3 2 2 2 3 3 2 5" xfId="13510"/>
    <cellStyle name="Normal 3 2 2 2 3 3 3" xfId="13511"/>
    <cellStyle name="Normal 3 2 2 2 3 3 3 2" xfId="13512"/>
    <cellStyle name="Normal 3 2 2 2 3 3 3 2 2" xfId="13513"/>
    <cellStyle name="Normal 3 2 2 2 3 3 3 2 2 2" xfId="13514"/>
    <cellStyle name="Normal 3 2 2 2 3 3 3 2 2 2 2" xfId="13515"/>
    <cellStyle name="Normal 3 2 2 2 3 3 3 2 2 3" xfId="13516"/>
    <cellStyle name="Normal 3 2 2 2 3 3 3 2 3" xfId="13517"/>
    <cellStyle name="Normal 3 2 2 2 3 3 3 2 3 2" xfId="13518"/>
    <cellStyle name="Normal 3 2 2 2 3 3 3 2 4" xfId="13519"/>
    <cellStyle name="Normal 3 2 2 2 3 3 3 3" xfId="13520"/>
    <cellStyle name="Normal 3 2 2 2 3 3 3 3 2" xfId="13521"/>
    <cellStyle name="Normal 3 2 2 2 3 3 3 3 2 2" xfId="13522"/>
    <cellStyle name="Normal 3 2 2 2 3 3 3 3 3" xfId="13523"/>
    <cellStyle name="Normal 3 2 2 2 3 3 3 4" xfId="13524"/>
    <cellStyle name="Normal 3 2 2 2 3 3 3 4 2" xfId="13525"/>
    <cellStyle name="Normal 3 2 2 2 3 3 3 5" xfId="13526"/>
    <cellStyle name="Normal 3 2 2 2 3 3 4" xfId="13527"/>
    <cellStyle name="Normal 3 2 2 2 3 3 4 2" xfId="13528"/>
    <cellStyle name="Normal 3 2 2 2 3 3 4 2 2" xfId="13529"/>
    <cellStyle name="Normal 3 2 2 2 3 3 4 2 2 2" xfId="13530"/>
    <cellStyle name="Normal 3 2 2 2 3 3 4 2 3" xfId="13531"/>
    <cellStyle name="Normal 3 2 2 2 3 3 4 3" xfId="13532"/>
    <cellStyle name="Normal 3 2 2 2 3 3 4 3 2" xfId="13533"/>
    <cellStyle name="Normal 3 2 2 2 3 3 4 4" xfId="13534"/>
    <cellStyle name="Normal 3 2 2 2 3 3 5" xfId="13535"/>
    <cellStyle name="Normal 3 2 2 2 3 3 5 2" xfId="13536"/>
    <cellStyle name="Normal 3 2 2 2 3 3 5 2 2" xfId="13537"/>
    <cellStyle name="Normal 3 2 2 2 3 3 5 3" xfId="13538"/>
    <cellStyle name="Normal 3 2 2 2 3 3 6" xfId="13539"/>
    <cellStyle name="Normal 3 2 2 2 3 3 6 2" xfId="13540"/>
    <cellStyle name="Normal 3 2 2 2 3 3 7" xfId="13541"/>
    <cellStyle name="Normal 3 2 2 2 3 3 8" xfId="29186"/>
    <cellStyle name="Normal 3 2 2 2 3 4" xfId="13542"/>
    <cellStyle name="Normal 3 2 2 2 3 4 2" xfId="13543"/>
    <cellStyle name="Normal 3 2 2 2 3 4 2 2" xfId="13544"/>
    <cellStyle name="Normal 3 2 2 2 3 4 2 2 2" xfId="13545"/>
    <cellStyle name="Normal 3 2 2 2 3 4 2 2 2 2" xfId="13546"/>
    <cellStyle name="Normal 3 2 2 2 3 4 2 2 3" xfId="13547"/>
    <cellStyle name="Normal 3 2 2 2 3 4 2 3" xfId="13548"/>
    <cellStyle name="Normal 3 2 2 2 3 4 2 3 2" xfId="13549"/>
    <cellStyle name="Normal 3 2 2 2 3 4 2 4" xfId="13550"/>
    <cellStyle name="Normal 3 2 2 2 3 4 3" xfId="13551"/>
    <cellStyle name="Normal 3 2 2 2 3 4 3 2" xfId="13552"/>
    <cellStyle name="Normal 3 2 2 2 3 4 3 2 2" xfId="13553"/>
    <cellStyle name="Normal 3 2 2 2 3 4 3 3" xfId="13554"/>
    <cellStyle name="Normal 3 2 2 2 3 4 4" xfId="13555"/>
    <cellStyle name="Normal 3 2 2 2 3 4 4 2" xfId="13556"/>
    <cellStyle name="Normal 3 2 2 2 3 4 5" xfId="13557"/>
    <cellStyle name="Normal 3 2 2 2 3 5" xfId="13558"/>
    <cellStyle name="Normal 3 2 2 2 3 5 2" xfId="13559"/>
    <cellStyle name="Normal 3 2 2 2 3 5 2 2" xfId="13560"/>
    <cellStyle name="Normal 3 2 2 2 3 5 2 2 2" xfId="13561"/>
    <cellStyle name="Normal 3 2 2 2 3 5 2 2 2 2" xfId="13562"/>
    <cellStyle name="Normal 3 2 2 2 3 5 2 2 3" xfId="13563"/>
    <cellStyle name="Normal 3 2 2 2 3 5 2 3" xfId="13564"/>
    <cellStyle name="Normal 3 2 2 2 3 5 2 3 2" xfId="13565"/>
    <cellStyle name="Normal 3 2 2 2 3 5 2 4" xfId="13566"/>
    <cellStyle name="Normal 3 2 2 2 3 5 3" xfId="13567"/>
    <cellStyle name="Normal 3 2 2 2 3 5 3 2" xfId="13568"/>
    <cellStyle name="Normal 3 2 2 2 3 5 3 2 2" xfId="13569"/>
    <cellStyle name="Normal 3 2 2 2 3 5 3 3" xfId="13570"/>
    <cellStyle name="Normal 3 2 2 2 3 5 4" xfId="13571"/>
    <cellStyle name="Normal 3 2 2 2 3 5 4 2" xfId="13572"/>
    <cellStyle name="Normal 3 2 2 2 3 5 5" xfId="13573"/>
    <cellStyle name="Normal 3 2 2 2 3 6" xfId="13574"/>
    <cellStyle name="Normal 3 2 2 2 3 6 2" xfId="13575"/>
    <cellStyle name="Normal 3 2 2 2 3 6 2 2" xfId="13576"/>
    <cellStyle name="Normal 3 2 2 2 3 6 2 2 2" xfId="13577"/>
    <cellStyle name="Normal 3 2 2 2 3 6 2 2 2 2" xfId="13578"/>
    <cellStyle name="Normal 3 2 2 2 3 6 2 2 3" xfId="13579"/>
    <cellStyle name="Normal 3 2 2 2 3 6 2 3" xfId="13580"/>
    <cellStyle name="Normal 3 2 2 2 3 6 2 3 2" xfId="13581"/>
    <cellStyle name="Normal 3 2 2 2 3 6 2 4" xfId="13582"/>
    <cellStyle name="Normal 3 2 2 2 3 6 3" xfId="13583"/>
    <cellStyle name="Normal 3 2 2 2 3 6 3 2" xfId="13584"/>
    <cellStyle name="Normal 3 2 2 2 3 6 3 2 2" xfId="13585"/>
    <cellStyle name="Normal 3 2 2 2 3 6 3 3" xfId="13586"/>
    <cellStyle name="Normal 3 2 2 2 3 6 4" xfId="13587"/>
    <cellStyle name="Normal 3 2 2 2 3 6 4 2" xfId="13588"/>
    <cellStyle name="Normal 3 2 2 2 3 6 5" xfId="13589"/>
    <cellStyle name="Normal 3 2 2 2 3 7" xfId="13590"/>
    <cellStyle name="Normal 3 2 2 2 3 7 2" xfId="13591"/>
    <cellStyle name="Normal 3 2 2 2 3 7 2 2" xfId="13592"/>
    <cellStyle name="Normal 3 2 2 2 3 7 2 2 2" xfId="13593"/>
    <cellStyle name="Normal 3 2 2 2 3 7 2 3" xfId="13594"/>
    <cellStyle name="Normal 3 2 2 2 3 7 3" xfId="13595"/>
    <cellStyle name="Normal 3 2 2 2 3 7 3 2" xfId="13596"/>
    <cellStyle name="Normal 3 2 2 2 3 7 4" xfId="13597"/>
    <cellStyle name="Normal 3 2 2 2 3 8" xfId="13598"/>
    <cellStyle name="Normal 3 2 2 2 3 8 2" xfId="13599"/>
    <cellStyle name="Normal 3 2 2 2 3 8 2 2" xfId="13600"/>
    <cellStyle name="Normal 3 2 2 2 3 8 3" xfId="13601"/>
    <cellStyle name="Normal 3 2 2 2 3 9" xfId="13602"/>
    <cellStyle name="Normal 3 2 2 2 3 9 2" xfId="13603"/>
    <cellStyle name="Normal 3 2 2 2 4" xfId="13604"/>
    <cellStyle name="Normal 3 2 2 2 4 10" xfId="13605"/>
    <cellStyle name="Normal 3 2 2 2 4 11" xfId="29187"/>
    <cellStyle name="Normal 3 2 2 2 4 2" xfId="13606"/>
    <cellStyle name="Normal 3 2 2 2 4 2 2" xfId="13607"/>
    <cellStyle name="Normal 3 2 2 2 4 2 2 2" xfId="13608"/>
    <cellStyle name="Normal 3 2 2 2 4 2 2 2 2" xfId="13609"/>
    <cellStyle name="Normal 3 2 2 2 4 2 2 2 2 2" xfId="13610"/>
    <cellStyle name="Normal 3 2 2 2 4 2 2 2 2 2 2" xfId="13611"/>
    <cellStyle name="Normal 3 2 2 2 4 2 2 2 2 3" xfId="13612"/>
    <cellStyle name="Normal 3 2 2 2 4 2 2 2 3" xfId="13613"/>
    <cellStyle name="Normal 3 2 2 2 4 2 2 2 3 2" xfId="13614"/>
    <cellStyle name="Normal 3 2 2 2 4 2 2 2 4" xfId="13615"/>
    <cellStyle name="Normal 3 2 2 2 4 2 2 3" xfId="13616"/>
    <cellStyle name="Normal 3 2 2 2 4 2 2 3 2" xfId="13617"/>
    <cellStyle name="Normal 3 2 2 2 4 2 2 3 2 2" xfId="13618"/>
    <cellStyle name="Normal 3 2 2 2 4 2 2 3 3" xfId="13619"/>
    <cellStyle name="Normal 3 2 2 2 4 2 2 4" xfId="13620"/>
    <cellStyle name="Normal 3 2 2 2 4 2 2 4 2" xfId="13621"/>
    <cellStyle name="Normal 3 2 2 2 4 2 2 5" xfId="13622"/>
    <cellStyle name="Normal 3 2 2 2 4 2 3" xfId="13623"/>
    <cellStyle name="Normal 3 2 2 2 4 2 3 2" xfId="13624"/>
    <cellStyle name="Normal 3 2 2 2 4 2 3 2 2" xfId="13625"/>
    <cellStyle name="Normal 3 2 2 2 4 2 3 2 2 2" xfId="13626"/>
    <cellStyle name="Normal 3 2 2 2 4 2 3 2 2 2 2" xfId="13627"/>
    <cellStyle name="Normal 3 2 2 2 4 2 3 2 2 3" xfId="13628"/>
    <cellStyle name="Normal 3 2 2 2 4 2 3 2 3" xfId="13629"/>
    <cellStyle name="Normal 3 2 2 2 4 2 3 2 3 2" xfId="13630"/>
    <cellStyle name="Normal 3 2 2 2 4 2 3 2 4" xfId="13631"/>
    <cellStyle name="Normal 3 2 2 2 4 2 3 3" xfId="13632"/>
    <cellStyle name="Normal 3 2 2 2 4 2 3 3 2" xfId="13633"/>
    <cellStyle name="Normal 3 2 2 2 4 2 3 3 2 2" xfId="13634"/>
    <cellStyle name="Normal 3 2 2 2 4 2 3 3 3" xfId="13635"/>
    <cellStyle name="Normal 3 2 2 2 4 2 3 4" xfId="13636"/>
    <cellStyle name="Normal 3 2 2 2 4 2 3 4 2" xfId="13637"/>
    <cellStyle name="Normal 3 2 2 2 4 2 3 5" xfId="13638"/>
    <cellStyle name="Normal 3 2 2 2 4 2 4" xfId="13639"/>
    <cellStyle name="Normal 3 2 2 2 4 2 4 2" xfId="13640"/>
    <cellStyle name="Normal 3 2 2 2 4 2 4 2 2" xfId="13641"/>
    <cellStyle name="Normal 3 2 2 2 4 2 4 2 2 2" xfId="13642"/>
    <cellStyle name="Normal 3 2 2 2 4 2 4 2 3" xfId="13643"/>
    <cellStyle name="Normal 3 2 2 2 4 2 4 3" xfId="13644"/>
    <cellStyle name="Normal 3 2 2 2 4 2 4 3 2" xfId="13645"/>
    <cellStyle name="Normal 3 2 2 2 4 2 4 4" xfId="13646"/>
    <cellStyle name="Normal 3 2 2 2 4 2 5" xfId="13647"/>
    <cellStyle name="Normal 3 2 2 2 4 2 5 2" xfId="13648"/>
    <cellStyle name="Normal 3 2 2 2 4 2 5 2 2" xfId="13649"/>
    <cellStyle name="Normal 3 2 2 2 4 2 5 3" xfId="13650"/>
    <cellStyle name="Normal 3 2 2 2 4 2 6" xfId="13651"/>
    <cellStyle name="Normal 3 2 2 2 4 2 6 2" xfId="13652"/>
    <cellStyle name="Normal 3 2 2 2 4 2 7" xfId="13653"/>
    <cellStyle name="Normal 3 2 2 2 4 2 8" xfId="29188"/>
    <cellStyle name="Normal 3 2 2 2 4 3" xfId="13654"/>
    <cellStyle name="Normal 3 2 2 2 4 3 2" xfId="13655"/>
    <cellStyle name="Normal 3 2 2 2 4 3 2 2" xfId="13656"/>
    <cellStyle name="Normal 3 2 2 2 4 3 2 2 2" xfId="13657"/>
    <cellStyle name="Normal 3 2 2 2 4 3 2 2 2 2" xfId="13658"/>
    <cellStyle name="Normal 3 2 2 2 4 3 2 2 3" xfId="13659"/>
    <cellStyle name="Normal 3 2 2 2 4 3 2 3" xfId="13660"/>
    <cellStyle name="Normal 3 2 2 2 4 3 2 3 2" xfId="13661"/>
    <cellStyle name="Normal 3 2 2 2 4 3 2 4" xfId="13662"/>
    <cellStyle name="Normal 3 2 2 2 4 3 3" xfId="13663"/>
    <cellStyle name="Normal 3 2 2 2 4 3 3 2" xfId="13664"/>
    <cellStyle name="Normal 3 2 2 2 4 3 3 2 2" xfId="13665"/>
    <cellStyle name="Normal 3 2 2 2 4 3 3 3" xfId="13666"/>
    <cellStyle name="Normal 3 2 2 2 4 3 4" xfId="13667"/>
    <cellStyle name="Normal 3 2 2 2 4 3 4 2" xfId="13668"/>
    <cellStyle name="Normal 3 2 2 2 4 3 5" xfId="13669"/>
    <cellStyle name="Normal 3 2 2 2 4 4" xfId="13670"/>
    <cellStyle name="Normal 3 2 2 2 4 4 2" xfId="13671"/>
    <cellStyle name="Normal 3 2 2 2 4 4 2 2" xfId="13672"/>
    <cellStyle name="Normal 3 2 2 2 4 4 2 2 2" xfId="13673"/>
    <cellStyle name="Normal 3 2 2 2 4 4 2 2 2 2" xfId="13674"/>
    <cellStyle name="Normal 3 2 2 2 4 4 2 2 3" xfId="13675"/>
    <cellStyle name="Normal 3 2 2 2 4 4 2 3" xfId="13676"/>
    <cellStyle name="Normal 3 2 2 2 4 4 2 3 2" xfId="13677"/>
    <cellStyle name="Normal 3 2 2 2 4 4 2 4" xfId="13678"/>
    <cellStyle name="Normal 3 2 2 2 4 4 3" xfId="13679"/>
    <cellStyle name="Normal 3 2 2 2 4 4 3 2" xfId="13680"/>
    <cellStyle name="Normal 3 2 2 2 4 4 3 2 2" xfId="13681"/>
    <cellStyle name="Normal 3 2 2 2 4 4 3 3" xfId="13682"/>
    <cellStyle name="Normal 3 2 2 2 4 4 4" xfId="13683"/>
    <cellStyle name="Normal 3 2 2 2 4 4 4 2" xfId="13684"/>
    <cellStyle name="Normal 3 2 2 2 4 4 5" xfId="13685"/>
    <cellStyle name="Normal 3 2 2 2 4 5" xfId="13686"/>
    <cellStyle name="Normal 3 2 2 2 4 5 2" xfId="13687"/>
    <cellStyle name="Normal 3 2 2 2 4 5 2 2" xfId="13688"/>
    <cellStyle name="Normal 3 2 2 2 4 5 2 2 2" xfId="13689"/>
    <cellStyle name="Normal 3 2 2 2 4 5 2 2 2 2" xfId="13690"/>
    <cellStyle name="Normal 3 2 2 2 4 5 2 2 3" xfId="13691"/>
    <cellStyle name="Normal 3 2 2 2 4 5 2 3" xfId="13692"/>
    <cellStyle name="Normal 3 2 2 2 4 5 2 3 2" xfId="13693"/>
    <cellStyle name="Normal 3 2 2 2 4 5 2 4" xfId="13694"/>
    <cellStyle name="Normal 3 2 2 2 4 5 3" xfId="13695"/>
    <cellStyle name="Normal 3 2 2 2 4 5 3 2" xfId="13696"/>
    <cellStyle name="Normal 3 2 2 2 4 5 3 2 2" xfId="13697"/>
    <cellStyle name="Normal 3 2 2 2 4 5 3 3" xfId="13698"/>
    <cellStyle name="Normal 3 2 2 2 4 5 4" xfId="13699"/>
    <cellStyle name="Normal 3 2 2 2 4 5 4 2" xfId="13700"/>
    <cellStyle name="Normal 3 2 2 2 4 5 5" xfId="13701"/>
    <cellStyle name="Normal 3 2 2 2 4 6" xfId="13702"/>
    <cellStyle name="Normal 3 2 2 2 4 6 2" xfId="13703"/>
    <cellStyle name="Normal 3 2 2 2 4 6 2 2" xfId="13704"/>
    <cellStyle name="Normal 3 2 2 2 4 6 2 2 2" xfId="13705"/>
    <cellStyle name="Normal 3 2 2 2 4 6 2 3" xfId="13706"/>
    <cellStyle name="Normal 3 2 2 2 4 6 3" xfId="13707"/>
    <cellStyle name="Normal 3 2 2 2 4 6 3 2" xfId="13708"/>
    <cellStyle name="Normal 3 2 2 2 4 6 4" xfId="13709"/>
    <cellStyle name="Normal 3 2 2 2 4 7" xfId="13710"/>
    <cellStyle name="Normal 3 2 2 2 4 7 2" xfId="13711"/>
    <cellStyle name="Normal 3 2 2 2 4 7 2 2" xfId="13712"/>
    <cellStyle name="Normal 3 2 2 2 4 7 3" xfId="13713"/>
    <cellStyle name="Normal 3 2 2 2 4 8" xfId="13714"/>
    <cellStyle name="Normal 3 2 2 2 4 8 2" xfId="13715"/>
    <cellStyle name="Normal 3 2 2 2 4 9" xfId="13716"/>
    <cellStyle name="Normal 3 2 2 2 4 9 2" xfId="13717"/>
    <cellStyle name="Normal 3 2 2 2 5" xfId="13718"/>
    <cellStyle name="Normal 3 2 2 2 5 10" xfId="13719"/>
    <cellStyle name="Normal 3 2 2 2 5 11" xfId="29189"/>
    <cellStyle name="Normal 3 2 2 2 5 2" xfId="13720"/>
    <cellStyle name="Normal 3 2 2 2 5 2 2" xfId="13721"/>
    <cellStyle name="Normal 3 2 2 2 5 2 2 2" xfId="13722"/>
    <cellStyle name="Normal 3 2 2 2 5 2 2 2 2" xfId="13723"/>
    <cellStyle name="Normal 3 2 2 2 5 2 2 2 2 2" xfId="13724"/>
    <cellStyle name="Normal 3 2 2 2 5 2 2 2 2 2 2" xfId="13725"/>
    <cellStyle name="Normal 3 2 2 2 5 2 2 2 2 3" xfId="13726"/>
    <cellStyle name="Normal 3 2 2 2 5 2 2 2 3" xfId="13727"/>
    <cellStyle name="Normal 3 2 2 2 5 2 2 2 3 2" xfId="13728"/>
    <cellStyle name="Normal 3 2 2 2 5 2 2 2 4" xfId="13729"/>
    <cellStyle name="Normal 3 2 2 2 5 2 2 3" xfId="13730"/>
    <cellStyle name="Normal 3 2 2 2 5 2 2 3 2" xfId="13731"/>
    <cellStyle name="Normal 3 2 2 2 5 2 2 3 2 2" xfId="13732"/>
    <cellStyle name="Normal 3 2 2 2 5 2 2 3 3" xfId="13733"/>
    <cellStyle name="Normal 3 2 2 2 5 2 2 4" xfId="13734"/>
    <cellStyle name="Normal 3 2 2 2 5 2 2 4 2" xfId="13735"/>
    <cellStyle name="Normal 3 2 2 2 5 2 2 5" xfId="13736"/>
    <cellStyle name="Normal 3 2 2 2 5 2 3" xfId="13737"/>
    <cellStyle name="Normal 3 2 2 2 5 2 3 2" xfId="13738"/>
    <cellStyle name="Normal 3 2 2 2 5 2 3 2 2" xfId="13739"/>
    <cellStyle name="Normal 3 2 2 2 5 2 3 2 2 2" xfId="13740"/>
    <cellStyle name="Normal 3 2 2 2 5 2 3 2 2 2 2" xfId="13741"/>
    <cellStyle name="Normal 3 2 2 2 5 2 3 2 2 3" xfId="13742"/>
    <cellStyle name="Normal 3 2 2 2 5 2 3 2 3" xfId="13743"/>
    <cellStyle name="Normal 3 2 2 2 5 2 3 2 3 2" xfId="13744"/>
    <cellStyle name="Normal 3 2 2 2 5 2 3 2 4" xfId="13745"/>
    <cellStyle name="Normal 3 2 2 2 5 2 3 3" xfId="13746"/>
    <cellStyle name="Normal 3 2 2 2 5 2 3 3 2" xfId="13747"/>
    <cellStyle name="Normal 3 2 2 2 5 2 3 3 2 2" xfId="13748"/>
    <cellStyle name="Normal 3 2 2 2 5 2 3 3 3" xfId="13749"/>
    <cellStyle name="Normal 3 2 2 2 5 2 3 4" xfId="13750"/>
    <cellStyle name="Normal 3 2 2 2 5 2 3 4 2" xfId="13751"/>
    <cellStyle name="Normal 3 2 2 2 5 2 3 5" xfId="13752"/>
    <cellStyle name="Normal 3 2 2 2 5 2 4" xfId="13753"/>
    <cellStyle name="Normal 3 2 2 2 5 2 4 2" xfId="13754"/>
    <cellStyle name="Normal 3 2 2 2 5 2 4 2 2" xfId="13755"/>
    <cellStyle name="Normal 3 2 2 2 5 2 4 2 2 2" xfId="13756"/>
    <cellStyle name="Normal 3 2 2 2 5 2 4 2 3" xfId="13757"/>
    <cellStyle name="Normal 3 2 2 2 5 2 4 3" xfId="13758"/>
    <cellStyle name="Normal 3 2 2 2 5 2 4 3 2" xfId="13759"/>
    <cellStyle name="Normal 3 2 2 2 5 2 4 4" xfId="13760"/>
    <cellStyle name="Normal 3 2 2 2 5 2 5" xfId="13761"/>
    <cellStyle name="Normal 3 2 2 2 5 2 5 2" xfId="13762"/>
    <cellStyle name="Normal 3 2 2 2 5 2 5 2 2" xfId="13763"/>
    <cellStyle name="Normal 3 2 2 2 5 2 5 3" xfId="13764"/>
    <cellStyle name="Normal 3 2 2 2 5 2 6" xfId="13765"/>
    <cellStyle name="Normal 3 2 2 2 5 2 6 2" xfId="13766"/>
    <cellStyle name="Normal 3 2 2 2 5 2 7" xfId="13767"/>
    <cellStyle name="Normal 3 2 2 2 5 2 8" xfId="29190"/>
    <cellStyle name="Normal 3 2 2 2 5 3" xfId="13768"/>
    <cellStyle name="Normal 3 2 2 2 5 3 2" xfId="13769"/>
    <cellStyle name="Normal 3 2 2 2 5 3 2 2" xfId="13770"/>
    <cellStyle name="Normal 3 2 2 2 5 3 2 2 2" xfId="13771"/>
    <cellStyle name="Normal 3 2 2 2 5 3 2 2 2 2" xfId="13772"/>
    <cellStyle name="Normal 3 2 2 2 5 3 2 2 3" xfId="13773"/>
    <cellStyle name="Normal 3 2 2 2 5 3 2 3" xfId="13774"/>
    <cellStyle name="Normal 3 2 2 2 5 3 2 3 2" xfId="13775"/>
    <cellStyle name="Normal 3 2 2 2 5 3 2 4" xfId="13776"/>
    <cellStyle name="Normal 3 2 2 2 5 3 3" xfId="13777"/>
    <cellStyle name="Normal 3 2 2 2 5 3 3 2" xfId="13778"/>
    <cellStyle name="Normal 3 2 2 2 5 3 3 2 2" xfId="13779"/>
    <cellStyle name="Normal 3 2 2 2 5 3 3 3" xfId="13780"/>
    <cellStyle name="Normal 3 2 2 2 5 3 4" xfId="13781"/>
    <cellStyle name="Normal 3 2 2 2 5 3 4 2" xfId="13782"/>
    <cellStyle name="Normal 3 2 2 2 5 3 5" xfId="13783"/>
    <cellStyle name="Normal 3 2 2 2 5 4" xfId="13784"/>
    <cellStyle name="Normal 3 2 2 2 5 4 2" xfId="13785"/>
    <cellStyle name="Normal 3 2 2 2 5 4 2 2" xfId="13786"/>
    <cellStyle name="Normal 3 2 2 2 5 4 2 2 2" xfId="13787"/>
    <cellStyle name="Normal 3 2 2 2 5 4 2 2 2 2" xfId="13788"/>
    <cellStyle name="Normal 3 2 2 2 5 4 2 2 3" xfId="13789"/>
    <cellStyle name="Normal 3 2 2 2 5 4 2 3" xfId="13790"/>
    <cellStyle name="Normal 3 2 2 2 5 4 2 3 2" xfId="13791"/>
    <cellStyle name="Normal 3 2 2 2 5 4 2 4" xfId="13792"/>
    <cellStyle name="Normal 3 2 2 2 5 4 3" xfId="13793"/>
    <cellStyle name="Normal 3 2 2 2 5 4 3 2" xfId="13794"/>
    <cellStyle name="Normal 3 2 2 2 5 4 3 2 2" xfId="13795"/>
    <cellStyle name="Normal 3 2 2 2 5 4 3 3" xfId="13796"/>
    <cellStyle name="Normal 3 2 2 2 5 4 4" xfId="13797"/>
    <cellStyle name="Normal 3 2 2 2 5 4 4 2" xfId="13798"/>
    <cellStyle name="Normal 3 2 2 2 5 4 5" xfId="13799"/>
    <cellStyle name="Normal 3 2 2 2 5 5" xfId="13800"/>
    <cellStyle name="Normal 3 2 2 2 5 5 2" xfId="13801"/>
    <cellStyle name="Normal 3 2 2 2 5 5 2 2" xfId="13802"/>
    <cellStyle name="Normal 3 2 2 2 5 5 2 2 2" xfId="13803"/>
    <cellStyle name="Normal 3 2 2 2 5 5 2 2 2 2" xfId="13804"/>
    <cellStyle name="Normal 3 2 2 2 5 5 2 2 3" xfId="13805"/>
    <cellStyle name="Normal 3 2 2 2 5 5 2 3" xfId="13806"/>
    <cellStyle name="Normal 3 2 2 2 5 5 2 3 2" xfId="13807"/>
    <cellStyle name="Normal 3 2 2 2 5 5 2 4" xfId="13808"/>
    <cellStyle name="Normal 3 2 2 2 5 5 3" xfId="13809"/>
    <cellStyle name="Normal 3 2 2 2 5 5 3 2" xfId="13810"/>
    <cellStyle name="Normal 3 2 2 2 5 5 3 2 2" xfId="13811"/>
    <cellStyle name="Normal 3 2 2 2 5 5 3 3" xfId="13812"/>
    <cellStyle name="Normal 3 2 2 2 5 5 4" xfId="13813"/>
    <cellStyle name="Normal 3 2 2 2 5 5 4 2" xfId="13814"/>
    <cellStyle name="Normal 3 2 2 2 5 5 5" xfId="13815"/>
    <cellStyle name="Normal 3 2 2 2 5 6" xfId="13816"/>
    <cellStyle name="Normal 3 2 2 2 5 6 2" xfId="13817"/>
    <cellStyle name="Normal 3 2 2 2 5 6 2 2" xfId="13818"/>
    <cellStyle name="Normal 3 2 2 2 5 6 2 2 2" xfId="13819"/>
    <cellStyle name="Normal 3 2 2 2 5 6 2 3" xfId="13820"/>
    <cellStyle name="Normal 3 2 2 2 5 6 3" xfId="13821"/>
    <cellStyle name="Normal 3 2 2 2 5 6 3 2" xfId="13822"/>
    <cellStyle name="Normal 3 2 2 2 5 6 4" xfId="13823"/>
    <cellStyle name="Normal 3 2 2 2 5 7" xfId="13824"/>
    <cellStyle name="Normal 3 2 2 2 5 7 2" xfId="13825"/>
    <cellStyle name="Normal 3 2 2 2 5 7 2 2" xfId="13826"/>
    <cellStyle name="Normal 3 2 2 2 5 7 3" xfId="13827"/>
    <cellStyle name="Normal 3 2 2 2 5 8" xfId="13828"/>
    <cellStyle name="Normal 3 2 2 2 5 8 2" xfId="13829"/>
    <cellStyle name="Normal 3 2 2 2 5 9" xfId="13830"/>
    <cellStyle name="Normal 3 2 2 2 5 9 2" xfId="13831"/>
    <cellStyle name="Normal 3 2 2 2 6" xfId="13832"/>
    <cellStyle name="Normal 3 2 2 2 6 2" xfId="13833"/>
    <cellStyle name="Normal 3 2 2 2 6 2 2" xfId="13834"/>
    <cellStyle name="Normal 3 2 2 2 6 2 2 2" xfId="13835"/>
    <cellStyle name="Normal 3 2 2 2 6 2 2 2 2" xfId="13836"/>
    <cellStyle name="Normal 3 2 2 2 6 2 2 2 2 2" xfId="13837"/>
    <cellStyle name="Normal 3 2 2 2 6 2 2 2 3" xfId="13838"/>
    <cellStyle name="Normal 3 2 2 2 6 2 2 3" xfId="13839"/>
    <cellStyle name="Normal 3 2 2 2 6 2 2 3 2" xfId="13840"/>
    <cellStyle name="Normal 3 2 2 2 6 2 2 4" xfId="13841"/>
    <cellStyle name="Normal 3 2 2 2 6 2 3" xfId="13842"/>
    <cellStyle name="Normal 3 2 2 2 6 2 3 2" xfId="13843"/>
    <cellStyle name="Normal 3 2 2 2 6 2 3 2 2" xfId="13844"/>
    <cellStyle name="Normal 3 2 2 2 6 2 3 3" xfId="13845"/>
    <cellStyle name="Normal 3 2 2 2 6 2 4" xfId="13846"/>
    <cellStyle name="Normal 3 2 2 2 6 2 4 2" xfId="13847"/>
    <cellStyle name="Normal 3 2 2 2 6 2 5" xfId="13848"/>
    <cellStyle name="Normal 3 2 2 2 6 3" xfId="13849"/>
    <cellStyle name="Normal 3 2 2 2 6 3 2" xfId="13850"/>
    <cellStyle name="Normal 3 2 2 2 6 3 2 2" xfId="13851"/>
    <cellStyle name="Normal 3 2 2 2 6 3 2 2 2" xfId="13852"/>
    <cellStyle name="Normal 3 2 2 2 6 3 2 2 2 2" xfId="13853"/>
    <cellStyle name="Normal 3 2 2 2 6 3 2 2 3" xfId="13854"/>
    <cellStyle name="Normal 3 2 2 2 6 3 2 3" xfId="13855"/>
    <cellStyle name="Normal 3 2 2 2 6 3 2 3 2" xfId="13856"/>
    <cellStyle name="Normal 3 2 2 2 6 3 2 4" xfId="13857"/>
    <cellStyle name="Normal 3 2 2 2 6 3 3" xfId="13858"/>
    <cellStyle name="Normal 3 2 2 2 6 3 3 2" xfId="13859"/>
    <cellStyle name="Normal 3 2 2 2 6 3 3 2 2" xfId="13860"/>
    <cellStyle name="Normal 3 2 2 2 6 3 3 3" xfId="13861"/>
    <cellStyle name="Normal 3 2 2 2 6 3 4" xfId="13862"/>
    <cellStyle name="Normal 3 2 2 2 6 3 4 2" xfId="13863"/>
    <cellStyle name="Normal 3 2 2 2 6 3 5" xfId="13864"/>
    <cellStyle name="Normal 3 2 2 2 6 4" xfId="13865"/>
    <cellStyle name="Normal 3 2 2 2 6 4 2" xfId="13866"/>
    <cellStyle name="Normal 3 2 2 2 6 4 2 2" xfId="13867"/>
    <cellStyle name="Normal 3 2 2 2 6 4 2 2 2" xfId="13868"/>
    <cellStyle name="Normal 3 2 2 2 6 4 2 3" xfId="13869"/>
    <cellStyle name="Normal 3 2 2 2 6 4 3" xfId="13870"/>
    <cellStyle name="Normal 3 2 2 2 6 4 3 2" xfId="13871"/>
    <cellStyle name="Normal 3 2 2 2 6 4 4" xfId="13872"/>
    <cellStyle name="Normal 3 2 2 2 6 5" xfId="13873"/>
    <cellStyle name="Normal 3 2 2 2 6 5 2" xfId="13874"/>
    <cellStyle name="Normal 3 2 2 2 6 5 2 2" xfId="13875"/>
    <cellStyle name="Normal 3 2 2 2 6 5 3" xfId="13876"/>
    <cellStyle name="Normal 3 2 2 2 6 6" xfId="13877"/>
    <cellStyle name="Normal 3 2 2 2 6 6 2" xfId="13878"/>
    <cellStyle name="Normal 3 2 2 2 6 7" xfId="13879"/>
    <cellStyle name="Normal 3 2 2 2 6 8" xfId="29191"/>
    <cellStyle name="Normal 3 2 2 2 7" xfId="13880"/>
    <cellStyle name="Normal 3 2 2 2 7 2" xfId="13881"/>
    <cellStyle name="Normal 3 2 2 2 7 2 2" xfId="13882"/>
    <cellStyle name="Normal 3 2 2 2 7 2 2 2" xfId="13883"/>
    <cellStyle name="Normal 3 2 2 2 7 2 2 2 2" xfId="13884"/>
    <cellStyle name="Normal 3 2 2 2 7 2 2 3" xfId="13885"/>
    <cellStyle name="Normal 3 2 2 2 7 2 3" xfId="13886"/>
    <cellStyle name="Normal 3 2 2 2 7 2 3 2" xfId="13887"/>
    <cellStyle name="Normal 3 2 2 2 7 2 4" xfId="13888"/>
    <cellStyle name="Normal 3 2 2 2 7 3" xfId="13889"/>
    <cellStyle name="Normal 3 2 2 2 7 3 2" xfId="13890"/>
    <cellStyle name="Normal 3 2 2 2 7 3 2 2" xfId="13891"/>
    <cellStyle name="Normal 3 2 2 2 7 3 3" xfId="13892"/>
    <cellStyle name="Normal 3 2 2 2 7 4" xfId="13893"/>
    <cellStyle name="Normal 3 2 2 2 7 4 2" xfId="13894"/>
    <cellStyle name="Normal 3 2 2 2 7 5" xfId="13895"/>
    <cellStyle name="Normal 3 2 2 2 8" xfId="13896"/>
    <cellStyle name="Normal 3 2 2 2 8 2" xfId="13897"/>
    <cellStyle name="Normal 3 2 2 2 8 2 2" xfId="13898"/>
    <cellStyle name="Normal 3 2 2 2 8 2 2 2" xfId="13899"/>
    <cellStyle name="Normal 3 2 2 2 8 2 2 2 2" xfId="13900"/>
    <cellStyle name="Normal 3 2 2 2 8 2 2 3" xfId="13901"/>
    <cellStyle name="Normal 3 2 2 2 8 2 3" xfId="13902"/>
    <cellStyle name="Normal 3 2 2 2 8 2 3 2" xfId="13903"/>
    <cellStyle name="Normal 3 2 2 2 8 2 4" xfId="13904"/>
    <cellStyle name="Normal 3 2 2 2 8 3" xfId="13905"/>
    <cellStyle name="Normal 3 2 2 2 8 3 2" xfId="13906"/>
    <cellStyle name="Normal 3 2 2 2 8 3 2 2" xfId="13907"/>
    <cellStyle name="Normal 3 2 2 2 8 3 3" xfId="13908"/>
    <cellStyle name="Normal 3 2 2 2 8 4" xfId="13909"/>
    <cellStyle name="Normal 3 2 2 2 8 4 2" xfId="13910"/>
    <cellStyle name="Normal 3 2 2 2 8 5" xfId="13911"/>
    <cellStyle name="Normal 3 2 2 2 9" xfId="13912"/>
    <cellStyle name="Normal 3 2 2 2 9 2" xfId="13913"/>
    <cellStyle name="Normal 3 2 2 2 9 2 2" xfId="13914"/>
    <cellStyle name="Normal 3 2 2 2 9 2 2 2" xfId="13915"/>
    <cellStyle name="Normal 3 2 2 2 9 2 2 2 2" xfId="13916"/>
    <cellStyle name="Normal 3 2 2 2 9 2 2 3" xfId="13917"/>
    <cellStyle name="Normal 3 2 2 2 9 2 3" xfId="13918"/>
    <cellStyle name="Normal 3 2 2 2 9 2 3 2" xfId="13919"/>
    <cellStyle name="Normal 3 2 2 2 9 2 4" xfId="13920"/>
    <cellStyle name="Normal 3 2 2 2 9 3" xfId="13921"/>
    <cellStyle name="Normal 3 2 2 2 9 3 2" xfId="13922"/>
    <cellStyle name="Normal 3 2 2 2 9 3 2 2" xfId="13923"/>
    <cellStyle name="Normal 3 2 2 2 9 3 3" xfId="13924"/>
    <cellStyle name="Normal 3 2 2 2 9 4" xfId="13925"/>
    <cellStyle name="Normal 3 2 2 2 9 4 2" xfId="13926"/>
    <cellStyle name="Normal 3 2 2 2 9 5" xfId="13927"/>
    <cellStyle name="Normal 3 2 2 3" xfId="13928"/>
    <cellStyle name="Normal 3 2 2 3 10" xfId="13929"/>
    <cellStyle name="Normal 3 2 2 3 10 2" xfId="13930"/>
    <cellStyle name="Normal 3 2 2 3 11" xfId="13931"/>
    <cellStyle name="Normal 3 2 2 3 11 2" xfId="13932"/>
    <cellStyle name="Normal 3 2 2 3 12" xfId="13933"/>
    <cellStyle name="Normal 3 2 2 3 13" xfId="29192"/>
    <cellStyle name="Normal 3 2 2 3 2" xfId="13934"/>
    <cellStyle name="Normal 3 2 2 3 2 10" xfId="13935"/>
    <cellStyle name="Normal 3 2 2 3 2 11" xfId="29193"/>
    <cellStyle name="Normal 3 2 2 3 2 2" xfId="13936"/>
    <cellStyle name="Normal 3 2 2 3 2 2 2" xfId="13937"/>
    <cellStyle name="Normal 3 2 2 3 2 2 2 2" xfId="13938"/>
    <cellStyle name="Normal 3 2 2 3 2 2 2 2 2" xfId="13939"/>
    <cellStyle name="Normal 3 2 2 3 2 2 2 2 2 2" xfId="13940"/>
    <cellStyle name="Normal 3 2 2 3 2 2 2 2 2 2 2" xfId="13941"/>
    <cellStyle name="Normal 3 2 2 3 2 2 2 2 2 3" xfId="13942"/>
    <cellStyle name="Normal 3 2 2 3 2 2 2 2 3" xfId="13943"/>
    <cellStyle name="Normal 3 2 2 3 2 2 2 2 3 2" xfId="13944"/>
    <cellStyle name="Normal 3 2 2 3 2 2 2 2 4" xfId="13945"/>
    <cellStyle name="Normal 3 2 2 3 2 2 2 3" xfId="13946"/>
    <cellStyle name="Normal 3 2 2 3 2 2 2 3 2" xfId="13947"/>
    <cellStyle name="Normal 3 2 2 3 2 2 2 3 2 2" xfId="13948"/>
    <cellStyle name="Normal 3 2 2 3 2 2 2 3 3" xfId="13949"/>
    <cellStyle name="Normal 3 2 2 3 2 2 2 4" xfId="13950"/>
    <cellStyle name="Normal 3 2 2 3 2 2 2 4 2" xfId="13951"/>
    <cellStyle name="Normal 3 2 2 3 2 2 2 5" xfId="13952"/>
    <cellStyle name="Normal 3 2 2 3 2 2 3" xfId="13953"/>
    <cellStyle name="Normal 3 2 2 3 2 2 3 2" xfId="13954"/>
    <cellStyle name="Normal 3 2 2 3 2 2 3 2 2" xfId="13955"/>
    <cellStyle name="Normal 3 2 2 3 2 2 3 2 2 2" xfId="13956"/>
    <cellStyle name="Normal 3 2 2 3 2 2 3 2 2 2 2" xfId="13957"/>
    <cellStyle name="Normal 3 2 2 3 2 2 3 2 2 3" xfId="13958"/>
    <cellStyle name="Normal 3 2 2 3 2 2 3 2 3" xfId="13959"/>
    <cellStyle name="Normal 3 2 2 3 2 2 3 2 3 2" xfId="13960"/>
    <cellStyle name="Normal 3 2 2 3 2 2 3 2 4" xfId="13961"/>
    <cellStyle name="Normal 3 2 2 3 2 2 3 3" xfId="13962"/>
    <cellStyle name="Normal 3 2 2 3 2 2 3 3 2" xfId="13963"/>
    <cellStyle name="Normal 3 2 2 3 2 2 3 3 2 2" xfId="13964"/>
    <cellStyle name="Normal 3 2 2 3 2 2 3 3 3" xfId="13965"/>
    <cellStyle name="Normal 3 2 2 3 2 2 3 4" xfId="13966"/>
    <cellStyle name="Normal 3 2 2 3 2 2 3 4 2" xfId="13967"/>
    <cellStyle name="Normal 3 2 2 3 2 2 3 5" xfId="13968"/>
    <cellStyle name="Normal 3 2 2 3 2 2 4" xfId="13969"/>
    <cellStyle name="Normal 3 2 2 3 2 2 4 2" xfId="13970"/>
    <cellStyle name="Normal 3 2 2 3 2 2 4 2 2" xfId="13971"/>
    <cellStyle name="Normal 3 2 2 3 2 2 4 2 2 2" xfId="13972"/>
    <cellStyle name="Normal 3 2 2 3 2 2 4 2 3" xfId="13973"/>
    <cellStyle name="Normal 3 2 2 3 2 2 4 3" xfId="13974"/>
    <cellStyle name="Normal 3 2 2 3 2 2 4 3 2" xfId="13975"/>
    <cellStyle name="Normal 3 2 2 3 2 2 4 4" xfId="13976"/>
    <cellStyle name="Normal 3 2 2 3 2 2 5" xfId="13977"/>
    <cellStyle name="Normal 3 2 2 3 2 2 5 2" xfId="13978"/>
    <cellStyle name="Normal 3 2 2 3 2 2 5 2 2" xfId="13979"/>
    <cellStyle name="Normal 3 2 2 3 2 2 5 3" xfId="13980"/>
    <cellStyle name="Normal 3 2 2 3 2 2 6" xfId="13981"/>
    <cellStyle name="Normal 3 2 2 3 2 2 6 2" xfId="13982"/>
    <cellStyle name="Normal 3 2 2 3 2 2 7" xfId="13983"/>
    <cellStyle name="Normal 3 2 2 3 2 2 8" xfId="29194"/>
    <cellStyle name="Normal 3 2 2 3 2 3" xfId="13984"/>
    <cellStyle name="Normal 3 2 2 3 2 3 2" xfId="13985"/>
    <cellStyle name="Normal 3 2 2 3 2 3 2 2" xfId="13986"/>
    <cellStyle name="Normal 3 2 2 3 2 3 2 2 2" xfId="13987"/>
    <cellStyle name="Normal 3 2 2 3 2 3 2 2 2 2" xfId="13988"/>
    <cellStyle name="Normal 3 2 2 3 2 3 2 2 3" xfId="13989"/>
    <cellStyle name="Normal 3 2 2 3 2 3 2 3" xfId="13990"/>
    <cellStyle name="Normal 3 2 2 3 2 3 2 3 2" xfId="13991"/>
    <cellStyle name="Normal 3 2 2 3 2 3 2 4" xfId="13992"/>
    <cellStyle name="Normal 3 2 2 3 2 3 3" xfId="13993"/>
    <cellStyle name="Normal 3 2 2 3 2 3 3 2" xfId="13994"/>
    <cellStyle name="Normal 3 2 2 3 2 3 3 2 2" xfId="13995"/>
    <cellStyle name="Normal 3 2 2 3 2 3 3 3" xfId="13996"/>
    <cellStyle name="Normal 3 2 2 3 2 3 4" xfId="13997"/>
    <cellStyle name="Normal 3 2 2 3 2 3 4 2" xfId="13998"/>
    <cellStyle name="Normal 3 2 2 3 2 3 5" xfId="13999"/>
    <cellStyle name="Normal 3 2 2 3 2 4" xfId="14000"/>
    <cellStyle name="Normal 3 2 2 3 2 4 2" xfId="14001"/>
    <cellStyle name="Normal 3 2 2 3 2 4 2 2" xfId="14002"/>
    <cellStyle name="Normal 3 2 2 3 2 4 2 2 2" xfId="14003"/>
    <cellStyle name="Normal 3 2 2 3 2 4 2 2 2 2" xfId="14004"/>
    <cellStyle name="Normal 3 2 2 3 2 4 2 2 3" xfId="14005"/>
    <cellStyle name="Normal 3 2 2 3 2 4 2 3" xfId="14006"/>
    <cellStyle name="Normal 3 2 2 3 2 4 2 3 2" xfId="14007"/>
    <cellStyle name="Normal 3 2 2 3 2 4 2 4" xfId="14008"/>
    <cellStyle name="Normal 3 2 2 3 2 4 3" xfId="14009"/>
    <cellStyle name="Normal 3 2 2 3 2 4 3 2" xfId="14010"/>
    <cellStyle name="Normal 3 2 2 3 2 4 3 2 2" xfId="14011"/>
    <cellStyle name="Normal 3 2 2 3 2 4 3 3" xfId="14012"/>
    <cellStyle name="Normal 3 2 2 3 2 4 4" xfId="14013"/>
    <cellStyle name="Normal 3 2 2 3 2 4 4 2" xfId="14014"/>
    <cellStyle name="Normal 3 2 2 3 2 4 5" xfId="14015"/>
    <cellStyle name="Normal 3 2 2 3 2 5" xfId="14016"/>
    <cellStyle name="Normal 3 2 2 3 2 5 2" xfId="14017"/>
    <cellStyle name="Normal 3 2 2 3 2 5 2 2" xfId="14018"/>
    <cellStyle name="Normal 3 2 2 3 2 5 2 2 2" xfId="14019"/>
    <cellStyle name="Normal 3 2 2 3 2 5 2 2 2 2" xfId="14020"/>
    <cellStyle name="Normal 3 2 2 3 2 5 2 2 3" xfId="14021"/>
    <cellStyle name="Normal 3 2 2 3 2 5 2 3" xfId="14022"/>
    <cellStyle name="Normal 3 2 2 3 2 5 2 3 2" xfId="14023"/>
    <cellStyle name="Normal 3 2 2 3 2 5 2 4" xfId="14024"/>
    <cellStyle name="Normal 3 2 2 3 2 5 3" xfId="14025"/>
    <cellStyle name="Normal 3 2 2 3 2 5 3 2" xfId="14026"/>
    <cellStyle name="Normal 3 2 2 3 2 5 3 2 2" xfId="14027"/>
    <cellStyle name="Normal 3 2 2 3 2 5 3 3" xfId="14028"/>
    <cellStyle name="Normal 3 2 2 3 2 5 4" xfId="14029"/>
    <cellStyle name="Normal 3 2 2 3 2 5 4 2" xfId="14030"/>
    <cellStyle name="Normal 3 2 2 3 2 5 5" xfId="14031"/>
    <cellStyle name="Normal 3 2 2 3 2 6" xfId="14032"/>
    <cellStyle name="Normal 3 2 2 3 2 6 2" xfId="14033"/>
    <cellStyle name="Normal 3 2 2 3 2 6 2 2" xfId="14034"/>
    <cellStyle name="Normal 3 2 2 3 2 6 2 2 2" xfId="14035"/>
    <cellStyle name="Normal 3 2 2 3 2 6 2 3" xfId="14036"/>
    <cellStyle name="Normal 3 2 2 3 2 6 3" xfId="14037"/>
    <cellStyle name="Normal 3 2 2 3 2 6 3 2" xfId="14038"/>
    <cellStyle name="Normal 3 2 2 3 2 6 4" xfId="14039"/>
    <cellStyle name="Normal 3 2 2 3 2 7" xfId="14040"/>
    <cellStyle name="Normal 3 2 2 3 2 7 2" xfId="14041"/>
    <cellStyle name="Normal 3 2 2 3 2 7 2 2" xfId="14042"/>
    <cellStyle name="Normal 3 2 2 3 2 7 3" xfId="14043"/>
    <cellStyle name="Normal 3 2 2 3 2 8" xfId="14044"/>
    <cellStyle name="Normal 3 2 2 3 2 8 2" xfId="14045"/>
    <cellStyle name="Normal 3 2 2 3 2 9" xfId="14046"/>
    <cellStyle name="Normal 3 2 2 3 2 9 2" xfId="14047"/>
    <cellStyle name="Normal 3 2 2 3 3" xfId="14048"/>
    <cellStyle name="Normal 3 2 2 3 3 10" xfId="14049"/>
    <cellStyle name="Normal 3 2 2 3 3 11" xfId="29195"/>
    <cellStyle name="Normal 3 2 2 3 3 2" xfId="14050"/>
    <cellStyle name="Normal 3 2 2 3 3 2 2" xfId="14051"/>
    <cellStyle name="Normal 3 2 2 3 3 2 2 2" xfId="14052"/>
    <cellStyle name="Normal 3 2 2 3 3 2 2 2 2" xfId="14053"/>
    <cellStyle name="Normal 3 2 2 3 3 2 2 2 2 2" xfId="14054"/>
    <cellStyle name="Normal 3 2 2 3 3 2 2 2 2 2 2" xfId="14055"/>
    <cellStyle name="Normal 3 2 2 3 3 2 2 2 2 3" xfId="14056"/>
    <cellStyle name="Normal 3 2 2 3 3 2 2 2 3" xfId="14057"/>
    <cellStyle name="Normal 3 2 2 3 3 2 2 2 3 2" xfId="14058"/>
    <cellStyle name="Normal 3 2 2 3 3 2 2 2 4" xfId="14059"/>
    <cellStyle name="Normal 3 2 2 3 3 2 2 3" xfId="14060"/>
    <cellStyle name="Normal 3 2 2 3 3 2 2 3 2" xfId="14061"/>
    <cellStyle name="Normal 3 2 2 3 3 2 2 3 2 2" xfId="14062"/>
    <cellStyle name="Normal 3 2 2 3 3 2 2 3 3" xfId="14063"/>
    <cellStyle name="Normal 3 2 2 3 3 2 2 4" xfId="14064"/>
    <cellStyle name="Normal 3 2 2 3 3 2 2 4 2" xfId="14065"/>
    <cellStyle name="Normal 3 2 2 3 3 2 2 5" xfId="14066"/>
    <cellStyle name="Normal 3 2 2 3 3 2 3" xfId="14067"/>
    <cellStyle name="Normal 3 2 2 3 3 2 3 2" xfId="14068"/>
    <cellStyle name="Normal 3 2 2 3 3 2 3 2 2" xfId="14069"/>
    <cellStyle name="Normal 3 2 2 3 3 2 3 2 2 2" xfId="14070"/>
    <cellStyle name="Normal 3 2 2 3 3 2 3 2 2 2 2" xfId="14071"/>
    <cellStyle name="Normal 3 2 2 3 3 2 3 2 2 3" xfId="14072"/>
    <cellStyle name="Normal 3 2 2 3 3 2 3 2 3" xfId="14073"/>
    <cellStyle name="Normal 3 2 2 3 3 2 3 2 3 2" xfId="14074"/>
    <cellStyle name="Normal 3 2 2 3 3 2 3 2 4" xfId="14075"/>
    <cellStyle name="Normal 3 2 2 3 3 2 3 3" xfId="14076"/>
    <cellStyle name="Normal 3 2 2 3 3 2 3 3 2" xfId="14077"/>
    <cellStyle name="Normal 3 2 2 3 3 2 3 3 2 2" xfId="14078"/>
    <cellStyle name="Normal 3 2 2 3 3 2 3 3 3" xfId="14079"/>
    <cellStyle name="Normal 3 2 2 3 3 2 3 4" xfId="14080"/>
    <cellStyle name="Normal 3 2 2 3 3 2 3 4 2" xfId="14081"/>
    <cellStyle name="Normal 3 2 2 3 3 2 3 5" xfId="14082"/>
    <cellStyle name="Normal 3 2 2 3 3 2 4" xfId="14083"/>
    <cellStyle name="Normal 3 2 2 3 3 2 4 2" xfId="14084"/>
    <cellStyle name="Normal 3 2 2 3 3 2 4 2 2" xfId="14085"/>
    <cellStyle name="Normal 3 2 2 3 3 2 4 2 2 2" xfId="14086"/>
    <cellStyle name="Normal 3 2 2 3 3 2 4 2 3" xfId="14087"/>
    <cellStyle name="Normal 3 2 2 3 3 2 4 3" xfId="14088"/>
    <cellStyle name="Normal 3 2 2 3 3 2 4 3 2" xfId="14089"/>
    <cellStyle name="Normal 3 2 2 3 3 2 4 4" xfId="14090"/>
    <cellStyle name="Normal 3 2 2 3 3 2 5" xfId="14091"/>
    <cellStyle name="Normal 3 2 2 3 3 2 5 2" xfId="14092"/>
    <cellStyle name="Normal 3 2 2 3 3 2 5 2 2" xfId="14093"/>
    <cellStyle name="Normal 3 2 2 3 3 2 5 3" xfId="14094"/>
    <cellStyle name="Normal 3 2 2 3 3 2 6" xfId="14095"/>
    <cellStyle name="Normal 3 2 2 3 3 2 6 2" xfId="14096"/>
    <cellStyle name="Normal 3 2 2 3 3 2 7" xfId="14097"/>
    <cellStyle name="Normal 3 2 2 3 3 2 8" xfId="29196"/>
    <cellStyle name="Normal 3 2 2 3 3 3" xfId="14098"/>
    <cellStyle name="Normal 3 2 2 3 3 3 2" xfId="14099"/>
    <cellStyle name="Normal 3 2 2 3 3 3 2 2" xfId="14100"/>
    <cellStyle name="Normal 3 2 2 3 3 3 2 2 2" xfId="14101"/>
    <cellStyle name="Normal 3 2 2 3 3 3 2 2 2 2" xfId="14102"/>
    <cellStyle name="Normal 3 2 2 3 3 3 2 2 3" xfId="14103"/>
    <cellStyle name="Normal 3 2 2 3 3 3 2 3" xfId="14104"/>
    <cellStyle name="Normal 3 2 2 3 3 3 2 3 2" xfId="14105"/>
    <cellStyle name="Normal 3 2 2 3 3 3 2 4" xfId="14106"/>
    <cellStyle name="Normal 3 2 2 3 3 3 3" xfId="14107"/>
    <cellStyle name="Normal 3 2 2 3 3 3 3 2" xfId="14108"/>
    <cellStyle name="Normal 3 2 2 3 3 3 3 2 2" xfId="14109"/>
    <cellStyle name="Normal 3 2 2 3 3 3 3 3" xfId="14110"/>
    <cellStyle name="Normal 3 2 2 3 3 3 4" xfId="14111"/>
    <cellStyle name="Normal 3 2 2 3 3 3 4 2" xfId="14112"/>
    <cellStyle name="Normal 3 2 2 3 3 3 5" xfId="14113"/>
    <cellStyle name="Normal 3 2 2 3 3 4" xfId="14114"/>
    <cellStyle name="Normal 3 2 2 3 3 4 2" xfId="14115"/>
    <cellStyle name="Normal 3 2 2 3 3 4 2 2" xfId="14116"/>
    <cellStyle name="Normal 3 2 2 3 3 4 2 2 2" xfId="14117"/>
    <cellStyle name="Normal 3 2 2 3 3 4 2 2 2 2" xfId="14118"/>
    <cellStyle name="Normal 3 2 2 3 3 4 2 2 3" xfId="14119"/>
    <cellStyle name="Normal 3 2 2 3 3 4 2 3" xfId="14120"/>
    <cellStyle name="Normal 3 2 2 3 3 4 2 3 2" xfId="14121"/>
    <cellStyle name="Normal 3 2 2 3 3 4 2 4" xfId="14122"/>
    <cellStyle name="Normal 3 2 2 3 3 4 3" xfId="14123"/>
    <cellStyle name="Normal 3 2 2 3 3 4 3 2" xfId="14124"/>
    <cellStyle name="Normal 3 2 2 3 3 4 3 2 2" xfId="14125"/>
    <cellStyle name="Normal 3 2 2 3 3 4 3 3" xfId="14126"/>
    <cellStyle name="Normal 3 2 2 3 3 4 4" xfId="14127"/>
    <cellStyle name="Normal 3 2 2 3 3 4 4 2" xfId="14128"/>
    <cellStyle name="Normal 3 2 2 3 3 4 5" xfId="14129"/>
    <cellStyle name="Normal 3 2 2 3 3 5" xfId="14130"/>
    <cellStyle name="Normal 3 2 2 3 3 5 2" xfId="14131"/>
    <cellStyle name="Normal 3 2 2 3 3 5 2 2" xfId="14132"/>
    <cellStyle name="Normal 3 2 2 3 3 5 2 2 2" xfId="14133"/>
    <cellStyle name="Normal 3 2 2 3 3 5 2 2 2 2" xfId="14134"/>
    <cellStyle name="Normal 3 2 2 3 3 5 2 2 3" xfId="14135"/>
    <cellStyle name="Normal 3 2 2 3 3 5 2 3" xfId="14136"/>
    <cellStyle name="Normal 3 2 2 3 3 5 2 3 2" xfId="14137"/>
    <cellStyle name="Normal 3 2 2 3 3 5 2 4" xfId="14138"/>
    <cellStyle name="Normal 3 2 2 3 3 5 3" xfId="14139"/>
    <cellStyle name="Normal 3 2 2 3 3 5 3 2" xfId="14140"/>
    <cellStyle name="Normal 3 2 2 3 3 5 3 2 2" xfId="14141"/>
    <cellStyle name="Normal 3 2 2 3 3 5 3 3" xfId="14142"/>
    <cellStyle name="Normal 3 2 2 3 3 5 4" xfId="14143"/>
    <cellStyle name="Normal 3 2 2 3 3 5 4 2" xfId="14144"/>
    <cellStyle name="Normal 3 2 2 3 3 5 5" xfId="14145"/>
    <cellStyle name="Normal 3 2 2 3 3 6" xfId="14146"/>
    <cellStyle name="Normal 3 2 2 3 3 6 2" xfId="14147"/>
    <cellStyle name="Normal 3 2 2 3 3 6 2 2" xfId="14148"/>
    <cellStyle name="Normal 3 2 2 3 3 6 2 2 2" xfId="14149"/>
    <cellStyle name="Normal 3 2 2 3 3 6 2 3" xfId="14150"/>
    <cellStyle name="Normal 3 2 2 3 3 6 3" xfId="14151"/>
    <cellStyle name="Normal 3 2 2 3 3 6 3 2" xfId="14152"/>
    <cellStyle name="Normal 3 2 2 3 3 6 4" xfId="14153"/>
    <cellStyle name="Normal 3 2 2 3 3 7" xfId="14154"/>
    <cellStyle name="Normal 3 2 2 3 3 7 2" xfId="14155"/>
    <cellStyle name="Normal 3 2 2 3 3 7 2 2" xfId="14156"/>
    <cellStyle name="Normal 3 2 2 3 3 7 3" xfId="14157"/>
    <cellStyle name="Normal 3 2 2 3 3 8" xfId="14158"/>
    <cellStyle name="Normal 3 2 2 3 3 8 2" xfId="14159"/>
    <cellStyle name="Normal 3 2 2 3 3 9" xfId="14160"/>
    <cellStyle name="Normal 3 2 2 3 3 9 2" xfId="14161"/>
    <cellStyle name="Normal 3 2 2 3 4" xfId="14162"/>
    <cellStyle name="Normal 3 2 2 3 4 2" xfId="14163"/>
    <cellStyle name="Normal 3 2 2 3 4 2 2" xfId="14164"/>
    <cellStyle name="Normal 3 2 2 3 4 2 2 2" xfId="14165"/>
    <cellStyle name="Normal 3 2 2 3 4 2 2 2 2" xfId="14166"/>
    <cellStyle name="Normal 3 2 2 3 4 2 2 2 2 2" xfId="14167"/>
    <cellStyle name="Normal 3 2 2 3 4 2 2 2 3" xfId="14168"/>
    <cellStyle name="Normal 3 2 2 3 4 2 2 3" xfId="14169"/>
    <cellStyle name="Normal 3 2 2 3 4 2 2 3 2" xfId="14170"/>
    <cellStyle name="Normal 3 2 2 3 4 2 2 4" xfId="14171"/>
    <cellStyle name="Normal 3 2 2 3 4 2 3" xfId="14172"/>
    <cellStyle name="Normal 3 2 2 3 4 2 3 2" xfId="14173"/>
    <cellStyle name="Normal 3 2 2 3 4 2 3 2 2" xfId="14174"/>
    <cellStyle name="Normal 3 2 2 3 4 2 3 3" xfId="14175"/>
    <cellStyle name="Normal 3 2 2 3 4 2 4" xfId="14176"/>
    <cellStyle name="Normal 3 2 2 3 4 2 4 2" xfId="14177"/>
    <cellStyle name="Normal 3 2 2 3 4 2 5" xfId="14178"/>
    <cellStyle name="Normal 3 2 2 3 4 3" xfId="14179"/>
    <cellStyle name="Normal 3 2 2 3 4 3 2" xfId="14180"/>
    <cellStyle name="Normal 3 2 2 3 4 3 2 2" xfId="14181"/>
    <cellStyle name="Normal 3 2 2 3 4 3 2 2 2" xfId="14182"/>
    <cellStyle name="Normal 3 2 2 3 4 3 2 2 2 2" xfId="14183"/>
    <cellStyle name="Normal 3 2 2 3 4 3 2 2 3" xfId="14184"/>
    <cellStyle name="Normal 3 2 2 3 4 3 2 3" xfId="14185"/>
    <cellStyle name="Normal 3 2 2 3 4 3 2 3 2" xfId="14186"/>
    <cellStyle name="Normal 3 2 2 3 4 3 2 4" xfId="14187"/>
    <cellStyle name="Normal 3 2 2 3 4 3 3" xfId="14188"/>
    <cellStyle name="Normal 3 2 2 3 4 3 3 2" xfId="14189"/>
    <cellStyle name="Normal 3 2 2 3 4 3 3 2 2" xfId="14190"/>
    <cellStyle name="Normal 3 2 2 3 4 3 3 3" xfId="14191"/>
    <cellStyle name="Normal 3 2 2 3 4 3 4" xfId="14192"/>
    <cellStyle name="Normal 3 2 2 3 4 3 4 2" xfId="14193"/>
    <cellStyle name="Normal 3 2 2 3 4 3 5" xfId="14194"/>
    <cellStyle name="Normal 3 2 2 3 4 4" xfId="14195"/>
    <cellStyle name="Normal 3 2 2 3 4 4 2" xfId="14196"/>
    <cellStyle name="Normal 3 2 2 3 4 4 2 2" xfId="14197"/>
    <cellStyle name="Normal 3 2 2 3 4 4 2 2 2" xfId="14198"/>
    <cellStyle name="Normal 3 2 2 3 4 4 2 3" xfId="14199"/>
    <cellStyle name="Normal 3 2 2 3 4 4 3" xfId="14200"/>
    <cellStyle name="Normal 3 2 2 3 4 4 3 2" xfId="14201"/>
    <cellStyle name="Normal 3 2 2 3 4 4 4" xfId="14202"/>
    <cellStyle name="Normal 3 2 2 3 4 5" xfId="14203"/>
    <cellStyle name="Normal 3 2 2 3 4 5 2" xfId="14204"/>
    <cellStyle name="Normal 3 2 2 3 4 5 2 2" xfId="14205"/>
    <cellStyle name="Normal 3 2 2 3 4 5 3" xfId="14206"/>
    <cellStyle name="Normal 3 2 2 3 4 6" xfId="14207"/>
    <cellStyle name="Normal 3 2 2 3 4 6 2" xfId="14208"/>
    <cellStyle name="Normal 3 2 2 3 4 7" xfId="14209"/>
    <cellStyle name="Normal 3 2 2 3 4 8" xfId="29197"/>
    <cellStyle name="Normal 3 2 2 3 5" xfId="14210"/>
    <cellStyle name="Normal 3 2 2 3 5 2" xfId="14211"/>
    <cellStyle name="Normal 3 2 2 3 5 2 2" xfId="14212"/>
    <cellStyle name="Normal 3 2 2 3 5 2 2 2" xfId="14213"/>
    <cellStyle name="Normal 3 2 2 3 5 2 2 2 2" xfId="14214"/>
    <cellStyle name="Normal 3 2 2 3 5 2 2 3" xfId="14215"/>
    <cellStyle name="Normal 3 2 2 3 5 2 3" xfId="14216"/>
    <cellStyle name="Normal 3 2 2 3 5 2 3 2" xfId="14217"/>
    <cellStyle name="Normal 3 2 2 3 5 2 4" xfId="14218"/>
    <cellStyle name="Normal 3 2 2 3 5 3" xfId="14219"/>
    <cellStyle name="Normal 3 2 2 3 5 3 2" xfId="14220"/>
    <cellStyle name="Normal 3 2 2 3 5 3 2 2" xfId="14221"/>
    <cellStyle name="Normal 3 2 2 3 5 3 3" xfId="14222"/>
    <cellStyle name="Normal 3 2 2 3 5 4" xfId="14223"/>
    <cellStyle name="Normal 3 2 2 3 5 4 2" xfId="14224"/>
    <cellStyle name="Normal 3 2 2 3 5 5" xfId="14225"/>
    <cellStyle name="Normal 3 2 2 3 6" xfId="14226"/>
    <cellStyle name="Normal 3 2 2 3 6 2" xfId="14227"/>
    <cellStyle name="Normal 3 2 2 3 6 2 2" xfId="14228"/>
    <cellStyle name="Normal 3 2 2 3 6 2 2 2" xfId="14229"/>
    <cellStyle name="Normal 3 2 2 3 6 2 2 2 2" xfId="14230"/>
    <cellStyle name="Normal 3 2 2 3 6 2 2 3" xfId="14231"/>
    <cellStyle name="Normal 3 2 2 3 6 2 3" xfId="14232"/>
    <cellStyle name="Normal 3 2 2 3 6 2 3 2" xfId="14233"/>
    <cellStyle name="Normal 3 2 2 3 6 2 4" xfId="14234"/>
    <cellStyle name="Normal 3 2 2 3 6 3" xfId="14235"/>
    <cellStyle name="Normal 3 2 2 3 6 3 2" xfId="14236"/>
    <cellStyle name="Normal 3 2 2 3 6 3 2 2" xfId="14237"/>
    <cellStyle name="Normal 3 2 2 3 6 3 3" xfId="14238"/>
    <cellStyle name="Normal 3 2 2 3 6 4" xfId="14239"/>
    <cellStyle name="Normal 3 2 2 3 6 4 2" xfId="14240"/>
    <cellStyle name="Normal 3 2 2 3 6 5" xfId="14241"/>
    <cellStyle name="Normal 3 2 2 3 7" xfId="14242"/>
    <cellStyle name="Normal 3 2 2 3 7 2" xfId="14243"/>
    <cellStyle name="Normal 3 2 2 3 7 2 2" xfId="14244"/>
    <cellStyle name="Normal 3 2 2 3 7 2 2 2" xfId="14245"/>
    <cellStyle name="Normal 3 2 2 3 7 2 2 2 2" xfId="14246"/>
    <cellStyle name="Normal 3 2 2 3 7 2 2 3" xfId="14247"/>
    <cellStyle name="Normal 3 2 2 3 7 2 3" xfId="14248"/>
    <cellStyle name="Normal 3 2 2 3 7 2 3 2" xfId="14249"/>
    <cellStyle name="Normal 3 2 2 3 7 2 4" xfId="14250"/>
    <cellStyle name="Normal 3 2 2 3 7 3" xfId="14251"/>
    <cellStyle name="Normal 3 2 2 3 7 3 2" xfId="14252"/>
    <cellStyle name="Normal 3 2 2 3 7 3 2 2" xfId="14253"/>
    <cellStyle name="Normal 3 2 2 3 7 3 3" xfId="14254"/>
    <cellStyle name="Normal 3 2 2 3 7 4" xfId="14255"/>
    <cellStyle name="Normal 3 2 2 3 7 4 2" xfId="14256"/>
    <cellStyle name="Normal 3 2 2 3 7 5" xfId="14257"/>
    <cellStyle name="Normal 3 2 2 3 8" xfId="14258"/>
    <cellStyle name="Normal 3 2 2 3 8 2" xfId="14259"/>
    <cellStyle name="Normal 3 2 2 3 8 2 2" xfId="14260"/>
    <cellStyle name="Normal 3 2 2 3 8 2 2 2" xfId="14261"/>
    <cellStyle name="Normal 3 2 2 3 8 2 3" xfId="14262"/>
    <cellStyle name="Normal 3 2 2 3 8 3" xfId="14263"/>
    <cellStyle name="Normal 3 2 2 3 8 3 2" xfId="14264"/>
    <cellStyle name="Normal 3 2 2 3 8 4" xfId="14265"/>
    <cellStyle name="Normal 3 2 2 3 9" xfId="14266"/>
    <cellStyle name="Normal 3 2 2 3 9 2" xfId="14267"/>
    <cellStyle name="Normal 3 2 2 3 9 2 2" xfId="14268"/>
    <cellStyle name="Normal 3 2 2 3 9 3" xfId="14269"/>
    <cellStyle name="Normal 3 2 2 4" xfId="14270"/>
    <cellStyle name="Normal 3 2 2 4 10" xfId="14271"/>
    <cellStyle name="Normal 3 2 2 4 10 2" xfId="14272"/>
    <cellStyle name="Normal 3 2 2 4 11" xfId="14273"/>
    <cellStyle name="Normal 3 2 2 4 12" xfId="29198"/>
    <cellStyle name="Normal 3 2 2 4 2" xfId="14274"/>
    <cellStyle name="Normal 3 2 2 4 2 10" xfId="14275"/>
    <cellStyle name="Normal 3 2 2 4 2 11" xfId="29199"/>
    <cellStyle name="Normal 3 2 2 4 2 2" xfId="14276"/>
    <cellStyle name="Normal 3 2 2 4 2 2 2" xfId="14277"/>
    <cellStyle name="Normal 3 2 2 4 2 2 2 2" xfId="14278"/>
    <cellStyle name="Normal 3 2 2 4 2 2 2 2 2" xfId="14279"/>
    <cellStyle name="Normal 3 2 2 4 2 2 2 2 2 2" xfId="14280"/>
    <cellStyle name="Normal 3 2 2 4 2 2 2 2 2 2 2" xfId="14281"/>
    <cellStyle name="Normal 3 2 2 4 2 2 2 2 2 3" xfId="14282"/>
    <cellStyle name="Normal 3 2 2 4 2 2 2 2 3" xfId="14283"/>
    <cellStyle name="Normal 3 2 2 4 2 2 2 2 3 2" xfId="14284"/>
    <cellStyle name="Normal 3 2 2 4 2 2 2 2 4" xfId="14285"/>
    <cellStyle name="Normal 3 2 2 4 2 2 2 3" xfId="14286"/>
    <cellStyle name="Normal 3 2 2 4 2 2 2 3 2" xfId="14287"/>
    <cellStyle name="Normal 3 2 2 4 2 2 2 3 2 2" xfId="14288"/>
    <cellStyle name="Normal 3 2 2 4 2 2 2 3 3" xfId="14289"/>
    <cellStyle name="Normal 3 2 2 4 2 2 2 4" xfId="14290"/>
    <cellStyle name="Normal 3 2 2 4 2 2 2 4 2" xfId="14291"/>
    <cellStyle name="Normal 3 2 2 4 2 2 2 5" xfId="14292"/>
    <cellStyle name="Normal 3 2 2 4 2 2 3" xfId="14293"/>
    <cellStyle name="Normal 3 2 2 4 2 2 3 2" xfId="14294"/>
    <cellStyle name="Normal 3 2 2 4 2 2 3 2 2" xfId="14295"/>
    <cellStyle name="Normal 3 2 2 4 2 2 3 2 2 2" xfId="14296"/>
    <cellStyle name="Normal 3 2 2 4 2 2 3 2 2 2 2" xfId="14297"/>
    <cellStyle name="Normal 3 2 2 4 2 2 3 2 2 3" xfId="14298"/>
    <cellStyle name="Normal 3 2 2 4 2 2 3 2 3" xfId="14299"/>
    <cellStyle name="Normal 3 2 2 4 2 2 3 2 3 2" xfId="14300"/>
    <cellStyle name="Normal 3 2 2 4 2 2 3 2 4" xfId="14301"/>
    <cellStyle name="Normal 3 2 2 4 2 2 3 3" xfId="14302"/>
    <cellStyle name="Normal 3 2 2 4 2 2 3 3 2" xfId="14303"/>
    <cellStyle name="Normal 3 2 2 4 2 2 3 3 2 2" xfId="14304"/>
    <cellStyle name="Normal 3 2 2 4 2 2 3 3 3" xfId="14305"/>
    <cellStyle name="Normal 3 2 2 4 2 2 3 4" xfId="14306"/>
    <cellStyle name="Normal 3 2 2 4 2 2 3 4 2" xfId="14307"/>
    <cellStyle name="Normal 3 2 2 4 2 2 3 5" xfId="14308"/>
    <cellStyle name="Normal 3 2 2 4 2 2 4" xfId="14309"/>
    <cellStyle name="Normal 3 2 2 4 2 2 4 2" xfId="14310"/>
    <cellStyle name="Normal 3 2 2 4 2 2 4 2 2" xfId="14311"/>
    <cellStyle name="Normal 3 2 2 4 2 2 4 2 2 2" xfId="14312"/>
    <cellStyle name="Normal 3 2 2 4 2 2 4 2 3" xfId="14313"/>
    <cellStyle name="Normal 3 2 2 4 2 2 4 3" xfId="14314"/>
    <cellStyle name="Normal 3 2 2 4 2 2 4 3 2" xfId="14315"/>
    <cellStyle name="Normal 3 2 2 4 2 2 4 4" xfId="14316"/>
    <cellStyle name="Normal 3 2 2 4 2 2 5" xfId="14317"/>
    <cellStyle name="Normal 3 2 2 4 2 2 5 2" xfId="14318"/>
    <cellStyle name="Normal 3 2 2 4 2 2 5 2 2" xfId="14319"/>
    <cellStyle name="Normal 3 2 2 4 2 2 5 3" xfId="14320"/>
    <cellStyle name="Normal 3 2 2 4 2 2 6" xfId="14321"/>
    <cellStyle name="Normal 3 2 2 4 2 2 6 2" xfId="14322"/>
    <cellStyle name="Normal 3 2 2 4 2 2 7" xfId="14323"/>
    <cellStyle name="Normal 3 2 2 4 2 2 8" xfId="29200"/>
    <cellStyle name="Normal 3 2 2 4 2 3" xfId="14324"/>
    <cellStyle name="Normal 3 2 2 4 2 3 2" xfId="14325"/>
    <cellStyle name="Normal 3 2 2 4 2 3 2 2" xfId="14326"/>
    <cellStyle name="Normal 3 2 2 4 2 3 2 2 2" xfId="14327"/>
    <cellStyle name="Normal 3 2 2 4 2 3 2 2 2 2" xfId="14328"/>
    <cellStyle name="Normal 3 2 2 4 2 3 2 2 3" xfId="14329"/>
    <cellStyle name="Normal 3 2 2 4 2 3 2 3" xfId="14330"/>
    <cellStyle name="Normal 3 2 2 4 2 3 2 3 2" xfId="14331"/>
    <cellStyle name="Normal 3 2 2 4 2 3 2 4" xfId="14332"/>
    <cellStyle name="Normal 3 2 2 4 2 3 3" xfId="14333"/>
    <cellStyle name="Normal 3 2 2 4 2 3 3 2" xfId="14334"/>
    <cellStyle name="Normal 3 2 2 4 2 3 3 2 2" xfId="14335"/>
    <cellStyle name="Normal 3 2 2 4 2 3 3 3" xfId="14336"/>
    <cellStyle name="Normal 3 2 2 4 2 3 4" xfId="14337"/>
    <cellStyle name="Normal 3 2 2 4 2 3 4 2" xfId="14338"/>
    <cellStyle name="Normal 3 2 2 4 2 3 5" xfId="14339"/>
    <cellStyle name="Normal 3 2 2 4 2 4" xfId="14340"/>
    <cellStyle name="Normal 3 2 2 4 2 4 2" xfId="14341"/>
    <cellStyle name="Normal 3 2 2 4 2 4 2 2" xfId="14342"/>
    <cellStyle name="Normal 3 2 2 4 2 4 2 2 2" xfId="14343"/>
    <cellStyle name="Normal 3 2 2 4 2 4 2 2 2 2" xfId="14344"/>
    <cellStyle name="Normal 3 2 2 4 2 4 2 2 3" xfId="14345"/>
    <cellStyle name="Normal 3 2 2 4 2 4 2 3" xfId="14346"/>
    <cellStyle name="Normal 3 2 2 4 2 4 2 3 2" xfId="14347"/>
    <cellStyle name="Normal 3 2 2 4 2 4 2 4" xfId="14348"/>
    <cellStyle name="Normal 3 2 2 4 2 4 3" xfId="14349"/>
    <cellStyle name="Normal 3 2 2 4 2 4 3 2" xfId="14350"/>
    <cellStyle name="Normal 3 2 2 4 2 4 3 2 2" xfId="14351"/>
    <cellStyle name="Normal 3 2 2 4 2 4 3 3" xfId="14352"/>
    <cellStyle name="Normal 3 2 2 4 2 4 4" xfId="14353"/>
    <cellStyle name="Normal 3 2 2 4 2 4 4 2" xfId="14354"/>
    <cellStyle name="Normal 3 2 2 4 2 4 5" xfId="14355"/>
    <cellStyle name="Normal 3 2 2 4 2 5" xfId="14356"/>
    <cellStyle name="Normal 3 2 2 4 2 5 2" xfId="14357"/>
    <cellStyle name="Normal 3 2 2 4 2 5 2 2" xfId="14358"/>
    <cellStyle name="Normal 3 2 2 4 2 5 2 2 2" xfId="14359"/>
    <cellStyle name="Normal 3 2 2 4 2 5 2 2 2 2" xfId="14360"/>
    <cellStyle name="Normal 3 2 2 4 2 5 2 2 3" xfId="14361"/>
    <cellStyle name="Normal 3 2 2 4 2 5 2 3" xfId="14362"/>
    <cellStyle name="Normal 3 2 2 4 2 5 2 3 2" xfId="14363"/>
    <cellStyle name="Normal 3 2 2 4 2 5 2 4" xfId="14364"/>
    <cellStyle name="Normal 3 2 2 4 2 5 3" xfId="14365"/>
    <cellStyle name="Normal 3 2 2 4 2 5 3 2" xfId="14366"/>
    <cellStyle name="Normal 3 2 2 4 2 5 3 2 2" xfId="14367"/>
    <cellStyle name="Normal 3 2 2 4 2 5 3 3" xfId="14368"/>
    <cellStyle name="Normal 3 2 2 4 2 5 4" xfId="14369"/>
    <cellStyle name="Normal 3 2 2 4 2 5 4 2" xfId="14370"/>
    <cellStyle name="Normal 3 2 2 4 2 5 5" xfId="14371"/>
    <cellStyle name="Normal 3 2 2 4 2 6" xfId="14372"/>
    <cellStyle name="Normal 3 2 2 4 2 6 2" xfId="14373"/>
    <cellStyle name="Normal 3 2 2 4 2 6 2 2" xfId="14374"/>
    <cellStyle name="Normal 3 2 2 4 2 6 2 2 2" xfId="14375"/>
    <cellStyle name="Normal 3 2 2 4 2 6 2 3" xfId="14376"/>
    <cellStyle name="Normal 3 2 2 4 2 6 3" xfId="14377"/>
    <cellStyle name="Normal 3 2 2 4 2 6 3 2" xfId="14378"/>
    <cellStyle name="Normal 3 2 2 4 2 6 4" xfId="14379"/>
    <cellStyle name="Normal 3 2 2 4 2 7" xfId="14380"/>
    <cellStyle name="Normal 3 2 2 4 2 7 2" xfId="14381"/>
    <cellStyle name="Normal 3 2 2 4 2 7 2 2" xfId="14382"/>
    <cellStyle name="Normal 3 2 2 4 2 7 3" xfId="14383"/>
    <cellStyle name="Normal 3 2 2 4 2 8" xfId="14384"/>
    <cellStyle name="Normal 3 2 2 4 2 8 2" xfId="14385"/>
    <cellStyle name="Normal 3 2 2 4 2 9" xfId="14386"/>
    <cellStyle name="Normal 3 2 2 4 2 9 2" xfId="14387"/>
    <cellStyle name="Normal 3 2 2 4 3" xfId="14388"/>
    <cellStyle name="Normal 3 2 2 4 3 2" xfId="14389"/>
    <cellStyle name="Normal 3 2 2 4 3 2 2" xfId="14390"/>
    <cellStyle name="Normal 3 2 2 4 3 2 2 2" xfId="14391"/>
    <cellStyle name="Normal 3 2 2 4 3 2 2 2 2" xfId="14392"/>
    <cellStyle name="Normal 3 2 2 4 3 2 2 2 2 2" xfId="14393"/>
    <cellStyle name="Normal 3 2 2 4 3 2 2 2 3" xfId="14394"/>
    <cellStyle name="Normal 3 2 2 4 3 2 2 3" xfId="14395"/>
    <cellStyle name="Normal 3 2 2 4 3 2 2 3 2" xfId="14396"/>
    <cellStyle name="Normal 3 2 2 4 3 2 2 4" xfId="14397"/>
    <cellStyle name="Normal 3 2 2 4 3 2 3" xfId="14398"/>
    <cellStyle name="Normal 3 2 2 4 3 2 3 2" xfId="14399"/>
    <cellStyle name="Normal 3 2 2 4 3 2 3 2 2" xfId="14400"/>
    <cellStyle name="Normal 3 2 2 4 3 2 3 3" xfId="14401"/>
    <cellStyle name="Normal 3 2 2 4 3 2 4" xfId="14402"/>
    <cellStyle name="Normal 3 2 2 4 3 2 4 2" xfId="14403"/>
    <cellStyle name="Normal 3 2 2 4 3 2 5" xfId="14404"/>
    <cellStyle name="Normal 3 2 2 4 3 3" xfId="14405"/>
    <cellStyle name="Normal 3 2 2 4 3 3 2" xfId="14406"/>
    <cellStyle name="Normal 3 2 2 4 3 3 2 2" xfId="14407"/>
    <cellStyle name="Normal 3 2 2 4 3 3 2 2 2" xfId="14408"/>
    <cellStyle name="Normal 3 2 2 4 3 3 2 2 2 2" xfId="14409"/>
    <cellStyle name="Normal 3 2 2 4 3 3 2 2 3" xfId="14410"/>
    <cellStyle name="Normal 3 2 2 4 3 3 2 3" xfId="14411"/>
    <cellStyle name="Normal 3 2 2 4 3 3 2 3 2" xfId="14412"/>
    <cellStyle name="Normal 3 2 2 4 3 3 2 4" xfId="14413"/>
    <cellStyle name="Normal 3 2 2 4 3 3 3" xfId="14414"/>
    <cellStyle name="Normal 3 2 2 4 3 3 3 2" xfId="14415"/>
    <cellStyle name="Normal 3 2 2 4 3 3 3 2 2" xfId="14416"/>
    <cellStyle name="Normal 3 2 2 4 3 3 3 3" xfId="14417"/>
    <cellStyle name="Normal 3 2 2 4 3 3 4" xfId="14418"/>
    <cellStyle name="Normal 3 2 2 4 3 3 4 2" xfId="14419"/>
    <cellStyle name="Normal 3 2 2 4 3 3 5" xfId="14420"/>
    <cellStyle name="Normal 3 2 2 4 3 4" xfId="14421"/>
    <cellStyle name="Normal 3 2 2 4 3 4 2" xfId="14422"/>
    <cellStyle name="Normal 3 2 2 4 3 4 2 2" xfId="14423"/>
    <cellStyle name="Normal 3 2 2 4 3 4 2 2 2" xfId="14424"/>
    <cellStyle name="Normal 3 2 2 4 3 4 2 3" xfId="14425"/>
    <cellStyle name="Normal 3 2 2 4 3 4 3" xfId="14426"/>
    <cellStyle name="Normal 3 2 2 4 3 4 3 2" xfId="14427"/>
    <cellStyle name="Normal 3 2 2 4 3 4 4" xfId="14428"/>
    <cellStyle name="Normal 3 2 2 4 3 5" xfId="14429"/>
    <cellStyle name="Normal 3 2 2 4 3 5 2" xfId="14430"/>
    <cellStyle name="Normal 3 2 2 4 3 5 2 2" xfId="14431"/>
    <cellStyle name="Normal 3 2 2 4 3 5 3" xfId="14432"/>
    <cellStyle name="Normal 3 2 2 4 3 6" xfId="14433"/>
    <cellStyle name="Normal 3 2 2 4 3 6 2" xfId="14434"/>
    <cellStyle name="Normal 3 2 2 4 3 7" xfId="14435"/>
    <cellStyle name="Normal 3 2 2 4 3 8" xfId="29201"/>
    <cellStyle name="Normal 3 2 2 4 4" xfId="14436"/>
    <cellStyle name="Normal 3 2 2 4 4 2" xfId="14437"/>
    <cellStyle name="Normal 3 2 2 4 4 2 2" xfId="14438"/>
    <cellStyle name="Normal 3 2 2 4 4 2 2 2" xfId="14439"/>
    <cellStyle name="Normal 3 2 2 4 4 2 2 2 2" xfId="14440"/>
    <cellStyle name="Normal 3 2 2 4 4 2 2 3" xfId="14441"/>
    <cellStyle name="Normal 3 2 2 4 4 2 3" xfId="14442"/>
    <cellStyle name="Normal 3 2 2 4 4 2 3 2" xfId="14443"/>
    <cellStyle name="Normal 3 2 2 4 4 2 4" xfId="14444"/>
    <cellStyle name="Normal 3 2 2 4 4 3" xfId="14445"/>
    <cellStyle name="Normal 3 2 2 4 4 3 2" xfId="14446"/>
    <cellStyle name="Normal 3 2 2 4 4 3 2 2" xfId="14447"/>
    <cellStyle name="Normal 3 2 2 4 4 3 3" xfId="14448"/>
    <cellStyle name="Normal 3 2 2 4 4 4" xfId="14449"/>
    <cellStyle name="Normal 3 2 2 4 4 4 2" xfId="14450"/>
    <cellStyle name="Normal 3 2 2 4 4 5" xfId="14451"/>
    <cellStyle name="Normal 3 2 2 4 5" xfId="14452"/>
    <cellStyle name="Normal 3 2 2 4 5 2" xfId="14453"/>
    <cellStyle name="Normal 3 2 2 4 5 2 2" xfId="14454"/>
    <cellStyle name="Normal 3 2 2 4 5 2 2 2" xfId="14455"/>
    <cellStyle name="Normal 3 2 2 4 5 2 2 2 2" xfId="14456"/>
    <cellStyle name="Normal 3 2 2 4 5 2 2 3" xfId="14457"/>
    <cellStyle name="Normal 3 2 2 4 5 2 3" xfId="14458"/>
    <cellStyle name="Normal 3 2 2 4 5 2 3 2" xfId="14459"/>
    <cellStyle name="Normal 3 2 2 4 5 2 4" xfId="14460"/>
    <cellStyle name="Normal 3 2 2 4 5 3" xfId="14461"/>
    <cellStyle name="Normal 3 2 2 4 5 3 2" xfId="14462"/>
    <cellStyle name="Normal 3 2 2 4 5 3 2 2" xfId="14463"/>
    <cellStyle name="Normal 3 2 2 4 5 3 3" xfId="14464"/>
    <cellStyle name="Normal 3 2 2 4 5 4" xfId="14465"/>
    <cellStyle name="Normal 3 2 2 4 5 4 2" xfId="14466"/>
    <cellStyle name="Normal 3 2 2 4 5 5" xfId="14467"/>
    <cellStyle name="Normal 3 2 2 4 6" xfId="14468"/>
    <cellStyle name="Normal 3 2 2 4 6 2" xfId="14469"/>
    <cellStyle name="Normal 3 2 2 4 6 2 2" xfId="14470"/>
    <cellStyle name="Normal 3 2 2 4 6 2 2 2" xfId="14471"/>
    <cellStyle name="Normal 3 2 2 4 6 2 2 2 2" xfId="14472"/>
    <cellStyle name="Normal 3 2 2 4 6 2 2 3" xfId="14473"/>
    <cellStyle name="Normal 3 2 2 4 6 2 3" xfId="14474"/>
    <cellStyle name="Normal 3 2 2 4 6 2 3 2" xfId="14475"/>
    <cellStyle name="Normal 3 2 2 4 6 2 4" xfId="14476"/>
    <cellStyle name="Normal 3 2 2 4 6 3" xfId="14477"/>
    <cellStyle name="Normal 3 2 2 4 6 3 2" xfId="14478"/>
    <cellStyle name="Normal 3 2 2 4 6 3 2 2" xfId="14479"/>
    <cellStyle name="Normal 3 2 2 4 6 3 3" xfId="14480"/>
    <cellStyle name="Normal 3 2 2 4 6 4" xfId="14481"/>
    <cellStyle name="Normal 3 2 2 4 6 4 2" xfId="14482"/>
    <cellStyle name="Normal 3 2 2 4 6 5" xfId="14483"/>
    <cellStyle name="Normal 3 2 2 4 7" xfId="14484"/>
    <cellStyle name="Normal 3 2 2 4 7 2" xfId="14485"/>
    <cellStyle name="Normal 3 2 2 4 7 2 2" xfId="14486"/>
    <cellStyle name="Normal 3 2 2 4 7 2 2 2" xfId="14487"/>
    <cellStyle name="Normal 3 2 2 4 7 2 3" xfId="14488"/>
    <cellStyle name="Normal 3 2 2 4 7 3" xfId="14489"/>
    <cellStyle name="Normal 3 2 2 4 7 3 2" xfId="14490"/>
    <cellStyle name="Normal 3 2 2 4 7 4" xfId="14491"/>
    <cellStyle name="Normal 3 2 2 4 8" xfId="14492"/>
    <cellStyle name="Normal 3 2 2 4 8 2" xfId="14493"/>
    <cellStyle name="Normal 3 2 2 4 8 2 2" xfId="14494"/>
    <cellStyle name="Normal 3 2 2 4 8 3" xfId="14495"/>
    <cellStyle name="Normal 3 2 2 4 9" xfId="14496"/>
    <cellStyle name="Normal 3 2 2 4 9 2" xfId="14497"/>
    <cellStyle name="Normal 3 2 2 5" xfId="14498"/>
    <cellStyle name="Normal 3 2 2 5 10" xfId="14499"/>
    <cellStyle name="Normal 3 2 2 5 11" xfId="29202"/>
    <cellStyle name="Normal 3 2 2 5 2" xfId="14500"/>
    <cellStyle name="Normal 3 2 2 5 2 2" xfId="14501"/>
    <cellStyle name="Normal 3 2 2 5 2 2 2" xfId="14502"/>
    <cellStyle name="Normal 3 2 2 5 2 2 2 2" xfId="14503"/>
    <cellStyle name="Normal 3 2 2 5 2 2 2 2 2" xfId="14504"/>
    <cellStyle name="Normal 3 2 2 5 2 2 2 2 2 2" xfId="14505"/>
    <cellStyle name="Normal 3 2 2 5 2 2 2 2 3" xfId="14506"/>
    <cellStyle name="Normal 3 2 2 5 2 2 2 3" xfId="14507"/>
    <cellStyle name="Normal 3 2 2 5 2 2 2 3 2" xfId="14508"/>
    <cellStyle name="Normal 3 2 2 5 2 2 2 4" xfId="14509"/>
    <cellStyle name="Normal 3 2 2 5 2 2 3" xfId="14510"/>
    <cellStyle name="Normal 3 2 2 5 2 2 3 2" xfId="14511"/>
    <cellStyle name="Normal 3 2 2 5 2 2 3 2 2" xfId="14512"/>
    <cellStyle name="Normal 3 2 2 5 2 2 3 3" xfId="14513"/>
    <cellStyle name="Normal 3 2 2 5 2 2 4" xfId="14514"/>
    <cellStyle name="Normal 3 2 2 5 2 2 4 2" xfId="14515"/>
    <cellStyle name="Normal 3 2 2 5 2 2 5" xfId="14516"/>
    <cellStyle name="Normal 3 2 2 5 2 3" xfId="14517"/>
    <cellStyle name="Normal 3 2 2 5 2 3 2" xfId="14518"/>
    <cellStyle name="Normal 3 2 2 5 2 3 2 2" xfId="14519"/>
    <cellStyle name="Normal 3 2 2 5 2 3 2 2 2" xfId="14520"/>
    <cellStyle name="Normal 3 2 2 5 2 3 2 2 2 2" xfId="14521"/>
    <cellStyle name="Normal 3 2 2 5 2 3 2 2 3" xfId="14522"/>
    <cellStyle name="Normal 3 2 2 5 2 3 2 3" xfId="14523"/>
    <cellStyle name="Normal 3 2 2 5 2 3 2 3 2" xfId="14524"/>
    <cellStyle name="Normal 3 2 2 5 2 3 2 4" xfId="14525"/>
    <cellStyle name="Normal 3 2 2 5 2 3 3" xfId="14526"/>
    <cellStyle name="Normal 3 2 2 5 2 3 3 2" xfId="14527"/>
    <cellStyle name="Normal 3 2 2 5 2 3 3 2 2" xfId="14528"/>
    <cellStyle name="Normal 3 2 2 5 2 3 3 3" xfId="14529"/>
    <cellStyle name="Normal 3 2 2 5 2 3 4" xfId="14530"/>
    <cellStyle name="Normal 3 2 2 5 2 3 4 2" xfId="14531"/>
    <cellStyle name="Normal 3 2 2 5 2 3 5" xfId="14532"/>
    <cellStyle name="Normal 3 2 2 5 2 4" xfId="14533"/>
    <cellStyle name="Normal 3 2 2 5 2 4 2" xfId="14534"/>
    <cellStyle name="Normal 3 2 2 5 2 4 2 2" xfId="14535"/>
    <cellStyle name="Normal 3 2 2 5 2 4 2 2 2" xfId="14536"/>
    <cellStyle name="Normal 3 2 2 5 2 4 2 3" xfId="14537"/>
    <cellStyle name="Normal 3 2 2 5 2 4 3" xfId="14538"/>
    <cellStyle name="Normal 3 2 2 5 2 4 3 2" xfId="14539"/>
    <cellStyle name="Normal 3 2 2 5 2 4 4" xfId="14540"/>
    <cellStyle name="Normal 3 2 2 5 2 5" xfId="14541"/>
    <cellStyle name="Normal 3 2 2 5 2 5 2" xfId="14542"/>
    <cellStyle name="Normal 3 2 2 5 2 5 2 2" xfId="14543"/>
    <cellStyle name="Normal 3 2 2 5 2 5 3" xfId="14544"/>
    <cellStyle name="Normal 3 2 2 5 2 6" xfId="14545"/>
    <cellStyle name="Normal 3 2 2 5 2 6 2" xfId="14546"/>
    <cellStyle name="Normal 3 2 2 5 2 7" xfId="14547"/>
    <cellStyle name="Normal 3 2 2 5 2 8" xfId="29203"/>
    <cellStyle name="Normal 3 2 2 5 3" xfId="14548"/>
    <cellStyle name="Normal 3 2 2 5 3 2" xfId="14549"/>
    <cellStyle name="Normal 3 2 2 5 3 2 2" xfId="14550"/>
    <cellStyle name="Normal 3 2 2 5 3 2 2 2" xfId="14551"/>
    <cellStyle name="Normal 3 2 2 5 3 2 2 2 2" xfId="14552"/>
    <cellStyle name="Normal 3 2 2 5 3 2 2 3" xfId="14553"/>
    <cellStyle name="Normal 3 2 2 5 3 2 3" xfId="14554"/>
    <cellStyle name="Normal 3 2 2 5 3 2 3 2" xfId="14555"/>
    <cellStyle name="Normal 3 2 2 5 3 2 4" xfId="14556"/>
    <cellStyle name="Normal 3 2 2 5 3 3" xfId="14557"/>
    <cellStyle name="Normal 3 2 2 5 3 3 2" xfId="14558"/>
    <cellStyle name="Normal 3 2 2 5 3 3 2 2" xfId="14559"/>
    <cellStyle name="Normal 3 2 2 5 3 3 3" xfId="14560"/>
    <cellStyle name="Normal 3 2 2 5 3 4" xfId="14561"/>
    <cellStyle name="Normal 3 2 2 5 3 4 2" xfId="14562"/>
    <cellStyle name="Normal 3 2 2 5 3 5" xfId="14563"/>
    <cellStyle name="Normal 3 2 2 5 4" xfId="14564"/>
    <cellStyle name="Normal 3 2 2 5 4 2" xfId="14565"/>
    <cellStyle name="Normal 3 2 2 5 4 2 2" xfId="14566"/>
    <cellStyle name="Normal 3 2 2 5 4 2 2 2" xfId="14567"/>
    <cellStyle name="Normal 3 2 2 5 4 2 2 2 2" xfId="14568"/>
    <cellStyle name="Normal 3 2 2 5 4 2 2 3" xfId="14569"/>
    <cellStyle name="Normal 3 2 2 5 4 2 3" xfId="14570"/>
    <cellStyle name="Normal 3 2 2 5 4 2 3 2" xfId="14571"/>
    <cellStyle name="Normal 3 2 2 5 4 2 4" xfId="14572"/>
    <cellStyle name="Normal 3 2 2 5 4 3" xfId="14573"/>
    <cellStyle name="Normal 3 2 2 5 4 3 2" xfId="14574"/>
    <cellStyle name="Normal 3 2 2 5 4 3 2 2" xfId="14575"/>
    <cellStyle name="Normal 3 2 2 5 4 3 3" xfId="14576"/>
    <cellStyle name="Normal 3 2 2 5 4 4" xfId="14577"/>
    <cellStyle name="Normal 3 2 2 5 4 4 2" xfId="14578"/>
    <cellStyle name="Normal 3 2 2 5 4 5" xfId="14579"/>
    <cellStyle name="Normal 3 2 2 5 5" xfId="14580"/>
    <cellStyle name="Normal 3 2 2 5 5 2" xfId="14581"/>
    <cellStyle name="Normal 3 2 2 5 5 2 2" xfId="14582"/>
    <cellStyle name="Normal 3 2 2 5 5 2 2 2" xfId="14583"/>
    <cellStyle name="Normal 3 2 2 5 5 2 2 2 2" xfId="14584"/>
    <cellStyle name="Normal 3 2 2 5 5 2 2 3" xfId="14585"/>
    <cellStyle name="Normal 3 2 2 5 5 2 3" xfId="14586"/>
    <cellStyle name="Normal 3 2 2 5 5 2 3 2" xfId="14587"/>
    <cellStyle name="Normal 3 2 2 5 5 2 4" xfId="14588"/>
    <cellStyle name="Normal 3 2 2 5 5 3" xfId="14589"/>
    <cellStyle name="Normal 3 2 2 5 5 3 2" xfId="14590"/>
    <cellStyle name="Normal 3 2 2 5 5 3 2 2" xfId="14591"/>
    <cellStyle name="Normal 3 2 2 5 5 3 3" xfId="14592"/>
    <cellStyle name="Normal 3 2 2 5 5 4" xfId="14593"/>
    <cellStyle name="Normal 3 2 2 5 5 4 2" xfId="14594"/>
    <cellStyle name="Normal 3 2 2 5 5 5" xfId="14595"/>
    <cellStyle name="Normal 3 2 2 5 6" xfId="14596"/>
    <cellStyle name="Normal 3 2 2 5 6 2" xfId="14597"/>
    <cellStyle name="Normal 3 2 2 5 6 2 2" xfId="14598"/>
    <cellStyle name="Normal 3 2 2 5 6 2 2 2" xfId="14599"/>
    <cellStyle name="Normal 3 2 2 5 6 2 3" xfId="14600"/>
    <cellStyle name="Normal 3 2 2 5 6 3" xfId="14601"/>
    <cellStyle name="Normal 3 2 2 5 6 3 2" xfId="14602"/>
    <cellStyle name="Normal 3 2 2 5 6 4" xfId="14603"/>
    <cellStyle name="Normal 3 2 2 5 7" xfId="14604"/>
    <cellStyle name="Normal 3 2 2 5 7 2" xfId="14605"/>
    <cellStyle name="Normal 3 2 2 5 7 2 2" xfId="14606"/>
    <cellStyle name="Normal 3 2 2 5 7 3" xfId="14607"/>
    <cellStyle name="Normal 3 2 2 5 8" xfId="14608"/>
    <cellStyle name="Normal 3 2 2 5 8 2" xfId="14609"/>
    <cellStyle name="Normal 3 2 2 5 9" xfId="14610"/>
    <cellStyle name="Normal 3 2 2 5 9 2" xfId="14611"/>
    <cellStyle name="Normal 3 2 2 6" xfId="14612"/>
    <cellStyle name="Normal 3 2 2 6 10" xfId="14613"/>
    <cellStyle name="Normal 3 2 2 6 11" xfId="29204"/>
    <cellStyle name="Normal 3 2 2 6 2" xfId="14614"/>
    <cellStyle name="Normal 3 2 2 6 2 2" xfId="14615"/>
    <cellStyle name="Normal 3 2 2 6 2 2 2" xfId="14616"/>
    <cellStyle name="Normal 3 2 2 6 2 2 2 2" xfId="14617"/>
    <cellStyle name="Normal 3 2 2 6 2 2 2 2 2" xfId="14618"/>
    <cellStyle name="Normal 3 2 2 6 2 2 2 2 2 2" xfId="14619"/>
    <cellStyle name="Normal 3 2 2 6 2 2 2 2 3" xfId="14620"/>
    <cellStyle name="Normal 3 2 2 6 2 2 2 3" xfId="14621"/>
    <cellStyle name="Normal 3 2 2 6 2 2 2 3 2" xfId="14622"/>
    <cellStyle name="Normal 3 2 2 6 2 2 2 4" xfId="14623"/>
    <cellStyle name="Normal 3 2 2 6 2 2 3" xfId="14624"/>
    <cellStyle name="Normal 3 2 2 6 2 2 3 2" xfId="14625"/>
    <cellStyle name="Normal 3 2 2 6 2 2 3 2 2" xfId="14626"/>
    <cellStyle name="Normal 3 2 2 6 2 2 3 3" xfId="14627"/>
    <cellStyle name="Normal 3 2 2 6 2 2 4" xfId="14628"/>
    <cellStyle name="Normal 3 2 2 6 2 2 4 2" xfId="14629"/>
    <cellStyle name="Normal 3 2 2 6 2 2 5" xfId="14630"/>
    <cellStyle name="Normal 3 2 2 6 2 3" xfId="14631"/>
    <cellStyle name="Normal 3 2 2 6 2 3 2" xfId="14632"/>
    <cellStyle name="Normal 3 2 2 6 2 3 2 2" xfId="14633"/>
    <cellStyle name="Normal 3 2 2 6 2 3 2 2 2" xfId="14634"/>
    <cellStyle name="Normal 3 2 2 6 2 3 2 2 2 2" xfId="14635"/>
    <cellStyle name="Normal 3 2 2 6 2 3 2 2 3" xfId="14636"/>
    <cellStyle name="Normal 3 2 2 6 2 3 2 3" xfId="14637"/>
    <cellStyle name="Normal 3 2 2 6 2 3 2 3 2" xfId="14638"/>
    <cellStyle name="Normal 3 2 2 6 2 3 2 4" xfId="14639"/>
    <cellStyle name="Normal 3 2 2 6 2 3 3" xfId="14640"/>
    <cellStyle name="Normal 3 2 2 6 2 3 3 2" xfId="14641"/>
    <cellStyle name="Normal 3 2 2 6 2 3 3 2 2" xfId="14642"/>
    <cellStyle name="Normal 3 2 2 6 2 3 3 3" xfId="14643"/>
    <cellStyle name="Normal 3 2 2 6 2 3 4" xfId="14644"/>
    <cellStyle name="Normal 3 2 2 6 2 3 4 2" xfId="14645"/>
    <cellStyle name="Normal 3 2 2 6 2 3 5" xfId="14646"/>
    <cellStyle name="Normal 3 2 2 6 2 4" xfId="14647"/>
    <cellStyle name="Normal 3 2 2 6 2 4 2" xfId="14648"/>
    <cellStyle name="Normal 3 2 2 6 2 4 2 2" xfId="14649"/>
    <cellStyle name="Normal 3 2 2 6 2 4 2 2 2" xfId="14650"/>
    <cellStyle name="Normal 3 2 2 6 2 4 2 3" xfId="14651"/>
    <cellStyle name="Normal 3 2 2 6 2 4 3" xfId="14652"/>
    <cellStyle name="Normal 3 2 2 6 2 4 3 2" xfId="14653"/>
    <cellStyle name="Normal 3 2 2 6 2 4 4" xfId="14654"/>
    <cellStyle name="Normal 3 2 2 6 2 5" xfId="14655"/>
    <cellStyle name="Normal 3 2 2 6 2 5 2" xfId="14656"/>
    <cellStyle name="Normal 3 2 2 6 2 5 2 2" xfId="14657"/>
    <cellStyle name="Normal 3 2 2 6 2 5 3" xfId="14658"/>
    <cellStyle name="Normal 3 2 2 6 2 6" xfId="14659"/>
    <cellStyle name="Normal 3 2 2 6 2 6 2" xfId="14660"/>
    <cellStyle name="Normal 3 2 2 6 2 7" xfId="14661"/>
    <cellStyle name="Normal 3 2 2 6 2 8" xfId="29205"/>
    <cellStyle name="Normal 3 2 2 6 3" xfId="14662"/>
    <cellStyle name="Normal 3 2 2 6 3 2" xfId="14663"/>
    <cellStyle name="Normal 3 2 2 6 3 2 2" xfId="14664"/>
    <cellStyle name="Normal 3 2 2 6 3 2 2 2" xfId="14665"/>
    <cellStyle name="Normal 3 2 2 6 3 2 2 2 2" xfId="14666"/>
    <cellStyle name="Normal 3 2 2 6 3 2 2 3" xfId="14667"/>
    <cellStyle name="Normal 3 2 2 6 3 2 3" xfId="14668"/>
    <cellStyle name="Normal 3 2 2 6 3 2 3 2" xfId="14669"/>
    <cellStyle name="Normal 3 2 2 6 3 2 4" xfId="14670"/>
    <cellStyle name="Normal 3 2 2 6 3 3" xfId="14671"/>
    <cellStyle name="Normal 3 2 2 6 3 3 2" xfId="14672"/>
    <cellStyle name="Normal 3 2 2 6 3 3 2 2" xfId="14673"/>
    <cellStyle name="Normal 3 2 2 6 3 3 3" xfId="14674"/>
    <cellStyle name="Normal 3 2 2 6 3 4" xfId="14675"/>
    <cellStyle name="Normal 3 2 2 6 3 4 2" xfId="14676"/>
    <cellStyle name="Normal 3 2 2 6 3 5" xfId="14677"/>
    <cellStyle name="Normal 3 2 2 6 4" xfId="14678"/>
    <cellStyle name="Normal 3 2 2 6 4 2" xfId="14679"/>
    <cellStyle name="Normal 3 2 2 6 4 2 2" xfId="14680"/>
    <cellStyle name="Normal 3 2 2 6 4 2 2 2" xfId="14681"/>
    <cellStyle name="Normal 3 2 2 6 4 2 2 2 2" xfId="14682"/>
    <cellStyle name="Normal 3 2 2 6 4 2 2 3" xfId="14683"/>
    <cellStyle name="Normal 3 2 2 6 4 2 3" xfId="14684"/>
    <cellStyle name="Normal 3 2 2 6 4 2 3 2" xfId="14685"/>
    <cellStyle name="Normal 3 2 2 6 4 2 4" xfId="14686"/>
    <cellStyle name="Normal 3 2 2 6 4 3" xfId="14687"/>
    <cellStyle name="Normal 3 2 2 6 4 3 2" xfId="14688"/>
    <cellStyle name="Normal 3 2 2 6 4 3 2 2" xfId="14689"/>
    <cellStyle name="Normal 3 2 2 6 4 3 3" xfId="14690"/>
    <cellStyle name="Normal 3 2 2 6 4 4" xfId="14691"/>
    <cellStyle name="Normal 3 2 2 6 4 4 2" xfId="14692"/>
    <cellStyle name="Normal 3 2 2 6 4 5" xfId="14693"/>
    <cellStyle name="Normal 3 2 2 6 5" xfId="14694"/>
    <cellStyle name="Normal 3 2 2 6 5 2" xfId="14695"/>
    <cellStyle name="Normal 3 2 2 6 5 2 2" xfId="14696"/>
    <cellStyle name="Normal 3 2 2 6 5 2 2 2" xfId="14697"/>
    <cellStyle name="Normal 3 2 2 6 5 2 2 2 2" xfId="14698"/>
    <cellStyle name="Normal 3 2 2 6 5 2 2 3" xfId="14699"/>
    <cellStyle name="Normal 3 2 2 6 5 2 3" xfId="14700"/>
    <cellStyle name="Normal 3 2 2 6 5 2 3 2" xfId="14701"/>
    <cellStyle name="Normal 3 2 2 6 5 2 4" xfId="14702"/>
    <cellStyle name="Normal 3 2 2 6 5 3" xfId="14703"/>
    <cellStyle name="Normal 3 2 2 6 5 3 2" xfId="14704"/>
    <cellStyle name="Normal 3 2 2 6 5 3 2 2" xfId="14705"/>
    <cellStyle name="Normal 3 2 2 6 5 3 3" xfId="14706"/>
    <cellStyle name="Normal 3 2 2 6 5 4" xfId="14707"/>
    <cellStyle name="Normal 3 2 2 6 5 4 2" xfId="14708"/>
    <cellStyle name="Normal 3 2 2 6 5 5" xfId="14709"/>
    <cellStyle name="Normal 3 2 2 6 6" xfId="14710"/>
    <cellStyle name="Normal 3 2 2 6 6 2" xfId="14711"/>
    <cellStyle name="Normal 3 2 2 6 6 2 2" xfId="14712"/>
    <cellStyle name="Normal 3 2 2 6 6 2 2 2" xfId="14713"/>
    <cellStyle name="Normal 3 2 2 6 6 2 3" xfId="14714"/>
    <cellStyle name="Normal 3 2 2 6 6 3" xfId="14715"/>
    <cellStyle name="Normal 3 2 2 6 6 3 2" xfId="14716"/>
    <cellStyle name="Normal 3 2 2 6 6 4" xfId="14717"/>
    <cellStyle name="Normal 3 2 2 6 7" xfId="14718"/>
    <cellStyle name="Normal 3 2 2 6 7 2" xfId="14719"/>
    <cellStyle name="Normal 3 2 2 6 7 2 2" xfId="14720"/>
    <cellStyle name="Normal 3 2 2 6 7 3" xfId="14721"/>
    <cellStyle name="Normal 3 2 2 6 8" xfId="14722"/>
    <cellStyle name="Normal 3 2 2 6 8 2" xfId="14723"/>
    <cellStyle name="Normal 3 2 2 6 9" xfId="14724"/>
    <cellStyle name="Normal 3 2 2 6 9 2" xfId="14725"/>
    <cellStyle name="Normal 3 2 2 7" xfId="14726"/>
    <cellStyle name="Normal 3 2 2 7 2" xfId="14727"/>
    <cellStyle name="Normal 3 2 2 7 2 2" xfId="14728"/>
    <cellStyle name="Normal 3 2 2 7 2 2 2" xfId="14729"/>
    <cellStyle name="Normal 3 2 2 7 2 2 2 2" xfId="14730"/>
    <cellStyle name="Normal 3 2 2 7 2 2 2 2 2" xfId="14731"/>
    <cellStyle name="Normal 3 2 2 7 2 2 2 3" xfId="14732"/>
    <cellStyle name="Normal 3 2 2 7 2 2 3" xfId="14733"/>
    <cellStyle name="Normal 3 2 2 7 2 2 3 2" xfId="14734"/>
    <cellStyle name="Normal 3 2 2 7 2 2 4" xfId="14735"/>
    <cellStyle name="Normal 3 2 2 7 2 3" xfId="14736"/>
    <cellStyle name="Normal 3 2 2 7 2 3 2" xfId="14737"/>
    <cellStyle name="Normal 3 2 2 7 2 3 2 2" xfId="14738"/>
    <cellStyle name="Normal 3 2 2 7 2 3 3" xfId="14739"/>
    <cellStyle name="Normal 3 2 2 7 2 4" xfId="14740"/>
    <cellStyle name="Normal 3 2 2 7 2 4 2" xfId="14741"/>
    <cellStyle name="Normal 3 2 2 7 2 5" xfId="14742"/>
    <cellStyle name="Normal 3 2 2 7 3" xfId="14743"/>
    <cellStyle name="Normal 3 2 2 7 3 2" xfId="14744"/>
    <cellStyle name="Normal 3 2 2 7 3 2 2" xfId="14745"/>
    <cellStyle name="Normal 3 2 2 7 3 2 2 2" xfId="14746"/>
    <cellStyle name="Normal 3 2 2 7 3 2 2 2 2" xfId="14747"/>
    <cellStyle name="Normal 3 2 2 7 3 2 2 3" xfId="14748"/>
    <cellStyle name="Normal 3 2 2 7 3 2 3" xfId="14749"/>
    <cellStyle name="Normal 3 2 2 7 3 2 3 2" xfId="14750"/>
    <cellStyle name="Normal 3 2 2 7 3 2 4" xfId="14751"/>
    <cellStyle name="Normal 3 2 2 7 3 3" xfId="14752"/>
    <cellStyle name="Normal 3 2 2 7 3 3 2" xfId="14753"/>
    <cellStyle name="Normal 3 2 2 7 3 3 2 2" xfId="14754"/>
    <cellStyle name="Normal 3 2 2 7 3 3 3" xfId="14755"/>
    <cellStyle name="Normal 3 2 2 7 3 4" xfId="14756"/>
    <cellStyle name="Normal 3 2 2 7 3 4 2" xfId="14757"/>
    <cellStyle name="Normal 3 2 2 7 3 5" xfId="14758"/>
    <cellStyle name="Normal 3 2 2 7 4" xfId="14759"/>
    <cellStyle name="Normal 3 2 2 7 4 2" xfId="14760"/>
    <cellStyle name="Normal 3 2 2 7 4 2 2" xfId="14761"/>
    <cellStyle name="Normal 3 2 2 7 4 2 2 2" xfId="14762"/>
    <cellStyle name="Normal 3 2 2 7 4 2 3" xfId="14763"/>
    <cellStyle name="Normal 3 2 2 7 4 3" xfId="14764"/>
    <cellStyle name="Normal 3 2 2 7 4 3 2" xfId="14765"/>
    <cellStyle name="Normal 3 2 2 7 4 4" xfId="14766"/>
    <cellStyle name="Normal 3 2 2 7 5" xfId="14767"/>
    <cellStyle name="Normal 3 2 2 7 5 2" xfId="14768"/>
    <cellStyle name="Normal 3 2 2 7 5 2 2" xfId="14769"/>
    <cellStyle name="Normal 3 2 2 7 5 3" xfId="14770"/>
    <cellStyle name="Normal 3 2 2 7 6" xfId="14771"/>
    <cellStyle name="Normal 3 2 2 7 6 2" xfId="14772"/>
    <cellStyle name="Normal 3 2 2 7 7" xfId="14773"/>
    <cellStyle name="Normal 3 2 2 7 8" xfId="29206"/>
    <cellStyle name="Normal 3 2 2 8" xfId="14774"/>
    <cellStyle name="Normal 3 2 2 8 2" xfId="14775"/>
    <cellStyle name="Normal 3 2 2 8 2 2" xfId="14776"/>
    <cellStyle name="Normal 3 2 2 8 2 2 2" xfId="14777"/>
    <cellStyle name="Normal 3 2 2 8 2 2 2 2" xfId="14778"/>
    <cellStyle name="Normal 3 2 2 8 2 2 3" xfId="14779"/>
    <cellStyle name="Normal 3 2 2 8 2 3" xfId="14780"/>
    <cellStyle name="Normal 3 2 2 8 2 3 2" xfId="14781"/>
    <cellStyle name="Normal 3 2 2 8 2 4" xfId="14782"/>
    <cellStyle name="Normal 3 2 2 8 3" xfId="14783"/>
    <cellStyle name="Normal 3 2 2 8 3 2" xfId="14784"/>
    <cellStyle name="Normal 3 2 2 8 3 2 2" xfId="14785"/>
    <cellStyle name="Normal 3 2 2 8 3 3" xfId="14786"/>
    <cellStyle name="Normal 3 2 2 8 4" xfId="14787"/>
    <cellStyle name="Normal 3 2 2 8 4 2" xfId="14788"/>
    <cellStyle name="Normal 3 2 2 8 5" xfId="14789"/>
    <cellStyle name="Normal 3 2 2 9" xfId="14790"/>
    <cellStyle name="Normal 3 2 2 9 2" xfId="14791"/>
    <cellStyle name="Normal 3 2 2 9 2 2" xfId="14792"/>
    <cellStyle name="Normal 3 2 2 9 2 2 2" xfId="14793"/>
    <cellStyle name="Normal 3 2 2 9 2 2 2 2" xfId="14794"/>
    <cellStyle name="Normal 3 2 2 9 2 2 3" xfId="14795"/>
    <cellStyle name="Normal 3 2 2 9 2 3" xfId="14796"/>
    <cellStyle name="Normal 3 2 2 9 2 3 2" xfId="14797"/>
    <cellStyle name="Normal 3 2 2 9 2 4" xfId="14798"/>
    <cellStyle name="Normal 3 2 2 9 3" xfId="14799"/>
    <cellStyle name="Normal 3 2 2 9 3 2" xfId="14800"/>
    <cellStyle name="Normal 3 2 2 9 3 2 2" xfId="14801"/>
    <cellStyle name="Normal 3 2 2 9 3 3" xfId="14802"/>
    <cellStyle name="Normal 3 2 2 9 4" xfId="14803"/>
    <cellStyle name="Normal 3 2 2 9 4 2" xfId="14804"/>
    <cellStyle name="Normal 3 2 2 9 5" xfId="14805"/>
    <cellStyle name="Normal 3 2 3" xfId="14806"/>
    <cellStyle name="Normal 3 2 3 10" xfId="14807"/>
    <cellStyle name="Normal 3 2 3 10 2" xfId="14808"/>
    <cellStyle name="Normal 3 2 3 10 2 2" xfId="14809"/>
    <cellStyle name="Normal 3 2 3 10 2 2 2" xfId="14810"/>
    <cellStyle name="Normal 3 2 3 10 2 3" xfId="14811"/>
    <cellStyle name="Normal 3 2 3 10 3" xfId="14812"/>
    <cellStyle name="Normal 3 2 3 10 3 2" xfId="14813"/>
    <cellStyle name="Normal 3 2 3 10 4" xfId="14814"/>
    <cellStyle name="Normal 3 2 3 11" xfId="14815"/>
    <cellStyle name="Normal 3 2 3 11 2" xfId="14816"/>
    <cellStyle name="Normal 3 2 3 11 2 2" xfId="14817"/>
    <cellStyle name="Normal 3 2 3 11 3" xfId="14818"/>
    <cellStyle name="Normal 3 2 3 12" xfId="14819"/>
    <cellStyle name="Normal 3 2 3 12 2" xfId="14820"/>
    <cellStyle name="Normal 3 2 3 13" xfId="14821"/>
    <cellStyle name="Normal 3 2 3 13 2" xfId="14822"/>
    <cellStyle name="Normal 3 2 3 14" xfId="14823"/>
    <cellStyle name="Normal 3 2 3 15" xfId="29207"/>
    <cellStyle name="Normal 3 2 3 2" xfId="14824"/>
    <cellStyle name="Normal 3 2 3 2 10" xfId="14825"/>
    <cellStyle name="Normal 3 2 3 2 10 2" xfId="14826"/>
    <cellStyle name="Normal 3 2 3 2 11" xfId="14827"/>
    <cellStyle name="Normal 3 2 3 2 11 2" xfId="14828"/>
    <cellStyle name="Normal 3 2 3 2 12" xfId="14829"/>
    <cellStyle name="Normal 3 2 3 2 13" xfId="29208"/>
    <cellStyle name="Normal 3 2 3 2 2" xfId="14830"/>
    <cellStyle name="Normal 3 2 3 2 2 10" xfId="14831"/>
    <cellStyle name="Normal 3 2 3 2 2 11" xfId="29209"/>
    <cellStyle name="Normal 3 2 3 2 2 2" xfId="14832"/>
    <cellStyle name="Normal 3 2 3 2 2 2 2" xfId="14833"/>
    <cellStyle name="Normal 3 2 3 2 2 2 2 2" xfId="14834"/>
    <cellStyle name="Normal 3 2 3 2 2 2 2 2 2" xfId="14835"/>
    <cellStyle name="Normal 3 2 3 2 2 2 2 2 2 2" xfId="14836"/>
    <cellStyle name="Normal 3 2 3 2 2 2 2 2 2 2 2" xfId="14837"/>
    <cellStyle name="Normal 3 2 3 2 2 2 2 2 2 3" xfId="14838"/>
    <cellStyle name="Normal 3 2 3 2 2 2 2 2 3" xfId="14839"/>
    <cellStyle name="Normal 3 2 3 2 2 2 2 2 3 2" xfId="14840"/>
    <cellStyle name="Normal 3 2 3 2 2 2 2 2 4" xfId="14841"/>
    <cellStyle name="Normal 3 2 3 2 2 2 2 3" xfId="14842"/>
    <cellStyle name="Normal 3 2 3 2 2 2 2 3 2" xfId="14843"/>
    <cellStyle name="Normal 3 2 3 2 2 2 2 3 2 2" xfId="14844"/>
    <cellStyle name="Normal 3 2 3 2 2 2 2 3 3" xfId="14845"/>
    <cellStyle name="Normal 3 2 3 2 2 2 2 4" xfId="14846"/>
    <cellStyle name="Normal 3 2 3 2 2 2 2 4 2" xfId="14847"/>
    <cellStyle name="Normal 3 2 3 2 2 2 2 5" xfId="14848"/>
    <cellStyle name="Normal 3 2 3 2 2 2 3" xfId="14849"/>
    <cellStyle name="Normal 3 2 3 2 2 2 3 2" xfId="14850"/>
    <cellStyle name="Normal 3 2 3 2 2 2 3 2 2" xfId="14851"/>
    <cellStyle name="Normal 3 2 3 2 2 2 3 2 2 2" xfId="14852"/>
    <cellStyle name="Normal 3 2 3 2 2 2 3 2 2 2 2" xfId="14853"/>
    <cellStyle name="Normal 3 2 3 2 2 2 3 2 2 3" xfId="14854"/>
    <cellStyle name="Normal 3 2 3 2 2 2 3 2 3" xfId="14855"/>
    <cellStyle name="Normal 3 2 3 2 2 2 3 2 3 2" xfId="14856"/>
    <cellStyle name="Normal 3 2 3 2 2 2 3 2 4" xfId="14857"/>
    <cellStyle name="Normal 3 2 3 2 2 2 3 3" xfId="14858"/>
    <cellStyle name="Normal 3 2 3 2 2 2 3 3 2" xfId="14859"/>
    <cellStyle name="Normal 3 2 3 2 2 2 3 3 2 2" xfId="14860"/>
    <cellStyle name="Normal 3 2 3 2 2 2 3 3 3" xfId="14861"/>
    <cellStyle name="Normal 3 2 3 2 2 2 3 4" xfId="14862"/>
    <cellStyle name="Normal 3 2 3 2 2 2 3 4 2" xfId="14863"/>
    <cellStyle name="Normal 3 2 3 2 2 2 3 5" xfId="14864"/>
    <cellStyle name="Normal 3 2 3 2 2 2 4" xfId="14865"/>
    <cellStyle name="Normal 3 2 3 2 2 2 4 2" xfId="14866"/>
    <cellStyle name="Normal 3 2 3 2 2 2 4 2 2" xfId="14867"/>
    <cellStyle name="Normal 3 2 3 2 2 2 4 2 2 2" xfId="14868"/>
    <cellStyle name="Normal 3 2 3 2 2 2 4 2 3" xfId="14869"/>
    <cellStyle name="Normal 3 2 3 2 2 2 4 3" xfId="14870"/>
    <cellStyle name="Normal 3 2 3 2 2 2 4 3 2" xfId="14871"/>
    <cellStyle name="Normal 3 2 3 2 2 2 4 4" xfId="14872"/>
    <cellStyle name="Normal 3 2 3 2 2 2 5" xfId="14873"/>
    <cellStyle name="Normal 3 2 3 2 2 2 5 2" xfId="14874"/>
    <cellStyle name="Normal 3 2 3 2 2 2 5 2 2" xfId="14875"/>
    <cellStyle name="Normal 3 2 3 2 2 2 5 3" xfId="14876"/>
    <cellStyle name="Normal 3 2 3 2 2 2 6" xfId="14877"/>
    <cellStyle name="Normal 3 2 3 2 2 2 6 2" xfId="14878"/>
    <cellStyle name="Normal 3 2 3 2 2 2 7" xfId="14879"/>
    <cellStyle name="Normal 3 2 3 2 2 2 8" xfId="29210"/>
    <cellStyle name="Normal 3 2 3 2 2 3" xfId="14880"/>
    <cellStyle name="Normal 3 2 3 2 2 3 2" xfId="14881"/>
    <cellStyle name="Normal 3 2 3 2 2 3 2 2" xfId="14882"/>
    <cellStyle name="Normal 3 2 3 2 2 3 2 2 2" xfId="14883"/>
    <cellStyle name="Normal 3 2 3 2 2 3 2 2 2 2" xfId="14884"/>
    <cellStyle name="Normal 3 2 3 2 2 3 2 2 3" xfId="14885"/>
    <cellStyle name="Normal 3 2 3 2 2 3 2 3" xfId="14886"/>
    <cellStyle name="Normal 3 2 3 2 2 3 2 3 2" xfId="14887"/>
    <cellStyle name="Normal 3 2 3 2 2 3 2 4" xfId="14888"/>
    <cellStyle name="Normal 3 2 3 2 2 3 3" xfId="14889"/>
    <cellStyle name="Normal 3 2 3 2 2 3 3 2" xfId="14890"/>
    <cellStyle name="Normal 3 2 3 2 2 3 3 2 2" xfId="14891"/>
    <cellStyle name="Normal 3 2 3 2 2 3 3 3" xfId="14892"/>
    <cellStyle name="Normal 3 2 3 2 2 3 4" xfId="14893"/>
    <cellStyle name="Normal 3 2 3 2 2 3 4 2" xfId="14894"/>
    <cellStyle name="Normal 3 2 3 2 2 3 5" xfId="14895"/>
    <cellStyle name="Normal 3 2 3 2 2 4" xfId="14896"/>
    <cellStyle name="Normal 3 2 3 2 2 4 2" xfId="14897"/>
    <cellStyle name="Normal 3 2 3 2 2 4 2 2" xfId="14898"/>
    <cellStyle name="Normal 3 2 3 2 2 4 2 2 2" xfId="14899"/>
    <cellStyle name="Normal 3 2 3 2 2 4 2 2 2 2" xfId="14900"/>
    <cellStyle name="Normal 3 2 3 2 2 4 2 2 3" xfId="14901"/>
    <cellStyle name="Normal 3 2 3 2 2 4 2 3" xfId="14902"/>
    <cellStyle name="Normal 3 2 3 2 2 4 2 3 2" xfId="14903"/>
    <cellStyle name="Normal 3 2 3 2 2 4 2 4" xfId="14904"/>
    <cellStyle name="Normal 3 2 3 2 2 4 3" xfId="14905"/>
    <cellStyle name="Normal 3 2 3 2 2 4 3 2" xfId="14906"/>
    <cellStyle name="Normal 3 2 3 2 2 4 3 2 2" xfId="14907"/>
    <cellStyle name="Normal 3 2 3 2 2 4 3 3" xfId="14908"/>
    <cellStyle name="Normal 3 2 3 2 2 4 4" xfId="14909"/>
    <cellStyle name="Normal 3 2 3 2 2 4 4 2" xfId="14910"/>
    <cellStyle name="Normal 3 2 3 2 2 4 5" xfId="14911"/>
    <cellStyle name="Normal 3 2 3 2 2 5" xfId="14912"/>
    <cellStyle name="Normal 3 2 3 2 2 5 2" xfId="14913"/>
    <cellStyle name="Normal 3 2 3 2 2 5 2 2" xfId="14914"/>
    <cellStyle name="Normal 3 2 3 2 2 5 2 2 2" xfId="14915"/>
    <cellStyle name="Normal 3 2 3 2 2 5 2 2 2 2" xfId="14916"/>
    <cellStyle name="Normal 3 2 3 2 2 5 2 2 3" xfId="14917"/>
    <cellStyle name="Normal 3 2 3 2 2 5 2 3" xfId="14918"/>
    <cellStyle name="Normal 3 2 3 2 2 5 2 3 2" xfId="14919"/>
    <cellStyle name="Normal 3 2 3 2 2 5 2 4" xfId="14920"/>
    <cellStyle name="Normal 3 2 3 2 2 5 3" xfId="14921"/>
    <cellStyle name="Normal 3 2 3 2 2 5 3 2" xfId="14922"/>
    <cellStyle name="Normal 3 2 3 2 2 5 3 2 2" xfId="14923"/>
    <cellStyle name="Normal 3 2 3 2 2 5 3 3" xfId="14924"/>
    <cellStyle name="Normal 3 2 3 2 2 5 4" xfId="14925"/>
    <cellStyle name="Normal 3 2 3 2 2 5 4 2" xfId="14926"/>
    <cellStyle name="Normal 3 2 3 2 2 5 5" xfId="14927"/>
    <cellStyle name="Normal 3 2 3 2 2 6" xfId="14928"/>
    <cellStyle name="Normal 3 2 3 2 2 6 2" xfId="14929"/>
    <cellStyle name="Normal 3 2 3 2 2 6 2 2" xfId="14930"/>
    <cellStyle name="Normal 3 2 3 2 2 6 2 2 2" xfId="14931"/>
    <cellStyle name="Normal 3 2 3 2 2 6 2 3" xfId="14932"/>
    <cellStyle name="Normal 3 2 3 2 2 6 3" xfId="14933"/>
    <cellStyle name="Normal 3 2 3 2 2 6 3 2" xfId="14934"/>
    <cellStyle name="Normal 3 2 3 2 2 6 4" xfId="14935"/>
    <cellStyle name="Normal 3 2 3 2 2 7" xfId="14936"/>
    <cellStyle name="Normal 3 2 3 2 2 7 2" xfId="14937"/>
    <cellStyle name="Normal 3 2 3 2 2 7 2 2" xfId="14938"/>
    <cellStyle name="Normal 3 2 3 2 2 7 3" xfId="14939"/>
    <cellStyle name="Normal 3 2 3 2 2 8" xfId="14940"/>
    <cellStyle name="Normal 3 2 3 2 2 8 2" xfId="14941"/>
    <cellStyle name="Normal 3 2 3 2 2 9" xfId="14942"/>
    <cellStyle name="Normal 3 2 3 2 2 9 2" xfId="14943"/>
    <cellStyle name="Normal 3 2 3 2 3" xfId="14944"/>
    <cellStyle name="Normal 3 2 3 2 3 10" xfId="14945"/>
    <cellStyle name="Normal 3 2 3 2 3 11" xfId="29211"/>
    <cellStyle name="Normal 3 2 3 2 3 2" xfId="14946"/>
    <cellStyle name="Normal 3 2 3 2 3 2 2" xfId="14947"/>
    <cellStyle name="Normal 3 2 3 2 3 2 2 2" xfId="14948"/>
    <cellStyle name="Normal 3 2 3 2 3 2 2 2 2" xfId="14949"/>
    <cellStyle name="Normal 3 2 3 2 3 2 2 2 2 2" xfId="14950"/>
    <cellStyle name="Normal 3 2 3 2 3 2 2 2 2 2 2" xfId="14951"/>
    <cellStyle name="Normal 3 2 3 2 3 2 2 2 2 3" xfId="14952"/>
    <cellStyle name="Normal 3 2 3 2 3 2 2 2 3" xfId="14953"/>
    <cellStyle name="Normal 3 2 3 2 3 2 2 2 3 2" xfId="14954"/>
    <cellStyle name="Normal 3 2 3 2 3 2 2 2 4" xfId="14955"/>
    <cellStyle name="Normal 3 2 3 2 3 2 2 3" xfId="14956"/>
    <cellStyle name="Normal 3 2 3 2 3 2 2 3 2" xfId="14957"/>
    <cellStyle name="Normal 3 2 3 2 3 2 2 3 2 2" xfId="14958"/>
    <cellStyle name="Normal 3 2 3 2 3 2 2 3 3" xfId="14959"/>
    <cellStyle name="Normal 3 2 3 2 3 2 2 4" xfId="14960"/>
    <cellStyle name="Normal 3 2 3 2 3 2 2 4 2" xfId="14961"/>
    <cellStyle name="Normal 3 2 3 2 3 2 2 5" xfId="14962"/>
    <cellStyle name="Normal 3 2 3 2 3 2 3" xfId="14963"/>
    <cellStyle name="Normal 3 2 3 2 3 2 3 2" xfId="14964"/>
    <cellStyle name="Normal 3 2 3 2 3 2 3 2 2" xfId="14965"/>
    <cellStyle name="Normal 3 2 3 2 3 2 3 2 2 2" xfId="14966"/>
    <cellStyle name="Normal 3 2 3 2 3 2 3 2 2 2 2" xfId="14967"/>
    <cellStyle name="Normal 3 2 3 2 3 2 3 2 2 3" xfId="14968"/>
    <cellStyle name="Normal 3 2 3 2 3 2 3 2 3" xfId="14969"/>
    <cellStyle name="Normal 3 2 3 2 3 2 3 2 3 2" xfId="14970"/>
    <cellStyle name="Normal 3 2 3 2 3 2 3 2 4" xfId="14971"/>
    <cellStyle name="Normal 3 2 3 2 3 2 3 3" xfId="14972"/>
    <cellStyle name="Normal 3 2 3 2 3 2 3 3 2" xfId="14973"/>
    <cellStyle name="Normal 3 2 3 2 3 2 3 3 2 2" xfId="14974"/>
    <cellStyle name="Normal 3 2 3 2 3 2 3 3 3" xfId="14975"/>
    <cellStyle name="Normal 3 2 3 2 3 2 3 4" xfId="14976"/>
    <cellStyle name="Normal 3 2 3 2 3 2 3 4 2" xfId="14977"/>
    <cellStyle name="Normal 3 2 3 2 3 2 3 5" xfId="14978"/>
    <cellStyle name="Normal 3 2 3 2 3 2 4" xfId="14979"/>
    <cellStyle name="Normal 3 2 3 2 3 2 4 2" xfId="14980"/>
    <cellStyle name="Normal 3 2 3 2 3 2 4 2 2" xfId="14981"/>
    <cellStyle name="Normal 3 2 3 2 3 2 4 2 2 2" xfId="14982"/>
    <cellStyle name="Normal 3 2 3 2 3 2 4 2 3" xfId="14983"/>
    <cellStyle name="Normal 3 2 3 2 3 2 4 3" xfId="14984"/>
    <cellStyle name="Normal 3 2 3 2 3 2 4 3 2" xfId="14985"/>
    <cellStyle name="Normal 3 2 3 2 3 2 4 4" xfId="14986"/>
    <cellStyle name="Normal 3 2 3 2 3 2 5" xfId="14987"/>
    <cellStyle name="Normal 3 2 3 2 3 2 5 2" xfId="14988"/>
    <cellStyle name="Normal 3 2 3 2 3 2 5 2 2" xfId="14989"/>
    <cellStyle name="Normal 3 2 3 2 3 2 5 3" xfId="14990"/>
    <cellStyle name="Normal 3 2 3 2 3 2 6" xfId="14991"/>
    <cellStyle name="Normal 3 2 3 2 3 2 6 2" xfId="14992"/>
    <cellStyle name="Normal 3 2 3 2 3 2 7" xfId="14993"/>
    <cellStyle name="Normal 3 2 3 2 3 2 8" xfId="29212"/>
    <cellStyle name="Normal 3 2 3 2 3 3" xfId="14994"/>
    <cellStyle name="Normal 3 2 3 2 3 3 2" xfId="14995"/>
    <cellStyle name="Normal 3 2 3 2 3 3 2 2" xfId="14996"/>
    <cellStyle name="Normal 3 2 3 2 3 3 2 2 2" xfId="14997"/>
    <cellStyle name="Normal 3 2 3 2 3 3 2 2 2 2" xfId="14998"/>
    <cellStyle name="Normal 3 2 3 2 3 3 2 2 3" xfId="14999"/>
    <cellStyle name="Normal 3 2 3 2 3 3 2 3" xfId="15000"/>
    <cellStyle name="Normal 3 2 3 2 3 3 2 3 2" xfId="15001"/>
    <cellStyle name="Normal 3 2 3 2 3 3 2 4" xfId="15002"/>
    <cellStyle name="Normal 3 2 3 2 3 3 3" xfId="15003"/>
    <cellStyle name="Normal 3 2 3 2 3 3 3 2" xfId="15004"/>
    <cellStyle name="Normal 3 2 3 2 3 3 3 2 2" xfId="15005"/>
    <cellStyle name="Normal 3 2 3 2 3 3 3 3" xfId="15006"/>
    <cellStyle name="Normal 3 2 3 2 3 3 4" xfId="15007"/>
    <cellStyle name="Normal 3 2 3 2 3 3 4 2" xfId="15008"/>
    <cellStyle name="Normal 3 2 3 2 3 3 5" xfId="15009"/>
    <cellStyle name="Normal 3 2 3 2 3 4" xfId="15010"/>
    <cellStyle name="Normal 3 2 3 2 3 4 2" xfId="15011"/>
    <cellStyle name="Normal 3 2 3 2 3 4 2 2" xfId="15012"/>
    <cellStyle name="Normal 3 2 3 2 3 4 2 2 2" xfId="15013"/>
    <cellStyle name="Normal 3 2 3 2 3 4 2 2 2 2" xfId="15014"/>
    <cellStyle name="Normal 3 2 3 2 3 4 2 2 3" xfId="15015"/>
    <cellStyle name="Normal 3 2 3 2 3 4 2 3" xfId="15016"/>
    <cellStyle name="Normal 3 2 3 2 3 4 2 3 2" xfId="15017"/>
    <cellStyle name="Normal 3 2 3 2 3 4 2 4" xfId="15018"/>
    <cellStyle name="Normal 3 2 3 2 3 4 3" xfId="15019"/>
    <cellStyle name="Normal 3 2 3 2 3 4 3 2" xfId="15020"/>
    <cellStyle name="Normal 3 2 3 2 3 4 3 2 2" xfId="15021"/>
    <cellStyle name="Normal 3 2 3 2 3 4 3 3" xfId="15022"/>
    <cellStyle name="Normal 3 2 3 2 3 4 4" xfId="15023"/>
    <cellStyle name="Normal 3 2 3 2 3 4 4 2" xfId="15024"/>
    <cellStyle name="Normal 3 2 3 2 3 4 5" xfId="15025"/>
    <cellStyle name="Normal 3 2 3 2 3 5" xfId="15026"/>
    <cellStyle name="Normal 3 2 3 2 3 5 2" xfId="15027"/>
    <cellStyle name="Normal 3 2 3 2 3 5 2 2" xfId="15028"/>
    <cellStyle name="Normal 3 2 3 2 3 5 2 2 2" xfId="15029"/>
    <cellStyle name="Normal 3 2 3 2 3 5 2 2 2 2" xfId="15030"/>
    <cellStyle name="Normal 3 2 3 2 3 5 2 2 3" xfId="15031"/>
    <cellStyle name="Normal 3 2 3 2 3 5 2 3" xfId="15032"/>
    <cellStyle name="Normal 3 2 3 2 3 5 2 3 2" xfId="15033"/>
    <cellStyle name="Normal 3 2 3 2 3 5 2 4" xfId="15034"/>
    <cellStyle name="Normal 3 2 3 2 3 5 3" xfId="15035"/>
    <cellStyle name="Normal 3 2 3 2 3 5 3 2" xfId="15036"/>
    <cellStyle name="Normal 3 2 3 2 3 5 3 2 2" xfId="15037"/>
    <cellStyle name="Normal 3 2 3 2 3 5 3 3" xfId="15038"/>
    <cellStyle name="Normal 3 2 3 2 3 5 4" xfId="15039"/>
    <cellStyle name="Normal 3 2 3 2 3 5 4 2" xfId="15040"/>
    <cellStyle name="Normal 3 2 3 2 3 5 5" xfId="15041"/>
    <cellStyle name="Normal 3 2 3 2 3 6" xfId="15042"/>
    <cellStyle name="Normal 3 2 3 2 3 6 2" xfId="15043"/>
    <cellStyle name="Normal 3 2 3 2 3 6 2 2" xfId="15044"/>
    <cellStyle name="Normal 3 2 3 2 3 6 2 2 2" xfId="15045"/>
    <cellStyle name="Normal 3 2 3 2 3 6 2 3" xfId="15046"/>
    <cellStyle name="Normal 3 2 3 2 3 6 3" xfId="15047"/>
    <cellStyle name="Normal 3 2 3 2 3 6 3 2" xfId="15048"/>
    <cellStyle name="Normal 3 2 3 2 3 6 4" xfId="15049"/>
    <cellStyle name="Normal 3 2 3 2 3 7" xfId="15050"/>
    <cellStyle name="Normal 3 2 3 2 3 7 2" xfId="15051"/>
    <cellStyle name="Normal 3 2 3 2 3 7 2 2" xfId="15052"/>
    <cellStyle name="Normal 3 2 3 2 3 7 3" xfId="15053"/>
    <cellStyle name="Normal 3 2 3 2 3 8" xfId="15054"/>
    <cellStyle name="Normal 3 2 3 2 3 8 2" xfId="15055"/>
    <cellStyle name="Normal 3 2 3 2 3 9" xfId="15056"/>
    <cellStyle name="Normal 3 2 3 2 3 9 2" xfId="15057"/>
    <cellStyle name="Normal 3 2 3 2 4" xfId="15058"/>
    <cellStyle name="Normal 3 2 3 2 4 2" xfId="15059"/>
    <cellStyle name="Normal 3 2 3 2 4 2 2" xfId="15060"/>
    <cellStyle name="Normal 3 2 3 2 4 2 2 2" xfId="15061"/>
    <cellStyle name="Normal 3 2 3 2 4 2 2 2 2" xfId="15062"/>
    <cellStyle name="Normal 3 2 3 2 4 2 2 2 2 2" xfId="15063"/>
    <cellStyle name="Normal 3 2 3 2 4 2 2 2 3" xfId="15064"/>
    <cellStyle name="Normal 3 2 3 2 4 2 2 3" xfId="15065"/>
    <cellStyle name="Normal 3 2 3 2 4 2 2 3 2" xfId="15066"/>
    <cellStyle name="Normal 3 2 3 2 4 2 2 4" xfId="15067"/>
    <cellStyle name="Normal 3 2 3 2 4 2 3" xfId="15068"/>
    <cellStyle name="Normal 3 2 3 2 4 2 3 2" xfId="15069"/>
    <cellStyle name="Normal 3 2 3 2 4 2 3 2 2" xfId="15070"/>
    <cellStyle name="Normal 3 2 3 2 4 2 3 3" xfId="15071"/>
    <cellStyle name="Normal 3 2 3 2 4 2 4" xfId="15072"/>
    <cellStyle name="Normal 3 2 3 2 4 2 4 2" xfId="15073"/>
    <cellStyle name="Normal 3 2 3 2 4 2 5" xfId="15074"/>
    <cellStyle name="Normal 3 2 3 2 4 3" xfId="15075"/>
    <cellStyle name="Normal 3 2 3 2 4 3 2" xfId="15076"/>
    <cellStyle name="Normal 3 2 3 2 4 3 2 2" xfId="15077"/>
    <cellStyle name="Normal 3 2 3 2 4 3 2 2 2" xfId="15078"/>
    <cellStyle name="Normal 3 2 3 2 4 3 2 2 2 2" xfId="15079"/>
    <cellStyle name="Normal 3 2 3 2 4 3 2 2 3" xfId="15080"/>
    <cellStyle name="Normal 3 2 3 2 4 3 2 3" xfId="15081"/>
    <cellStyle name="Normal 3 2 3 2 4 3 2 3 2" xfId="15082"/>
    <cellStyle name="Normal 3 2 3 2 4 3 2 4" xfId="15083"/>
    <cellStyle name="Normal 3 2 3 2 4 3 3" xfId="15084"/>
    <cellStyle name="Normal 3 2 3 2 4 3 3 2" xfId="15085"/>
    <cellStyle name="Normal 3 2 3 2 4 3 3 2 2" xfId="15086"/>
    <cellStyle name="Normal 3 2 3 2 4 3 3 3" xfId="15087"/>
    <cellStyle name="Normal 3 2 3 2 4 3 4" xfId="15088"/>
    <cellStyle name="Normal 3 2 3 2 4 3 4 2" xfId="15089"/>
    <cellStyle name="Normal 3 2 3 2 4 3 5" xfId="15090"/>
    <cellStyle name="Normal 3 2 3 2 4 4" xfId="15091"/>
    <cellStyle name="Normal 3 2 3 2 4 4 2" xfId="15092"/>
    <cellStyle name="Normal 3 2 3 2 4 4 2 2" xfId="15093"/>
    <cellStyle name="Normal 3 2 3 2 4 4 2 2 2" xfId="15094"/>
    <cellStyle name="Normal 3 2 3 2 4 4 2 3" xfId="15095"/>
    <cellStyle name="Normal 3 2 3 2 4 4 3" xfId="15096"/>
    <cellStyle name="Normal 3 2 3 2 4 4 3 2" xfId="15097"/>
    <cellStyle name="Normal 3 2 3 2 4 4 4" xfId="15098"/>
    <cellStyle name="Normal 3 2 3 2 4 5" xfId="15099"/>
    <cellStyle name="Normal 3 2 3 2 4 5 2" xfId="15100"/>
    <cellStyle name="Normal 3 2 3 2 4 5 2 2" xfId="15101"/>
    <cellStyle name="Normal 3 2 3 2 4 5 3" xfId="15102"/>
    <cellStyle name="Normal 3 2 3 2 4 6" xfId="15103"/>
    <cellStyle name="Normal 3 2 3 2 4 6 2" xfId="15104"/>
    <cellStyle name="Normal 3 2 3 2 4 7" xfId="15105"/>
    <cellStyle name="Normal 3 2 3 2 4 8" xfId="29213"/>
    <cellStyle name="Normal 3 2 3 2 5" xfId="15106"/>
    <cellStyle name="Normal 3 2 3 2 5 2" xfId="15107"/>
    <cellStyle name="Normal 3 2 3 2 5 2 2" xfId="15108"/>
    <cellStyle name="Normal 3 2 3 2 5 2 2 2" xfId="15109"/>
    <cellStyle name="Normal 3 2 3 2 5 2 2 2 2" xfId="15110"/>
    <cellStyle name="Normal 3 2 3 2 5 2 2 3" xfId="15111"/>
    <cellStyle name="Normal 3 2 3 2 5 2 3" xfId="15112"/>
    <cellStyle name="Normal 3 2 3 2 5 2 3 2" xfId="15113"/>
    <cellStyle name="Normal 3 2 3 2 5 2 4" xfId="15114"/>
    <cellStyle name="Normal 3 2 3 2 5 3" xfId="15115"/>
    <cellStyle name="Normal 3 2 3 2 5 3 2" xfId="15116"/>
    <cellStyle name="Normal 3 2 3 2 5 3 2 2" xfId="15117"/>
    <cellStyle name="Normal 3 2 3 2 5 3 3" xfId="15118"/>
    <cellStyle name="Normal 3 2 3 2 5 4" xfId="15119"/>
    <cellStyle name="Normal 3 2 3 2 5 4 2" xfId="15120"/>
    <cellStyle name="Normal 3 2 3 2 5 5" xfId="15121"/>
    <cellStyle name="Normal 3 2 3 2 6" xfId="15122"/>
    <cellStyle name="Normal 3 2 3 2 6 2" xfId="15123"/>
    <cellStyle name="Normal 3 2 3 2 6 2 2" xfId="15124"/>
    <cellStyle name="Normal 3 2 3 2 6 2 2 2" xfId="15125"/>
    <cellStyle name="Normal 3 2 3 2 6 2 2 2 2" xfId="15126"/>
    <cellStyle name="Normal 3 2 3 2 6 2 2 3" xfId="15127"/>
    <cellStyle name="Normal 3 2 3 2 6 2 3" xfId="15128"/>
    <cellStyle name="Normal 3 2 3 2 6 2 3 2" xfId="15129"/>
    <cellStyle name="Normal 3 2 3 2 6 2 4" xfId="15130"/>
    <cellStyle name="Normal 3 2 3 2 6 3" xfId="15131"/>
    <cellStyle name="Normal 3 2 3 2 6 3 2" xfId="15132"/>
    <cellStyle name="Normal 3 2 3 2 6 3 2 2" xfId="15133"/>
    <cellStyle name="Normal 3 2 3 2 6 3 3" xfId="15134"/>
    <cellStyle name="Normal 3 2 3 2 6 4" xfId="15135"/>
    <cellStyle name="Normal 3 2 3 2 6 4 2" xfId="15136"/>
    <cellStyle name="Normal 3 2 3 2 6 5" xfId="15137"/>
    <cellStyle name="Normal 3 2 3 2 7" xfId="15138"/>
    <cellStyle name="Normal 3 2 3 2 7 2" xfId="15139"/>
    <cellStyle name="Normal 3 2 3 2 7 2 2" xfId="15140"/>
    <cellStyle name="Normal 3 2 3 2 7 2 2 2" xfId="15141"/>
    <cellStyle name="Normal 3 2 3 2 7 2 2 2 2" xfId="15142"/>
    <cellStyle name="Normal 3 2 3 2 7 2 2 3" xfId="15143"/>
    <cellStyle name="Normal 3 2 3 2 7 2 3" xfId="15144"/>
    <cellStyle name="Normal 3 2 3 2 7 2 3 2" xfId="15145"/>
    <cellStyle name="Normal 3 2 3 2 7 2 4" xfId="15146"/>
    <cellStyle name="Normal 3 2 3 2 7 3" xfId="15147"/>
    <cellStyle name="Normal 3 2 3 2 7 3 2" xfId="15148"/>
    <cellStyle name="Normal 3 2 3 2 7 3 2 2" xfId="15149"/>
    <cellStyle name="Normal 3 2 3 2 7 3 3" xfId="15150"/>
    <cellStyle name="Normal 3 2 3 2 7 4" xfId="15151"/>
    <cellStyle name="Normal 3 2 3 2 7 4 2" xfId="15152"/>
    <cellStyle name="Normal 3 2 3 2 7 5" xfId="15153"/>
    <cellStyle name="Normal 3 2 3 2 8" xfId="15154"/>
    <cellStyle name="Normal 3 2 3 2 8 2" xfId="15155"/>
    <cellStyle name="Normal 3 2 3 2 8 2 2" xfId="15156"/>
    <cellStyle name="Normal 3 2 3 2 8 2 2 2" xfId="15157"/>
    <cellStyle name="Normal 3 2 3 2 8 2 3" xfId="15158"/>
    <cellStyle name="Normal 3 2 3 2 8 3" xfId="15159"/>
    <cellStyle name="Normal 3 2 3 2 8 3 2" xfId="15160"/>
    <cellStyle name="Normal 3 2 3 2 8 4" xfId="15161"/>
    <cellStyle name="Normal 3 2 3 2 9" xfId="15162"/>
    <cellStyle name="Normal 3 2 3 2 9 2" xfId="15163"/>
    <cellStyle name="Normal 3 2 3 2 9 2 2" xfId="15164"/>
    <cellStyle name="Normal 3 2 3 2 9 3" xfId="15165"/>
    <cellStyle name="Normal 3 2 3 3" xfId="15166"/>
    <cellStyle name="Normal 3 2 3 3 10" xfId="15167"/>
    <cellStyle name="Normal 3 2 3 3 10 2" xfId="15168"/>
    <cellStyle name="Normal 3 2 3 3 11" xfId="15169"/>
    <cellStyle name="Normal 3 2 3 3 12" xfId="29214"/>
    <cellStyle name="Normal 3 2 3 3 2" xfId="15170"/>
    <cellStyle name="Normal 3 2 3 3 2 10" xfId="15171"/>
    <cellStyle name="Normal 3 2 3 3 2 11" xfId="29215"/>
    <cellStyle name="Normal 3 2 3 3 2 2" xfId="15172"/>
    <cellStyle name="Normal 3 2 3 3 2 2 2" xfId="15173"/>
    <cellStyle name="Normal 3 2 3 3 2 2 2 2" xfId="15174"/>
    <cellStyle name="Normal 3 2 3 3 2 2 2 2 2" xfId="15175"/>
    <cellStyle name="Normal 3 2 3 3 2 2 2 2 2 2" xfId="15176"/>
    <cellStyle name="Normal 3 2 3 3 2 2 2 2 2 2 2" xfId="15177"/>
    <cellStyle name="Normal 3 2 3 3 2 2 2 2 2 3" xfId="15178"/>
    <cellStyle name="Normal 3 2 3 3 2 2 2 2 3" xfId="15179"/>
    <cellStyle name="Normal 3 2 3 3 2 2 2 2 3 2" xfId="15180"/>
    <cellStyle name="Normal 3 2 3 3 2 2 2 2 4" xfId="15181"/>
    <cellStyle name="Normal 3 2 3 3 2 2 2 3" xfId="15182"/>
    <cellStyle name="Normal 3 2 3 3 2 2 2 3 2" xfId="15183"/>
    <cellStyle name="Normal 3 2 3 3 2 2 2 3 2 2" xfId="15184"/>
    <cellStyle name="Normal 3 2 3 3 2 2 2 3 3" xfId="15185"/>
    <cellStyle name="Normal 3 2 3 3 2 2 2 4" xfId="15186"/>
    <cellStyle name="Normal 3 2 3 3 2 2 2 4 2" xfId="15187"/>
    <cellStyle name="Normal 3 2 3 3 2 2 2 5" xfId="15188"/>
    <cellStyle name="Normal 3 2 3 3 2 2 3" xfId="15189"/>
    <cellStyle name="Normal 3 2 3 3 2 2 3 2" xfId="15190"/>
    <cellStyle name="Normal 3 2 3 3 2 2 3 2 2" xfId="15191"/>
    <cellStyle name="Normal 3 2 3 3 2 2 3 2 2 2" xfId="15192"/>
    <cellStyle name="Normal 3 2 3 3 2 2 3 2 2 2 2" xfId="15193"/>
    <cellStyle name="Normal 3 2 3 3 2 2 3 2 2 3" xfId="15194"/>
    <cellStyle name="Normal 3 2 3 3 2 2 3 2 3" xfId="15195"/>
    <cellStyle name="Normal 3 2 3 3 2 2 3 2 3 2" xfId="15196"/>
    <cellStyle name="Normal 3 2 3 3 2 2 3 2 4" xfId="15197"/>
    <cellStyle name="Normal 3 2 3 3 2 2 3 3" xfId="15198"/>
    <cellStyle name="Normal 3 2 3 3 2 2 3 3 2" xfId="15199"/>
    <cellStyle name="Normal 3 2 3 3 2 2 3 3 2 2" xfId="15200"/>
    <cellStyle name="Normal 3 2 3 3 2 2 3 3 3" xfId="15201"/>
    <cellStyle name="Normal 3 2 3 3 2 2 3 4" xfId="15202"/>
    <cellStyle name="Normal 3 2 3 3 2 2 3 4 2" xfId="15203"/>
    <cellStyle name="Normal 3 2 3 3 2 2 3 5" xfId="15204"/>
    <cellStyle name="Normal 3 2 3 3 2 2 4" xfId="15205"/>
    <cellStyle name="Normal 3 2 3 3 2 2 4 2" xfId="15206"/>
    <cellStyle name="Normal 3 2 3 3 2 2 4 2 2" xfId="15207"/>
    <cellStyle name="Normal 3 2 3 3 2 2 4 2 2 2" xfId="15208"/>
    <cellStyle name="Normal 3 2 3 3 2 2 4 2 3" xfId="15209"/>
    <cellStyle name="Normal 3 2 3 3 2 2 4 3" xfId="15210"/>
    <cellStyle name="Normal 3 2 3 3 2 2 4 3 2" xfId="15211"/>
    <cellStyle name="Normal 3 2 3 3 2 2 4 4" xfId="15212"/>
    <cellStyle name="Normal 3 2 3 3 2 2 5" xfId="15213"/>
    <cellStyle name="Normal 3 2 3 3 2 2 5 2" xfId="15214"/>
    <cellStyle name="Normal 3 2 3 3 2 2 5 2 2" xfId="15215"/>
    <cellStyle name="Normal 3 2 3 3 2 2 5 3" xfId="15216"/>
    <cellStyle name="Normal 3 2 3 3 2 2 6" xfId="15217"/>
    <cellStyle name="Normal 3 2 3 3 2 2 6 2" xfId="15218"/>
    <cellStyle name="Normal 3 2 3 3 2 2 7" xfId="15219"/>
    <cellStyle name="Normal 3 2 3 3 2 2 8" xfId="29216"/>
    <cellStyle name="Normal 3 2 3 3 2 3" xfId="15220"/>
    <cellStyle name="Normal 3 2 3 3 2 3 2" xfId="15221"/>
    <cellStyle name="Normal 3 2 3 3 2 3 2 2" xfId="15222"/>
    <cellStyle name="Normal 3 2 3 3 2 3 2 2 2" xfId="15223"/>
    <cellStyle name="Normal 3 2 3 3 2 3 2 2 2 2" xfId="15224"/>
    <cellStyle name="Normal 3 2 3 3 2 3 2 2 3" xfId="15225"/>
    <cellStyle name="Normal 3 2 3 3 2 3 2 3" xfId="15226"/>
    <cellStyle name="Normal 3 2 3 3 2 3 2 3 2" xfId="15227"/>
    <cellStyle name="Normal 3 2 3 3 2 3 2 4" xfId="15228"/>
    <cellStyle name="Normal 3 2 3 3 2 3 3" xfId="15229"/>
    <cellStyle name="Normal 3 2 3 3 2 3 3 2" xfId="15230"/>
    <cellStyle name="Normal 3 2 3 3 2 3 3 2 2" xfId="15231"/>
    <cellStyle name="Normal 3 2 3 3 2 3 3 3" xfId="15232"/>
    <cellStyle name="Normal 3 2 3 3 2 3 4" xfId="15233"/>
    <cellStyle name="Normal 3 2 3 3 2 3 4 2" xfId="15234"/>
    <cellStyle name="Normal 3 2 3 3 2 3 5" xfId="15235"/>
    <cellStyle name="Normal 3 2 3 3 2 4" xfId="15236"/>
    <cellStyle name="Normal 3 2 3 3 2 4 2" xfId="15237"/>
    <cellStyle name="Normal 3 2 3 3 2 4 2 2" xfId="15238"/>
    <cellStyle name="Normal 3 2 3 3 2 4 2 2 2" xfId="15239"/>
    <cellStyle name="Normal 3 2 3 3 2 4 2 2 2 2" xfId="15240"/>
    <cellStyle name="Normal 3 2 3 3 2 4 2 2 3" xfId="15241"/>
    <cellStyle name="Normal 3 2 3 3 2 4 2 3" xfId="15242"/>
    <cellStyle name="Normal 3 2 3 3 2 4 2 3 2" xfId="15243"/>
    <cellStyle name="Normal 3 2 3 3 2 4 2 4" xfId="15244"/>
    <cellStyle name="Normal 3 2 3 3 2 4 3" xfId="15245"/>
    <cellStyle name="Normal 3 2 3 3 2 4 3 2" xfId="15246"/>
    <cellStyle name="Normal 3 2 3 3 2 4 3 2 2" xfId="15247"/>
    <cellStyle name="Normal 3 2 3 3 2 4 3 3" xfId="15248"/>
    <cellStyle name="Normal 3 2 3 3 2 4 4" xfId="15249"/>
    <cellStyle name="Normal 3 2 3 3 2 4 4 2" xfId="15250"/>
    <cellStyle name="Normal 3 2 3 3 2 4 5" xfId="15251"/>
    <cellStyle name="Normal 3 2 3 3 2 5" xfId="15252"/>
    <cellStyle name="Normal 3 2 3 3 2 5 2" xfId="15253"/>
    <cellStyle name="Normal 3 2 3 3 2 5 2 2" xfId="15254"/>
    <cellStyle name="Normal 3 2 3 3 2 5 2 2 2" xfId="15255"/>
    <cellStyle name="Normal 3 2 3 3 2 5 2 2 2 2" xfId="15256"/>
    <cellStyle name="Normal 3 2 3 3 2 5 2 2 3" xfId="15257"/>
    <cellStyle name="Normal 3 2 3 3 2 5 2 3" xfId="15258"/>
    <cellStyle name="Normal 3 2 3 3 2 5 2 3 2" xfId="15259"/>
    <cellStyle name="Normal 3 2 3 3 2 5 2 4" xfId="15260"/>
    <cellStyle name="Normal 3 2 3 3 2 5 3" xfId="15261"/>
    <cellStyle name="Normal 3 2 3 3 2 5 3 2" xfId="15262"/>
    <cellStyle name="Normal 3 2 3 3 2 5 3 2 2" xfId="15263"/>
    <cellStyle name="Normal 3 2 3 3 2 5 3 3" xfId="15264"/>
    <cellStyle name="Normal 3 2 3 3 2 5 4" xfId="15265"/>
    <cellStyle name="Normal 3 2 3 3 2 5 4 2" xfId="15266"/>
    <cellStyle name="Normal 3 2 3 3 2 5 5" xfId="15267"/>
    <cellStyle name="Normal 3 2 3 3 2 6" xfId="15268"/>
    <cellStyle name="Normal 3 2 3 3 2 6 2" xfId="15269"/>
    <cellStyle name="Normal 3 2 3 3 2 6 2 2" xfId="15270"/>
    <cellStyle name="Normal 3 2 3 3 2 6 2 2 2" xfId="15271"/>
    <cellStyle name="Normal 3 2 3 3 2 6 2 3" xfId="15272"/>
    <cellStyle name="Normal 3 2 3 3 2 6 3" xfId="15273"/>
    <cellStyle name="Normal 3 2 3 3 2 6 3 2" xfId="15274"/>
    <cellStyle name="Normal 3 2 3 3 2 6 4" xfId="15275"/>
    <cellStyle name="Normal 3 2 3 3 2 7" xfId="15276"/>
    <cellStyle name="Normal 3 2 3 3 2 7 2" xfId="15277"/>
    <cellStyle name="Normal 3 2 3 3 2 7 2 2" xfId="15278"/>
    <cellStyle name="Normal 3 2 3 3 2 7 3" xfId="15279"/>
    <cellStyle name="Normal 3 2 3 3 2 8" xfId="15280"/>
    <cellStyle name="Normal 3 2 3 3 2 8 2" xfId="15281"/>
    <cellStyle name="Normal 3 2 3 3 2 9" xfId="15282"/>
    <cellStyle name="Normal 3 2 3 3 2 9 2" xfId="15283"/>
    <cellStyle name="Normal 3 2 3 3 3" xfId="15284"/>
    <cellStyle name="Normal 3 2 3 3 3 2" xfId="15285"/>
    <cellStyle name="Normal 3 2 3 3 3 2 2" xfId="15286"/>
    <cellStyle name="Normal 3 2 3 3 3 2 2 2" xfId="15287"/>
    <cellStyle name="Normal 3 2 3 3 3 2 2 2 2" xfId="15288"/>
    <cellStyle name="Normal 3 2 3 3 3 2 2 2 2 2" xfId="15289"/>
    <cellStyle name="Normal 3 2 3 3 3 2 2 2 3" xfId="15290"/>
    <cellStyle name="Normal 3 2 3 3 3 2 2 3" xfId="15291"/>
    <cellStyle name="Normal 3 2 3 3 3 2 2 3 2" xfId="15292"/>
    <cellStyle name="Normal 3 2 3 3 3 2 2 4" xfId="15293"/>
    <cellStyle name="Normal 3 2 3 3 3 2 3" xfId="15294"/>
    <cellStyle name="Normal 3 2 3 3 3 2 3 2" xfId="15295"/>
    <cellStyle name="Normal 3 2 3 3 3 2 3 2 2" xfId="15296"/>
    <cellStyle name="Normal 3 2 3 3 3 2 3 3" xfId="15297"/>
    <cellStyle name="Normal 3 2 3 3 3 2 4" xfId="15298"/>
    <cellStyle name="Normal 3 2 3 3 3 2 4 2" xfId="15299"/>
    <cellStyle name="Normal 3 2 3 3 3 2 5" xfId="15300"/>
    <cellStyle name="Normal 3 2 3 3 3 3" xfId="15301"/>
    <cellStyle name="Normal 3 2 3 3 3 3 2" xfId="15302"/>
    <cellStyle name="Normal 3 2 3 3 3 3 2 2" xfId="15303"/>
    <cellStyle name="Normal 3 2 3 3 3 3 2 2 2" xfId="15304"/>
    <cellStyle name="Normal 3 2 3 3 3 3 2 2 2 2" xfId="15305"/>
    <cellStyle name="Normal 3 2 3 3 3 3 2 2 3" xfId="15306"/>
    <cellStyle name="Normal 3 2 3 3 3 3 2 3" xfId="15307"/>
    <cellStyle name="Normal 3 2 3 3 3 3 2 3 2" xfId="15308"/>
    <cellStyle name="Normal 3 2 3 3 3 3 2 4" xfId="15309"/>
    <cellStyle name="Normal 3 2 3 3 3 3 3" xfId="15310"/>
    <cellStyle name="Normal 3 2 3 3 3 3 3 2" xfId="15311"/>
    <cellStyle name="Normal 3 2 3 3 3 3 3 2 2" xfId="15312"/>
    <cellStyle name="Normal 3 2 3 3 3 3 3 3" xfId="15313"/>
    <cellStyle name="Normal 3 2 3 3 3 3 4" xfId="15314"/>
    <cellStyle name="Normal 3 2 3 3 3 3 4 2" xfId="15315"/>
    <cellStyle name="Normal 3 2 3 3 3 3 5" xfId="15316"/>
    <cellStyle name="Normal 3 2 3 3 3 4" xfId="15317"/>
    <cellStyle name="Normal 3 2 3 3 3 4 2" xfId="15318"/>
    <cellStyle name="Normal 3 2 3 3 3 4 2 2" xfId="15319"/>
    <cellStyle name="Normal 3 2 3 3 3 4 2 2 2" xfId="15320"/>
    <cellStyle name="Normal 3 2 3 3 3 4 2 3" xfId="15321"/>
    <cellStyle name="Normal 3 2 3 3 3 4 3" xfId="15322"/>
    <cellStyle name="Normal 3 2 3 3 3 4 3 2" xfId="15323"/>
    <cellStyle name="Normal 3 2 3 3 3 4 4" xfId="15324"/>
    <cellStyle name="Normal 3 2 3 3 3 5" xfId="15325"/>
    <cellStyle name="Normal 3 2 3 3 3 5 2" xfId="15326"/>
    <cellStyle name="Normal 3 2 3 3 3 5 2 2" xfId="15327"/>
    <cellStyle name="Normal 3 2 3 3 3 5 3" xfId="15328"/>
    <cellStyle name="Normal 3 2 3 3 3 6" xfId="15329"/>
    <cellStyle name="Normal 3 2 3 3 3 6 2" xfId="15330"/>
    <cellStyle name="Normal 3 2 3 3 3 7" xfId="15331"/>
    <cellStyle name="Normal 3 2 3 3 3 8" xfId="29217"/>
    <cellStyle name="Normal 3 2 3 3 4" xfId="15332"/>
    <cellStyle name="Normal 3 2 3 3 4 2" xfId="15333"/>
    <cellStyle name="Normal 3 2 3 3 4 2 2" xfId="15334"/>
    <cellStyle name="Normal 3 2 3 3 4 2 2 2" xfId="15335"/>
    <cellStyle name="Normal 3 2 3 3 4 2 2 2 2" xfId="15336"/>
    <cellStyle name="Normal 3 2 3 3 4 2 2 3" xfId="15337"/>
    <cellStyle name="Normal 3 2 3 3 4 2 3" xfId="15338"/>
    <cellStyle name="Normal 3 2 3 3 4 2 3 2" xfId="15339"/>
    <cellStyle name="Normal 3 2 3 3 4 2 4" xfId="15340"/>
    <cellStyle name="Normal 3 2 3 3 4 3" xfId="15341"/>
    <cellStyle name="Normal 3 2 3 3 4 3 2" xfId="15342"/>
    <cellStyle name="Normal 3 2 3 3 4 3 2 2" xfId="15343"/>
    <cellStyle name="Normal 3 2 3 3 4 3 3" xfId="15344"/>
    <cellStyle name="Normal 3 2 3 3 4 4" xfId="15345"/>
    <cellStyle name="Normal 3 2 3 3 4 4 2" xfId="15346"/>
    <cellStyle name="Normal 3 2 3 3 4 5" xfId="15347"/>
    <cellStyle name="Normal 3 2 3 3 5" xfId="15348"/>
    <cellStyle name="Normal 3 2 3 3 5 2" xfId="15349"/>
    <cellStyle name="Normal 3 2 3 3 5 2 2" xfId="15350"/>
    <cellStyle name="Normal 3 2 3 3 5 2 2 2" xfId="15351"/>
    <cellStyle name="Normal 3 2 3 3 5 2 2 2 2" xfId="15352"/>
    <cellStyle name="Normal 3 2 3 3 5 2 2 3" xfId="15353"/>
    <cellStyle name="Normal 3 2 3 3 5 2 3" xfId="15354"/>
    <cellStyle name="Normal 3 2 3 3 5 2 3 2" xfId="15355"/>
    <cellStyle name="Normal 3 2 3 3 5 2 4" xfId="15356"/>
    <cellStyle name="Normal 3 2 3 3 5 3" xfId="15357"/>
    <cellStyle name="Normal 3 2 3 3 5 3 2" xfId="15358"/>
    <cellStyle name="Normal 3 2 3 3 5 3 2 2" xfId="15359"/>
    <cellStyle name="Normal 3 2 3 3 5 3 3" xfId="15360"/>
    <cellStyle name="Normal 3 2 3 3 5 4" xfId="15361"/>
    <cellStyle name="Normal 3 2 3 3 5 4 2" xfId="15362"/>
    <cellStyle name="Normal 3 2 3 3 5 5" xfId="15363"/>
    <cellStyle name="Normal 3 2 3 3 6" xfId="15364"/>
    <cellStyle name="Normal 3 2 3 3 6 2" xfId="15365"/>
    <cellStyle name="Normal 3 2 3 3 6 2 2" xfId="15366"/>
    <cellStyle name="Normal 3 2 3 3 6 2 2 2" xfId="15367"/>
    <cellStyle name="Normal 3 2 3 3 6 2 2 2 2" xfId="15368"/>
    <cellStyle name="Normal 3 2 3 3 6 2 2 3" xfId="15369"/>
    <cellStyle name="Normal 3 2 3 3 6 2 3" xfId="15370"/>
    <cellStyle name="Normal 3 2 3 3 6 2 3 2" xfId="15371"/>
    <cellStyle name="Normal 3 2 3 3 6 2 4" xfId="15372"/>
    <cellStyle name="Normal 3 2 3 3 6 3" xfId="15373"/>
    <cellStyle name="Normal 3 2 3 3 6 3 2" xfId="15374"/>
    <cellStyle name="Normal 3 2 3 3 6 3 2 2" xfId="15375"/>
    <cellStyle name="Normal 3 2 3 3 6 3 3" xfId="15376"/>
    <cellStyle name="Normal 3 2 3 3 6 4" xfId="15377"/>
    <cellStyle name="Normal 3 2 3 3 6 4 2" xfId="15378"/>
    <cellStyle name="Normal 3 2 3 3 6 5" xfId="15379"/>
    <cellStyle name="Normal 3 2 3 3 7" xfId="15380"/>
    <cellStyle name="Normal 3 2 3 3 7 2" xfId="15381"/>
    <cellStyle name="Normal 3 2 3 3 7 2 2" xfId="15382"/>
    <cellStyle name="Normal 3 2 3 3 7 2 2 2" xfId="15383"/>
    <cellStyle name="Normal 3 2 3 3 7 2 3" xfId="15384"/>
    <cellStyle name="Normal 3 2 3 3 7 3" xfId="15385"/>
    <cellStyle name="Normal 3 2 3 3 7 3 2" xfId="15386"/>
    <cellStyle name="Normal 3 2 3 3 7 4" xfId="15387"/>
    <cellStyle name="Normal 3 2 3 3 8" xfId="15388"/>
    <cellStyle name="Normal 3 2 3 3 8 2" xfId="15389"/>
    <cellStyle name="Normal 3 2 3 3 8 2 2" xfId="15390"/>
    <cellStyle name="Normal 3 2 3 3 8 3" xfId="15391"/>
    <cellStyle name="Normal 3 2 3 3 9" xfId="15392"/>
    <cellStyle name="Normal 3 2 3 3 9 2" xfId="15393"/>
    <cellStyle name="Normal 3 2 3 4" xfId="15394"/>
    <cellStyle name="Normal 3 2 3 4 10" xfId="15395"/>
    <cellStyle name="Normal 3 2 3 4 11" xfId="29218"/>
    <cellStyle name="Normal 3 2 3 4 2" xfId="15396"/>
    <cellStyle name="Normal 3 2 3 4 2 2" xfId="15397"/>
    <cellStyle name="Normal 3 2 3 4 2 2 2" xfId="15398"/>
    <cellStyle name="Normal 3 2 3 4 2 2 2 2" xfId="15399"/>
    <cellStyle name="Normal 3 2 3 4 2 2 2 2 2" xfId="15400"/>
    <cellStyle name="Normal 3 2 3 4 2 2 2 2 2 2" xfId="15401"/>
    <cellStyle name="Normal 3 2 3 4 2 2 2 2 3" xfId="15402"/>
    <cellStyle name="Normal 3 2 3 4 2 2 2 3" xfId="15403"/>
    <cellStyle name="Normal 3 2 3 4 2 2 2 3 2" xfId="15404"/>
    <cellStyle name="Normal 3 2 3 4 2 2 2 4" xfId="15405"/>
    <cellStyle name="Normal 3 2 3 4 2 2 3" xfId="15406"/>
    <cellStyle name="Normal 3 2 3 4 2 2 3 2" xfId="15407"/>
    <cellStyle name="Normal 3 2 3 4 2 2 3 2 2" xfId="15408"/>
    <cellStyle name="Normal 3 2 3 4 2 2 3 3" xfId="15409"/>
    <cellStyle name="Normal 3 2 3 4 2 2 4" xfId="15410"/>
    <cellStyle name="Normal 3 2 3 4 2 2 4 2" xfId="15411"/>
    <cellStyle name="Normal 3 2 3 4 2 2 5" xfId="15412"/>
    <cellStyle name="Normal 3 2 3 4 2 3" xfId="15413"/>
    <cellStyle name="Normal 3 2 3 4 2 3 2" xfId="15414"/>
    <cellStyle name="Normal 3 2 3 4 2 3 2 2" xfId="15415"/>
    <cellStyle name="Normal 3 2 3 4 2 3 2 2 2" xfId="15416"/>
    <cellStyle name="Normal 3 2 3 4 2 3 2 2 2 2" xfId="15417"/>
    <cellStyle name="Normal 3 2 3 4 2 3 2 2 3" xfId="15418"/>
    <cellStyle name="Normal 3 2 3 4 2 3 2 3" xfId="15419"/>
    <cellStyle name="Normal 3 2 3 4 2 3 2 3 2" xfId="15420"/>
    <cellStyle name="Normal 3 2 3 4 2 3 2 4" xfId="15421"/>
    <cellStyle name="Normal 3 2 3 4 2 3 3" xfId="15422"/>
    <cellStyle name="Normal 3 2 3 4 2 3 3 2" xfId="15423"/>
    <cellStyle name="Normal 3 2 3 4 2 3 3 2 2" xfId="15424"/>
    <cellStyle name="Normal 3 2 3 4 2 3 3 3" xfId="15425"/>
    <cellStyle name="Normal 3 2 3 4 2 3 4" xfId="15426"/>
    <cellStyle name="Normal 3 2 3 4 2 3 4 2" xfId="15427"/>
    <cellStyle name="Normal 3 2 3 4 2 3 5" xfId="15428"/>
    <cellStyle name="Normal 3 2 3 4 2 4" xfId="15429"/>
    <cellStyle name="Normal 3 2 3 4 2 4 2" xfId="15430"/>
    <cellStyle name="Normal 3 2 3 4 2 4 2 2" xfId="15431"/>
    <cellStyle name="Normal 3 2 3 4 2 4 2 2 2" xfId="15432"/>
    <cellStyle name="Normal 3 2 3 4 2 4 2 3" xfId="15433"/>
    <cellStyle name="Normal 3 2 3 4 2 4 3" xfId="15434"/>
    <cellStyle name="Normal 3 2 3 4 2 4 3 2" xfId="15435"/>
    <cellStyle name="Normal 3 2 3 4 2 4 4" xfId="15436"/>
    <cellStyle name="Normal 3 2 3 4 2 5" xfId="15437"/>
    <cellStyle name="Normal 3 2 3 4 2 5 2" xfId="15438"/>
    <cellStyle name="Normal 3 2 3 4 2 5 2 2" xfId="15439"/>
    <cellStyle name="Normal 3 2 3 4 2 5 3" xfId="15440"/>
    <cellStyle name="Normal 3 2 3 4 2 6" xfId="15441"/>
    <cellStyle name="Normal 3 2 3 4 2 6 2" xfId="15442"/>
    <cellStyle name="Normal 3 2 3 4 2 7" xfId="15443"/>
    <cellStyle name="Normal 3 2 3 4 2 8" xfId="29219"/>
    <cellStyle name="Normal 3 2 3 4 3" xfId="15444"/>
    <cellStyle name="Normal 3 2 3 4 3 2" xfId="15445"/>
    <cellStyle name="Normal 3 2 3 4 3 2 2" xfId="15446"/>
    <cellStyle name="Normal 3 2 3 4 3 2 2 2" xfId="15447"/>
    <cellStyle name="Normal 3 2 3 4 3 2 2 2 2" xfId="15448"/>
    <cellStyle name="Normal 3 2 3 4 3 2 2 3" xfId="15449"/>
    <cellStyle name="Normal 3 2 3 4 3 2 3" xfId="15450"/>
    <cellStyle name="Normal 3 2 3 4 3 2 3 2" xfId="15451"/>
    <cellStyle name="Normal 3 2 3 4 3 2 4" xfId="15452"/>
    <cellStyle name="Normal 3 2 3 4 3 3" xfId="15453"/>
    <cellStyle name="Normal 3 2 3 4 3 3 2" xfId="15454"/>
    <cellStyle name="Normal 3 2 3 4 3 3 2 2" xfId="15455"/>
    <cellStyle name="Normal 3 2 3 4 3 3 3" xfId="15456"/>
    <cellStyle name="Normal 3 2 3 4 3 4" xfId="15457"/>
    <cellStyle name="Normal 3 2 3 4 3 4 2" xfId="15458"/>
    <cellStyle name="Normal 3 2 3 4 3 5" xfId="15459"/>
    <cellStyle name="Normal 3 2 3 4 4" xfId="15460"/>
    <cellStyle name="Normal 3 2 3 4 4 2" xfId="15461"/>
    <cellStyle name="Normal 3 2 3 4 4 2 2" xfId="15462"/>
    <cellStyle name="Normal 3 2 3 4 4 2 2 2" xfId="15463"/>
    <cellStyle name="Normal 3 2 3 4 4 2 2 2 2" xfId="15464"/>
    <cellStyle name="Normal 3 2 3 4 4 2 2 3" xfId="15465"/>
    <cellStyle name="Normal 3 2 3 4 4 2 3" xfId="15466"/>
    <cellStyle name="Normal 3 2 3 4 4 2 3 2" xfId="15467"/>
    <cellStyle name="Normal 3 2 3 4 4 2 4" xfId="15468"/>
    <cellStyle name="Normal 3 2 3 4 4 3" xfId="15469"/>
    <cellStyle name="Normal 3 2 3 4 4 3 2" xfId="15470"/>
    <cellStyle name="Normal 3 2 3 4 4 3 2 2" xfId="15471"/>
    <cellStyle name="Normal 3 2 3 4 4 3 3" xfId="15472"/>
    <cellStyle name="Normal 3 2 3 4 4 4" xfId="15473"/>
    <cellStyle name="Normal 3 2 3 4 4 4 2" xfId="15474"/>
    <cellStyle name="Normal 3 2 3 4 4 5" xfId="15475"/>
    <cellStyle name="Normal 3 2 3 4 5" xfId="15476"/>
    <cellStyle name="Normal 3 2 3 4 5 2" xfId="15477"/>
    <cellStyle name="Normal 3 2 3 4 5 2 2" xfId="15478"/>
    <cellStyle name="Normal 3 2 3 4 5 2 2 2" xfId="15479"/>
    <cellStyle name="Normal 3 2 3 4 5 2 2 2 2" xfId="15480"/>
    <cellStyle name="Normal 3 2 3 4 5 2 2 3" xfId="15481"/>
    <cellStyle name="Normal 3 2 3 4 5 2 3" xfId="15482"/>
    <cellStyle name="Normal 3 2 3 4 5 2 3 2" xfId="15483"/>
    <cellStyle name="Normal 3 2 3 4 5 2 4" xfId="15484"/>
    <cellStyle name="Normal 3 2 3 4 5 3" xfId="15485"/>
    <cellStyle name="Normal 3 2 3 4 5 3 2" xfId="15486"/>
    <cellStyle name="Normal 3 2 3 4 5 3 2 2" xfId="15487"/>
    <cellStyle name="Normal 3 2 3 4 5 3 3" xfId="15488"/>
    <cellStyle name="Normal 3 2 3 4 5 4" xfId="15489"/>
    <cellStyle name="Normal 3 2 3 4 5 4 2" xfId="15490"/>
    <cellStyle name="Normal 3 2 3 4 5 5" xfId="15491"/>
    <cellStyle name="Normal 3 2 3 4 6" xfId="15492"/>
    <cellStyle name="Normal 3 2 3 4 6 2" xfId="15493"/>
    <cellStyle name="Normal 3 2 3 4 6 2 2" xfId="15494"/>
    <cellStyle name="Normal 3 2 3 4 6 2 2 2" xfId="15495"/>
    <cellStyle name="Normal 3 2 3 4 6 2 3" xfId="15496"/>
    <cellStyle name="Normal 3 2 3 4 6 3" xfId="15497"/>
    <cellStyle name="Normal 3 2 3 4 6 3 2" xfId="15498"/>
    <cellStyle name="Normal 3 2 3 4 6 4" xfId="15499"/>
    <cellStyle name="Normal 3 2 3 4 7" xfId="15500"/>
    <cellStyle name="Normal 3 2 3 4 7 2" xfId="15501"/>
    <cellStyle name="Normal 3 2 3 4 7 2 2" xfId="15502"/>
    <cellStyle name="Normal 3 2 3 4 7 3" xfId="15503"/>
    <cellStyle name="Normal 3 2 3 4 8" xfId="15504"/>
    <cellStyle name="Normal 3 2 3 4 8 2" xfId="15505"/>
    <cellStyle name="Normal 3 2 3 4 9" xfId="15506"/>
    <cellStyle name="Normal 3 2 3 4 9 2" xfId="15507"/>
    <cellStyle name="Normal 3 2 3 5" xfId="15508"/>
    <cellStyle name="Normal 3 2 3 5 10" xfId="15509"/>
    <cellStyle name="Normal 3 2 3 5 11" xfId="29220"/>
    <cellStyle name="Normal 3 2 3 5 2" xfId="15510"/>
    <cellStyle name="Normal 3 2 3 5 2 2" xfId="15511"/>
    <cellStyle name="Normal 3 2 3 5 2 2 2" xfId="15512"/>
    <cellStyle name="Normal 3 2 3 5 2 2 2 2" xfId="15513"/>
    <cellStyle name="Normal 3 2 3 5 2 2 2 2 2" xfId="15514"/>
    <cellStyle name="Normal 3 2 3 5 2 2 2 2 2 2" xfId="15515"/>
    <cellStyle name="Normal 3 2 3 5 2 2 2 2 3" xfId="15516"/>
    <cellStyle name="Normal 3 2 3 5 2 2 2 3" xfId="15517"/>
    <cellStyle name="Normal 3 2 3 5 2 2 2 3 2" xfId="15518"/>
    <cellStyle name="Normal 3 2 3 5 2 2 2 4" xfId="15519"/>
    <cellStyle name="Normal 3 2 3 5 2 2 3" xfId="15520"/>
    <cellStyle name="Normal 3 2 3 5 2 2 3 2" xfId="15521"/>
    <cellStyle name="Normal 3 2 3 5 2 2 3 2 2" xfId="15522"/>
    <cellStyle name="Normal 3 2 3 5 2 2 3 3" xfId="15523"/>
    <cellStyle name="Normal 3 2 3 5 2 2 4" xfId="15524"/>
    <cellStyle name="Normal 3 2 3 5 2 2 4 2" xfId="15525"/>
    <cellStyle name="Normal 3 2 3 5 2 2 5" xfId="15526"/>
    <cellStyle name="Normal 3 2 3 5 2 3" xfId="15527"/>
    <cellStyle name="Normal 3 2 3 5 2 3 2" xfId="15528"/>
    <cellStyle name="Normal 3 2 3 5 2 3 2 2" xfId="15529"/>
    <cellStyle name="Normal 3 2 3 5 2 3 2 2 2" xfId="15530"/>
    <cellStyle name="Normal 3 2 3 5 2 3 2 2 2 2" xfId="15531"/>
    <cellStyle name="Normal 3 2 3 5 2 3 2 2 3" xfId="15532"/>
    <cellStyle name="Normal 3 2 3 5 2 3 2 3" xfId="15533"/>
    <cellStyle name="Normal 3 2 3 5 2 3 2 3 2" xfId="15534"/>
    <cellStyle name="Normal 3 2 3 5 2 3 2 4" xfId="15535"/>
    <cellStyle name="Normal 3 2 3 5 2 3 3" xfId="15536"/>
    <cellStyle name="Normal 3 2 3 5 2 3 3 2" xfId="15537"/>
    <cellStyle name="Normal 3 2 3 5 2 3 3 2 2" xfId="15538"/>
    <cellStyle name="Normal 3 2 3 5 2 3 3 3" xfId="15539"/>
    <cellStyle name="Normal 3 2 3 5 2 3 4" xfId="15540"/>
    <cellStyle name="Normal 3 2 3 5 2 3 4 2" xfId="15541"/>
    <cellStyle name="Normal 3 2 3 5 2 3 5" xfId="15542"/>
    <cellStyle name="Normal 3 2 3 5 2 4" xfId="15543"/>
    <cellStyle name="Normal 3 2 3 5 2 4 2" xfId="15544"/>
    <cellStyle name="Normal 3 2 3 5 2 4 2 2" xfId="15545"/>
    <cellStyle name="Normal 3 2 3 5 2 4 2 2 2" xfId="15546"/>
    <cellStyle name="Normal 3 2 3 5 2 4 2 3" xfId="15547"/>
    <cellStyle name="Normal 3 2 3 5 2 4 3" xfId="15548"/>
    <cellStyle name="Normal 3 2 3 5 2 4 3 2" xfId="15549"/>
    <cellStyle name="Normal 3 2 3 5 2 4 4" xfId="15550"/>
    <cellStyle name="Normal 3 2 3 5 2 5" xfId="15551"/>
    <cellStyle name="Normal 3 2 3 5 2 5 2" xfId="15552"/>
    <cellStyle name="Normal 3 2 3 5 2 5 2 2" xfId="15553"/>
    <cellStyle name="Normal 3 2 3 5 2 5 3" xfId="15554"/>
    <cellStyle name="Normal 3 2 3 5 2 6" xfId="15555"/>
    <cellStyle name="Normal 3 2 3 5 2 6 2" xfId="15556"/>
    <cellStyle name="Normal 3 2 3 5 2 7" xfId="15557"/>
    <cellStyle name="Normal 3 2 3 5 2 8" xfId="29221"/>
    <cellStyle name="Normal 3 2 3 5 3" xfId="15558"/>
    <cellStyle name="Normal 3 2 3 5 3 2" xfId="15559"/>
    <cellStyle name="Normal 3 2 3 5 3 2 2" xfId="15560"/>
    <cellStyle name="Normal 3 2 3 5 3 2 2 2" xfId="15561"/>
    <cellStyle name="Normal 3 2 3 5 3 2 2 2 2" xfId="15562"/>
    <cellStyle name="Normal 3 2 3 5 3 2 2 3" xfId="15563"/>
    <cellStyle name="Normal 3 2 3 5 3 2 3" xfId="15564"/>
    <cellStyle name="Normal 3 2 3 5 3 2 3 2" xfId="15565"/>
    <cellStyle name="Normal 3 2 3 5 3 2 4" xfId="15566"/>
    <cellStyle name="Normal 3 2 3 5 3 3" xfId="15567"/>
    <cellStyle name="Normal 3 2 3 5 3 3 2" xfId="15568"/>
    <cellStyle name="Normal 3 2 3 5 3 3 2 2" xfId="15569"/>
    <cellStyle name="Normal 3 2 3 5 3 3 3" xfId="15570"/>
    <cellStyle name="Normal 3 2 3 5 3 4" xfId="15571"/>
    <cellStyle name="Normal 3 2 3 5 3 4 2" xfId="15572"/>
    <cellStyle name="Normal 3 2 3 5 3 5" xfId="15573"/>
    <cellStyle name="Normal 3 2 3 5 4" xfId="15574"/>
    <cellStyle name="Normal 3 2 3 5 4 2" xfId="15575"/>
    <cellStyle name="Normal 3 2 3 5 4 2 2" xfId="15576"/>
    <cellStyle name="Normal 3 2 3 5 4 2 2 2" xfId="15577"/>
    <cellStyle name="Normal 3 2 3 5 4 2 2 2 2" xfId="15578"/>
    <cellStyle name="Normal 3 2 3 5 4 2 2 3" xfId="15579"/>
    <cellStyle name="Normal 3 2 3 5 4 2 3" xfId="15580"/>
    <cellStyle name="Normal 3 2 3 5 4 2 3 2" xfId="15581"/>
    <cellStyle name="Normal 3 2 3 5 4 2 4" xfId="15582"/>
    <cellStyle name="Normal 3 2 3 5 4 3" xfId="15583"/>
    <cellStyle name="Normal 3 2 3 5 4 3 2" xfId="15584"/>
    <cellStyle name="Normal 3 2 3 5 4 3 2 2" xfId="15585"/>
    <cellStyle name="Normal 3 2 3 5 4 3 3" xfId="15586"/>
    <cellStyle name="Normal 3 2 3 5 4 4" xfId="15587"/>
    <cellStyle name="Normal 3 2 3 5 4 4 2" xfId="15588"/>
    <cellStyle name="Normal 3 2 3 5 4 5" xfId="15589"/>
    <cellStyle name="Normal 3 2 3 5 5" xfId="15590"/>
    <cellStyle name="Normal 3 2 3 5 5 2" xfId="15591"/>
    <cellStyle name="Normal 3 2 3 5 5 2 2" xfId="15592"/>
    <cellStyle name="Normal 3 2 3 5 5 2 2 2" xfId="15593"/>
    <cellStyle name="Normal 3 2 3 5 5 2 2 2 2" xfId="15594"/>
    <cellStyle name="Normal 3 2 3 5 5 2 2 3" xfId="15595"/>
    <cellStyle name="Normal 3 2 3 5 5 2 3" xfId="15596"/>
    <cellStyle name="Normal 3 2 3 5 5 2 3 2" xfId="15597"/>
    <cellStyle name="Normal 3 2 3 5 5 2 4" xfId="15598"/>
    <cellStyle name="Normal 3 2 3 5 5 3" xfId="15599"/>
    <cellStyle name="Normal 3 2 3 5 5 3 2" xfId="15600"/>
    <cellStyle name="Normal 3 2 3 5 5 3 2 2" xfId="15601"/>
    <cellStyle name="Normal 3 2 3 5 5 3 3" xfId="15602"/>
    <cellStyle name="Normal 3 2 3 5 5 4" xfId="15603"/>
    <cellStyle name="Normal 3 2 3 5 5 4 2" xfId="15604"/>
    <cellStyle name="Normal 3 2 3 5 5 5" xfId="15605"/>
    <cellStyle name="Normal 3 2 3 5 6" xfId="15606"/>
    <cellStyle name="Normal 3 2 3 5 6 2" xfId="15607"/>
    <cellStyle name="Normal 3 2 3 5 6 2 2" xfId="15608"/>
    <cellStyle name="Normal 3 2 3 5 6 2 2 2" xfId="15609"/>
    <cellStyle name="Normal 3 2 3 5 6 2 3" xfId="15610"/>
    <cellStyle name="Normal 3 2 3 5 6 3" xfId="15611"/>
    <cellStyle name="Normal 3 2 3 5 6 3 2" xfId="15612"/>
    <cellStyle name="Normal 3 2 3 5 6 4" xfId="15613"/>
    <cellStyle name="Normal 3 2 3 5 7" xfId="15614"/>
    <cellStyle name="Normal 3 2 3 5 7 2" xfId="15615"/>
    <cellStyle name="Normal 3 2 3 5 7 2 2" xfId="15616"/>
    <cellStyle name="Normal 3 2 3 5 7 3" xfId="15617"/>
    <cellStyle name="Normal 3 2 3 5 8" xfId="15618"/>
    <cellStyle name="Normal 3 2 3 5 8 2" xfId="15619"/>
    <cellStyle name="Normal 3 2 3 5 9" xfId="15620"/>
    <cellStyle name="Normal 3 2 3 5 9 2" xfId="15621"/>
    <cellStyle name="Normal 3 2 3 6" xfId="15622"/>
    <cellStyle name="Normal 3 2 3 6 2" xfId="15623"/>
    <cellStyle name="Normal 3 2 3 6 2 2" xfId="15624"/>
    <cellStyle name="Normal 3 2 3 6 2 2 2" xfId="15625"/>
    <cellStyle name="Normal 3 2 3 6 2 2 2 2" xfId="15626"/>
    <cellStyle name="Normal 3 2 3 6 2 2 2 2 2" xfId="15627"/>
    <cellStyle name="Normal 3 2 3 6 2 2 2 3" xfId="15628"/>
    <cellStyle name="Normal 3 2 3 6 2 2 3" xfId="15629"/>
    <cellStyle name="Normal 3 2 3 6 2 2 3 2" xfId="15630"/>
    <cellStyle name="Normal 3 2 3 6 2 2 4" xfId="15631"/>
    <cellStyle name="Normal 3 2 3 6 2 3" xfId="15632"/>
    <cellStyle name="Normal 3 2 3 6 2 3 2" xfId="15633"/>
    <cellStyle name="Normal 3 2 3 6 2 3 2 2" xfId="15634"/>
    <cellStyle name="Normal 3 2 3 6 2 3 3" xfId="15635"/>
    <cellStyle name="Normal 3 2 3 6 2 4" xfId="15636"/>
    <cellStyle name="Normal 3 2 3 6 2 4 2" xfId="15637"/>
    <cellStyle name="Normal 3 2 3 6 2 5" xfId="15638"/>
    <cellStyle name="Normal 3 2 3 6 3" xfId="15639"/>
    <cellStyle name="Normal 3 2 3 6 3 2" xfId="15640"/>
    <cellStyle name="Normal 3 2 3 6 3 2 2" xfId="15641"/>
    <cellStyle name="Normal 3 2 3 6 3 2 2 2" xfId="15642"/>
    <cellStyle name="Normal 3 2 3 6 3 2 2 2 2" xfId="15643"/>
    <cellStyle name="Normal 3 2 3 6 3 2 2 3" xfId="15644"/>
    <cellStyle name="Normal 3 2 3 6 3 2 3" xfId="15645"/>
    <cellStyle name="Normal 3 2 3 6 3 2 3 2" xfId="15646"/>
    <cellStyle name="Normal 3 2 3 6 3 2 4" xfId="15647"/>
    <cellStyle name="Normal 3 2 3 6 3 3" xfId="15648"/>
    <cellStyle name="Normal 3 2 3 6 3 3 2" xfId="15649"/>
    <cellStyle name="Normal 3 2 3 6 3 3 2 2" xfId="15650"/>
    <cellStyle name="Normal 3 2 3 6 3 3 3" xfId="15651"/>
    <cellStyle name="Normal 3 2 3 6 3 4" xfId="15652"/>
    <cellStyle name="Normal 3 2 3 6 3 4 2" xfId="15653"/>
    <cellStyle name="Normal 3 2 3 6 3 5" xfId="15654"/>
    <cellStyle name="Normal 3 2 3 6 4" xfId="15655"/>
    <cellStyle name="Normal 3 2 3 6 4 2" xfId="15656"/>
    <cellStyle name="Normal 3 2 3 6 4 2 2" xfId="15657"/>
    <cellStyle name="Normal 3 2 3 6 4 2 2 2" xfId="15658"/>
    <cellStyle name="Normal 3 2 3 6 4 2 3" xfId="15659"/>
    <cellStyle name="Normal 3 2 3 6 4 3" xfId="15660"/>
    <cellStyle name="Normal 3 2 3 6 4 3 2" xfId="15661"/>
    <cellStyle name="Normal 3 2 3 6 4 4" xfId="15662"/>
    <cellStyle name="Normal 3 2 3 6 5" xfId="15663"/>
    <cellStyle name="Normal 3 2 3 6 5 2" xfId="15664"/>
    <cellStyle name="Normal 3 2 3 6 5 2 2" xfId="15665"/>
    <cellStyle name="Normal 3 2 3 6 5 3" xfId="15666"/>
    <cellStyle name="Normal 3 2 3 6 6" xfId="15667"/>
    <cellStyle name="Normal 3 2 3 6 6 2" xfId="15668"/>
    <cellStyle name="Normal 3 2 3 6 7" xfId="15669"/>
    <cellStyle name="Normal 3 2 3 6 8" xfId="29222"/>
    <cellStyle name="Normal 3 2 3 7" xfId="15670"/>
    <cellStyle name="Normal 3 2 3 7 2" xfId="15671"/>
    <cellStyle name="Normal 3 2 3 7 2 2" xfId="15672"/>
    <cellStyle name="Normal 3 2 3 7 2 2 2" xfId="15673"/>
    <cellStyle name="Normal 3 2 3 7 2 2 2 2" xfId="15674"/>
    <cellStyle name="Normal 3 2 3 7 2 2 3" xfId="15675"/>
    <cellStyle name="Normal 3 2 3 7 2 3" xfId="15676"/>
    <cellStyle name="Normal 3 2 3 7 2 3 2" xfId="15677"/>
    <cellStyle name="Normal 3 2 3 7 2 4" xfId="15678"/>
    <cellStyle name="Normal 3 2 3 7 3" xfId="15679"/>
    <cellStyle name="Normal 3 2 3 7 3 2" xfId="15680"/>
    <cellStyle name="Normal 3 2 3 7 3 2 2" xfId="15681"/>
    <cellStyle name="Normal 3 2 3 7 3 3" xfId="15682"/>
    <cellStyle name="Normal 3 2 3 7 4" xfId="15683"/>
    <cellStyle name="Normal 3 2 3 7 4 2" xfId="15684"/>
    <cellStyle name="Normal 3 2 3 7 5" xfId="15685"/>
    <cellStyle name="Normal 3 2 3 8" xfId="15686"/>
    <cellStyle name="Normal 3 2 3 8 2" xfId="15687"/>
    <cellStyle name="Normal 3 2 3 8 2 2" xfId="15688"/>
    <cellStyle name="Normal 3 2 3 8 2 2 2" xfId="15689"/>
    <cellStyle name="Normal 3 2 3 8 2 2 2 2" xfId="15690"/>
    <cellStyle name="Normal 3 2 3 8 2 2 3" xfId="15691"/>
    <cellStyle name="Normal 3 2 3 8 2 3" xfId="15692"/>
    <cellStyle name="Normal 3 2 3 8 2 3 2" xfId="15693"/>
    <cellStyle name="Normal 3 2 3 8 2 4" xfId="15694"/>
    <cellStyle name="Normal 3 2 3 8 3" xfId="15695"/>
    <cellStyle name="Normal 3 2 3 8 3 2" xfId="15696"/>
    <cellStyle name="Normal 3 2 3 8 3 2 2" xfId="15697"/>
    <cellStyle name="Normal 3 2 3 8 3 3" xfId="15698"/>
    <cellStyle name="Normal 3 2 3 8 4" xfId="15699"/>
    <cellStyle name="Normal 3 2 3 8 4 2" xfId="15700"/>
    <cellStyle name="Normal 3 2 3 8 5" xfId="15701"/>
    <cellStyle name="Normal 3 2 3 9" xfId="15702"/>
    <cellStyle name="Normal 3 2 3 9 2" xfId="15703"/>
    <cellStyle name="Normal 3 2 3 9 2 2" xfId="15704"/>
    <cellStyle name="Normal 3 2 3 9 2 2 2" xfId="15705"/>
    <cellStyle name="Normal 3 2 3 9 2 2 2 2" xfId="15706"/>
    <cellStyle name="Normal 3 2 3 9 2 2 3" xfId="15707"/>
    <cellStyle name="Normal 3 2 3 9 2 3" xfId="15708"/>
    <cellStyle name="Normal 3 2 3 9 2 3 2" xfId="15709"/>
    <cellStyle name="Normal 3 2 3 9 2 4" xfId="15710"/>
    <cellStyle name="Normal 3 2 3 9 3" xfId="15711"/>
    <cellStyle name="Normal 3 2 3 9 3 2" xfId="15712"/>
    <cellStyle name="Normal 3 2 3 9 3 2 2" xfId="15713"/>
    <cellStyle name="Normal 3 2 3 9 3 3" xfId="15714"/>
    <cellStyle name="Normal 3 2 3 9 4" xfId="15715"/>
    <cellStyle name="Normal 3 2 3 9 4 2" xfId="15716"/>
    <cellStyle name="Normal 3 2 3 9 5" xfId="15717"/>
    <cellStyle name="Normal 3 2 4" xfId="15718"/>
    <cellStyle name="Normal 3 2 4 10" xfId="15719"/>
    <cellStyle name="Normal 3 2 4 10 2" xfId="15720"/>
    <cellStyle name="Normal 3 2 4 11" xfId="15721"/>
    <cellStyle name="Normal 3 2 4 11 2" xfId="15722"/>
    <cellStyle name="Normal 3 2 4 12" xfId="15723"/>
    <cellStyle name="Normal 3 2 4 13" xfId="29223"/>
    <cellStyle name="Normal 3 2 4 2" xfId="15724"/>
    <cellStyle name="Normal 3 2 4 2 10" xfId="15725"/>
    <cellStyle name="Normal 3 2 4 2 11" xfId="29224"/>
    <cellStyle name="Normal 3 2 4 2 2" xfId="15726"/>
    <cellStyle name="Normal 3 2 4 2 2 2" xfId="15727"/>
    <cellStyle name="Normal 3 2 4 2 2 2 2" xfId="15728"/>
    <cellStyle name="Normal 3 2 4 2 2 2 2 2" xfId="15729"/>
    <cellStyle name="Normal 3 2 4 2 2 2 2 2 2" xfId="15730"/>
    <cellStyle name="Normal 3 2 4 2 2 2 2 2 2 2" xfId="15731"/>
    <cellStyle name="Normal 3 2 4 2 2 2 2 2 3" xfId="15732"/>
    <cellStyle name="Normal 3 2 4 2 2 2 2 3" xfId="15733"/>
    <cellStyle name="Normal 3 2 4 2 2 2 2 3 2" xfId="15734"/>
    <cellStyle name="Normal 3 2 4 2 2 2 2 4" xfId="15735"/>
    <cellStyle name="Normal 3 2 4 2 2 2 3" xfId="15736"/>
    <cellStyle name="Normal 3 2 4 2 2 2 3 2" xfId="15737"/>
    <cellStyle name="Normal 3 2 4 2 2 2 3 2 2" xfId="15738"/>
    <cellStyle name="Normal 3 2 4 2 2 2 3 3" xfId="15739"/>
    <cellStyle name="Normal 3 2 4 2 2 2 4" xfId="15740"/>
    <cellStyle name="Normal 3 2 4 2 2 2 4 2" xfId="15741"/>
    <cellStyle name="Normal 3 2 4 2 2 2 5" xfId="15742"/>
    <cellStyle name="Normal 3 2 4 2 2 3" xfId="15743"/>
    <cellStyle name="Normal 3 2 4 2 2 3 2" xfId="15744"/>
    <cellStyle name="Normal 3 2 4 2 2 3 2 2" xfId="15745"/>
    <cellStyle name="Normal 3 2 4 2 2 3 2 2 2" xfId="15746"/>
    <cellStyle name="Normal 3 2 4 2 2 3 2 2 2 2" xfId="15747"/>
    <cellStyle name="Normal 3 2 4 2 2 3 2 2 3" xfId="15748"/>
    <cellStyle name="Normal 3 2 4 2 2 3 2 3" xfId="15749"/>
    <cellStyle name="Normal 3 2 4 2 2 3 2 3 2" xfId="15750"/>
    <cellStyle name="Normal 3 2 4 2 2 3 2 4" xfId="15751"/>
    <cellStyle name="Normal 3 2 4 2 2 3 3" xfId="15752"/>
    <cellStyle name="Normal 3 2 4 2 2 3 3 2" xfId="15753"/>
    <cellStyle name="Normal 3 2 4 2 2 3 3 2 2" xfId="15754"/>
    <cellStyle name="Normal 3 2 4 2 2 3 3 3" xfId="15755"/>
    <cellStyle name="Normal 3 2 4 2 2 3 4" xfId="15756"/>
    <cellStyle name="Normal 3 2 4 2 2 3 4 2" xfId="15757"/>
    <cellStyle name="Normal 3 2 4 2 2 3 5" xfId="15758"/>
    <cellStyle name="Normal 3 2 4 2 2 4" xfId="15759"/>
    <cellStyle name="Normal 3 2 4 2 2 4 2" xfId="15760"/>
    <cellStyle name="Normal 3 2 4 2 2 4 2 2" xfId="15761"/>
    <cellStyle name="Normal 3 2 4 2 2 4 2 2 2" xfId="15762"/>
    <cellStyle name="Normal 3 2 4 2 2 4 2 3" xfId="15763"/>
    <cellStyle name="Normal 3 2 4 2 2 4 3" xfId="15764"/>
    <cellStyle name="Normal 3 2 4 2 2 4 3 2" xfId="15765"/>
    <cellStyle name="Normal 3 2 4 2 2 4 4" xfId="15766"/>
    <cellStyle name="Normal 3 2 4 2 2 5" xfId="15767"/>
    <cellStyle name="Normal 3 2 4 2 2 5 2" xfId="15768"/>
    <cellStyle name="Normal 3 2 4 2 2 5 2 2" xfId="15769"/>
    <cellStyle name="Normal 3 2 4 2 2 5 3" xfId="15770"/>
    <cellStyle name="Normal 3 2 4 2 2 6" xfId="15771"/>
    <cellStyle name="Normal 3 2 4 2 2 6 2" xfId="15772"/>
    <cellStyle name="Normal 3 2 4 2 2 7" xfId="15773"/>
    <cellStyle name="Normal 3 2 4 2 2 8" xfId="29225"/>
    <cellStyle name="Normal 3 2 4 2 3" xfId="15774"/>
    <cellStyle name="Normal 3 2 4 2 3 2" xfId="15775"/>
    <cellStyle name="Normal 3 2 4 2 3 2 2" xfId="15776"/>
    <cellStyle name="Normal 3 2 4 2 3 2 2 2" xfId="15777"/>
    <cellStyle name="Normal 3 2 4 2 3 2 2 2 2" xfId="15778"/>
    <cellStyle name="Normal 3 2 4 2 3 2 2 3" xfId="15779"/>
    <cellStyle name="Normal 3 2 4 2 3 2 3" xfId="15780"/>
    <cellStyle name="Normal 3 2 4 2 3 2 3 2" xfId="15781"/>
    <cellStyle name="Normal 3 2 4 2 3 2 4" xfId="15782"/>
    <cellStyle name="Normal 3 2 4 2 3 3" xfId="15783"/>
    <cellStyle name="Normal 3 2 4 2 3 3 2" xfId="15784"/>
    <cellStyle name="Normal 3 2 4 2 3 3 2 2" xfId="15785"/>
    <cellStyle name="Normal 3 2 4 2 3 3 3" xfId="15786"/>
    <cellStyle name="Normal 3 2 4 2 3 4" xfId="15787"/>
    <cellStyle name="Normal 3 2 4 2 3 4 2" xfId="15788"/>
    <cellStyle name="Normal 3 2 4 2 3 5" xfId="15789"/>
    <cellStyle name="Normal 3 2 4 2 4" xfId="15790"/>
    <cellStyle name="Normal 3 2 4 2 4 2" xfId="15791"/>
    <cellStyle name="Normal 3 2 4 2 4 2 2" xfId="15792"/>
    <cellStyle name="Normal 3 2 4 2 4 2 2 2" xfId="15793"/>
    <cellStyle name="Normal 3 2 4 2 4 2 2 2 2" xfId="15794"/>
    <cellStyle name="Normal 3 2 4 2 4 2 2 3" xfId="15795"/>
    <cellStyle name="Normal 3 2 4 2 4 2 3" xfId="15796"/>
    <cellStyle name="Normal 3 2 4 2 4 2 3 2" xfId="15797"/>
    <cellStyle name="Normal 3 2 4 2 4 2 4" xfId="15798"/>
    <cellStyle name="Normal 3 2 4 2 4 3" xfId="15799"/>
    <cellStyle name="Normal 3 2 4 2 4 3 2" xfId="15800"/>
    <cellStyle name="Normal 3 2 4 2 4 3 2 2" xfId="15801"/>
    <cellStyle name="Normal 3 2 4 2 4 3 3" xfId="15802"/>
    <cellStyle name="Normal 3 2 4 2 4 4" xfId="15803"/>
    <cellStyle name="Normal 3 2 4 2 4 4 2" xfId="15804"/>
    <cellStyle name="Normal 3 2 4 2 4 5" xfId="15805"/>
    <cellStyle name="Normal 3 2 4 2 5" xfId="15806"/>
    <cellStyle name="Normal 3 2 4 2 5 2" xfId="15807"/>
    <cellStyle name="Normal 3 2 4 2 5 2 2" xfId="15808"/>
    <cellStyle name="Normal 3 2 4 2 5 2 2 2" xfId="15809"/>
    <cellStyle name="Normal 3 2 4 2 5 2 2 2 2" xfId="15810"/>
    <cellStyle name="Normal 3 2 4 2 5 2 2 3" xfId="15811"/>
    <cellStyle name="Normal 3 2 4 2 5 2 3" xfId="15812"/>
    <cellStyle name="Normal 3 2 4 2 5 2 3 2" xfId="15813"/>
    <cellStyle name="Normal 3 2 4 2 5 2 4" xfId="15814"/>
    <cellStyle name="Normal 3 2 4 2 5 3" xfId="15815"/>
    <cellStyle name="Normal 3 2 4 2 5 3 2" xfId="15816"/>
    <cellStyle name="Normal 3 2 4 2 5 3 2 2" xfId="15817"/>
    <cellStyle name="Normal 3 2 4 2 5 3 3" xfId="15818"/>
    <cellStyle name="Normal 3 2 4 2 5 4" xfId="15819"/>
    <cellStyle name="Normal 3 2 4 2 5 4 2" xfId="15820"/>
    <cellStyle name="Normal 3 2 4 2 5 5" xfId="15821"/>
    <cellStyle name="Normal 3 2 4 2 6" xfId="15822"/>
    <cellStyle name="Normal 3 2 4 2 6 2" xfId="15823"/>
    <cellStyle name="Normal 3 2 4 2 6 2 2" xfId="15824"/>
    <cellStyle name="Normal 3 2 4 2 6 2 2 2" xfId="15825"/>
    <cellStyle name="Normal 3 2 4 2 6 2 3" xfId="15826"/>
    <cellStyle name="Normal 3 2 4 2 6 3" xfId="15827"/>
    <cellStyle name="Normal 3 2 4 2 6 3 2" xfId="15828"/>
    <cellStyle name="Normal 3 2 4 2 6 4" xfId="15829"/>
    <cellStyle name="Normal 3 2 4 2 7" xfId="15830"/>
    <cellStyle name="Normal 3 2 4 2 7 2" xfId="15831"/>
    <cellStyle name="Normal 3 2 4 2 7 2 2" xfId="15832"/>
    <cellStyle name="Normal 3 2 4 2 7 3" xfId="15833"/>
    <cellStyle name="Normal 3 2 4 2 8" xfId="15834"/>
    <cellStyle name="Normal 3 2 4 2 8 2" xfId="15835"/>
    <cellStyle name="Normal 3 2 4 2 9" xfId="15836"/>
    <cellStyle name="Normal 3 2 4 2 9 2" xfId="15837"/>
    <cellStyle name="Normal 3 2 4 3" xfId="15838"/>
    <cellStyle name="Normal 3 2 4 3 10" xfId="15839"/>
    <cellStyle name="Normal 3 2 4 3 11" xfId="29226"/>
    <cellStyle name="Normal 3 2 4 3 2" xfId="15840"/>
    <cellStyle name="Normal 3 2 4 3 2 2" xfId="15841"/>
    <cellStyle name="Normal 3 2 4 3 2 2 2" xfId="15842"/>
    <cellStyle name="Normal 3 2 4 3 2 2 2 2" xfId="15843"/>
    <cellStyle name="Normal 3 2 4 3 2 2 2 2 2" xfId="15844"/>
    <cellStyle name="Normal 3 2 4 3 2 2 2 2 2 2" xfId="15845"/>
    <cellStyle name="Normal 3 2 4 3 2 2 2 2 3" xfId="15846"/>
    <cellStyle name="Normal 3 2 4 3 2 2 2 3" xfId="15847"/>
    <cellStyle name="Normal 3 2 4 3 2 2 2 3 2" xfId="15848"/>
    <cellStyle name="Normal 3 2 4 3 2 2 2 4" xfId="15849"/>
    <cellStyle name="Normal 3 2 4 3 2 2 3" xfId="15850"/>
    <cellStyle name="Normal 3 2 4 3 2 2 3 2" xfId="15851"/>
    <cellStyle name="Normal 3 2 4 3 2 2 3 2 2" xfId="15852"/>
    <cellStyle name="Normal 3 2 4 3 2 2 3 3" xfId="15853"/>
    <cellStyle name="Normal 3 2 4 3 2 2 4" xfId="15854"/>
    <cellStyle name="Normal 3 2 4 3 2 2 4 2" xfId="15855"/>
    <cellStyle name="Normal 3 2 4 3 2 2 5" xfId="15856"/>
    <cellStyle name="Normal 3 2 4 3 2 3" xfId="15857"/>
    <cellStyle name="Normal 3 2 4 3 2 3 2" xfId="15858"/>
    <cellStyle name="Normal 3 2 4 3 2 3 2 2" xfId="15859"/>
    <cellStyle name="Normal 3 2 4 3 2 3 2 2 2" xfId="15860"/>
    <cellStyle name="Normal 3 2 4 3 2 3 2 2 2 2" xfId="15861"/>
    <cellStyle name="Normal 3 2 4 3 2 3 2 2 3" xfId="15862"/>
    <cellStyle name="Normal 3 2 4 3 2 3 2 3" xfId="15863"/>
    <cellStyle name="Normal 3 2 4 3 2 3 2 3 2" xfId="15864"/>
    <cellStyle name="Normal 3 2 4 3 2 3 2 4" xfId="15865"/>
    <cellStyle name="Normal 3 2 4 3 2 3 3" xfId="15866"/>
    <cellStyle name="Normal 3 2 4 3 2 3 3 2" xfId="15867"/>
    <cellStyle name="Normal 3 2 4 3 2 3 3 2 2" xfId="15868"/>
    <cellStyle name="Normal 3 2 4 3 2 3 3 3" xfId="15869"/>
    <cellStyle name="Normal 3 2 4 3 2 3 4" xfId="15870"/>
    <cellStyle name="Normal 3 2 4 3 2 3 4 2" xfId="15871"/>
    <cellStyle name="Normal 3 2 4 3 2 3 5" xfId="15872"/>
    <cellStyle name="Normal 3 2 4 3 2 4" xfId="15873"/>
    <cellStyle name="Normal 3 2 4 3 2 4 2" xfId="15874"/>
    <cellStyle name="Normal 3 2 4 3 2 4 2 2" xfId="15875"/>
    <cellStyle name="Normal 3 2 4 3 2 4 2 2 2" xfId="15876"/>
    <cellStyle name="Normal 3 2 4 3 2 4 2 3" xfId="15877"/>
    <cellStyle name="Normal 3 2 4 3 2 4 3" xfId="15878"/>
    <cellStyle name="Normal 3 2 4 3 2 4 3 2" xfId="15879"/>
    <cellStyle name="Normal 3 2 4 3 2 4 4" xfId="15880"/>
    <cellStyle name="Normal 3 2 4 3 2 5" xfId="15881"/>
    <cellStyle name="Normal 3 2 4 3 2 5 2" xfId="15882"/>
    <cellStyle name="Normal 3 2 4 3 2 5 2 2" xfId="15883"/>
    <cellStyle name="Normal 3 2 4 3 2 5 3" xfId="15884"/>
    <cellStyle name="Normal 3 2 4 3 2 6" xfId="15885"/>
    <cellStyle name="Normal 3 2 4 3 2 6 2" xfId="15886"/>
    <cellStyle name="Normal 3 2 4 3 2 7" xfId="15887"/>
    <cellStyle name="Normal 3 2 4 3 2 8" xfId="29227"/>
    <cellStyle name="Normal 3 2 4 3 3" xfId="15888"/>
    <cellStyle name="Normal 3 2 4 3 3 2" xfId="15889"/>
    <cellStyle name="Normal 3 2 4 3 3 2 2" xfId="15890"/>
    <cellStyle name="Normal 3 2 4 3 3 2 2 2" xfId="15891"/>
    <cellStyle name="Normal 3 2 4 3 3 2 2 2 2" xfId="15892"/>
    <cellStyle name="Normal 3 2 4 3 3 2 2 3" xfId="15893"/>
    <cellStyle name="Normal 3 2 4 3 3 2 3" xfId="15894"/>
    <cellStyle name="Normal 3 2 4 3 3 2 3 2" xfId="15895"/>
    <cellStyle name="Normal 3 2 4 3 3 2 4" xfId="15896"/>
    <cellStyle name="Normal 3 2 4 3 3 3" xfId="15897"/>
    <cellStyle name="Normal 3 2 4 3 3 3 2" xfId="15898"/>
    <cellStyle name="Normal 3 2 4 3 3 3 2 2" xfId="15899"/>
    <cellStyle name="Normal 3 2 4 3 3 3 3" xfId="15900"/>
    <cellStyle name="Normal 3 2 4 3 3 4" xfId="15901"/>
    <cellStyle name="Normal 3 2 4 3 3 4 2" xfId="15902"/>
    <cellStyle name="Normal 3 2 4 3 3 5" xfId="15903"/>
    <cellStyle name="Normal 3 2 4 3 4" xfId="15904"/>
    <cellStyle name="Normal 3 2 4 3 4 2" xfId="15905"/>
    <cellStyle name="Normal 3 2 4 3 4 2 2" xfId="15906"/>
    <cellStyle name="Normal 3 2 4 3 4 2 2 2" xfId="15907"/>
    <cellStyle name="Normal 3 2 4 3 4 2 2 2 2" xfId="15908"/>
    <cellStyle name="Normal 3 2 4 3 4 2 2 3" xfId="15909"/>
    <cellStyle name="Normal 3 2 4 3 4 2 3" xfId="15910"/>
    <cellStyle name="Normal 3 2 4 3 4 2 3 2" xfId="15911"/>
    <cellStyle name="Normal 3 2 4 3 4 2 4" xfId="15912"/>
    <cellStyle name="Normal 3 2 4 3 4 3" xfId="15913"/>
    <cellStyle name="Normal 3 2 4 3 4 3 2" xfId="15914"/>
    <cellStyle name="Normal 3 2 4 3 4 3 2 2" xfId="15915"/>
    <cellStyle name="Normal 3 2 4 3 4 3 3" xfId="15916"/>
    <cellStyle name="Normal 3 2 4 3 4 4" xfId="15917"/>
    <cellStyle name="Normal 3 2 4 3 4 4 2" xfId="15918"/>
    <cellStyle name="Normal 3 2 4 3 4 5" xfId="15919"/>
    <cellStyle name="Normal 3 2 4 3 5" xfId="15920"/>
    <cellStyle name="Normal 3 2 4 3 5 2" xfId="15921"/>
    <cellStyle name="Normal 3 2 4 3 5 2 2" xfId="15922"/>
    <cellStyle name="Normal 3 2 4 3 5 2 2 2" xfId="15923"/>
    <cellStyle name="Normal 3 2 4 3 5 2 2 2 2" xfId="15924"/>
    <cellStyle name="Normal 3 2 4 3 5 2 2 3" xfId="15925"/>
    <cellStyle name="Normal 3 2 4 3 5 2 3" xfId="15926"/>
    <cellStyle name="Normal 3 2 4 3 5 2 3 2" xfId="15927"/>
    <cellStyle name="Normal 3 2 4 3 5 2 4" xfId="15928"/>
    <cellStyle name="Normal 3 2 4 3 5 3" xfId="15929"/>
    <cellStyle name="Normal 3 2 4 3 5 3 2" xfId="15930"/>
    <cellStyle name="Normal 3 2 4 3 5 3 2 2" xfId="15931"/>
    <cellStyle name="Normal 3 2 4 3 5 3 3" xfId="15932"/>
    <cellStyle name="Normal 3 2 4 3 5 4" xfId="15933"/>
    <cellStyle name="Normal 3 2 4 3 5 4 2" xfId="15934"/>
    <cellStyle name="Normal 3 2 4 3 5 5" xfId="15935"/>
    <cellStyle name="Normal 3 2 4 3 6" xfId="15936"/>
    <cellStyle name="Normal 3 2 4 3 6 2" xfId="15937"/>
    <cellStyle name="Normal 3 2 4 3 6 2 2" xfId="15938"/>
    <cellStyle name="Normal 3 2 4 3 6 2 2 2" xfId="15939"/>
    <cellStyle name="Normal 3 2 4 3 6 2 3" xfId="15940"/>
    <cellStyle name="Normal 3 2 4 3 6 3" xfId="15941"/>
    <cellStyle name="Normal 3 2 4 3 6 3 2" xfId="15942"/>
    <cellStyle name="Normal 3 2 4 3 6 4" xfId="15943"/>
    <cellStyle name="Normal 3 2 4 3 7" xfId="15944"/>
    <cellStyle name="Normal 3 2 4 3 7 2" xfId="15945"/>
    <cellStyle name="Normal 3 2 4 3 7 2 2" xfId="15946"/>
    <cellStyle name="Normal 3 2 4 3 7 3" xfId="15947"/>
    <cellStyle name="Normal 3 2 4 3 8" xfId="15948"/>
    <cellStyle name="Normal 3 2 4 3 8 2" xfId="15949"/>
    <cellStyle name="Normal 3 2 4 3 9" xfId="15950"/>
    <cellStyle name="Normal 3 2 4 3 9 2" xfId="15951"/>
    <cellStyle name="Normal 3 2 4 4" xfId="15952"/>
    <cellStyle name="Normal 3 2 4 4 2" xfId="15953"/>
    <cellStyle name="Normal 3 2 4 4 2 2" xfId="15954"/>
    <cellStyle name="Normal 3 2 4 4 2 2 2" xfId="15955"/>
    <cellStyle name="Normal 3 2 4 4 2 2 2 2" xfId="15956"/>
    <cellStyle name="Normal 3 2 4 4 2 2 2 2 2" xfId="15957"/>
    <cellStyle name="Normal 3 2 4 4 2 2 2 3" xfId="15958"/>
    <cellStyle name="Normal 3 2 4 4 2 2 3" xfId="15959"/>
    <cellStyle name="Normal 3 2 4 4 2 2 3 2" xfId="15960"/>
    <cellStyle name="Normal 3 2 4 4 2 2 4" xfId="15961"/>
    <cellStyle name="Normal 3 2 4 4 2 3" xfId="15962"/>
    <cellStyle name="Normal 3 2 4 4 2 3 2" xfId="15963"/>
    <cellStyle name="Normal 3 2 4 4 2 3 2 2" xfId="15964"/>
    <cellStyle name="Normal 3 2 4 4 2 3 3" xfId="15965"/>
    <cellStyle name="Normal 3 2 4 4 2 4" xfId="15966"/>
    <cellStyle name="Normal 3 2 4 4 2 4 2" xfId="15967"/>
    <cellStyle name="Normal 3 2 4 4 2 5" xfId="15968"/>
    <cellStyle name="Normal 3 2 4 4 3" xfId="15969"/>
    <cellStyle name="Normal 3 2 4 4 3 2" xfId="15970"/>
    <cellStyle name="Normal 3 2 4 4 3 2 2" xfId="15971"/>
    <cellStyle name="Normal 3 2 4 4 3 2 2 2" xfId="15972"/>
    <cellStyle name="Normal 3 2 4 4 3 2 2 2 2" xfId="15973"/>
    <cellStyle name="Normal 3 2 4 4 3 2 2 3" xfId="15974"/>
    <cellStyle name="Normal 3 2 4 4 3 2 3" xfId="15975"/>
    <cellStyle name="Normal 3 2 4 4 3 2 3 2" xfId="15976"/>
    <cellStyle name="Normal 3 2 4 4 3 2 4" xfId="15977"/>
    <cellStyle name="Normal 3 2 4 4 3 3" xfId="15978"/>
    <cellStyle name="Normal 3 2 4 4 3 3 2" xfId="15979"/>
    <cellStyle name="Normal 3 2 4 4 3 3 2 2" xfId="15980"/>
    <cellStyle name="Normal 3 2 4 4 3 3 3" xfId="15981"/>
    <cellStyle name="Normal 3 2 4 4 3 4" xfId="15982"/>
    <cellStyle name="Normal 3 2 4 4 3 4 2" xfId="15983"/>
    <cellStyle name="Normal 3 2 4 4 3 5" xfId="15984"/>
    <cellStyle name="Normal 3 2 4 4 4" xfId="15985"/>
    <cellStyle name="Normal 3 2 4 4 4 2" xfId="15986"/>
    <cellStyle name="Normal 3 2 4 4 4 2 2" xfId="15987"/>
    <cellStyle name="Normal 3 2 4 4 4 2 2 2" xfId="15988"/>
    <cellStyle name="Normal 3 2 4 4 4 2 3" xfId="15989"/>
    <cellStyle name="Normal 3 2 4 4 4 3" xfId="15990"/>
    <cellStyle name="Normal 3 2 4 4 4 3 2" xfId="15991"/>
    <cellStyle name="Normal 3 2 4 4 4 4" xfId="15992"/>
    <cellStyle name="Normal 3 2 4 4 5" xfId="15993"/>
    <cellStyle name="Normal 3 2 4 4 5 2" xfId="15994"/>
    <cellStyle name="Normal 3 2 4 4 5 2 2" xfId="15995"/>
    <cellStyle name="Normal 3 2 4 4 5 3" xfId="15996"/>
    <cellStyle name="Normal 3 2 4 4 6" xfId="15997"/>
    <cellStyle name="Normal 3 2 4 4 6 2" xfId="15998"/>
    <cellStyle name="Normal 3 2 4 4 7" xfId="15999"/>
    <cellStyle name="Normal 3 2 4 4 8" xfId="29228"/>
    <cellStyle name="Normal 3 2 4 5" xfId="16000"/>
    <cellStyle name="Normal 3 2 4 5 2" xfId="16001"/>
    <cellStyle name="Normal 3 2 4 5 2 2" xfId="16002"/>
    <cellStyle name="Normal 3 2 4 5 2 2 2" xfId="16003"/>
    <cellStyle name="Normal 3 2 4 5 2 2 2 2" xfId="16004"/>
    <cellStyle name="Normal 3 2 4 5 2 2 3" xfId="16005"/>
    <cellStyle name="Normal 3 2 4 5 2 3" xfId="16006"/>
    <cellStyle name="Normal 3 2 4 5 2 3 2" xfId="16007"/>
    <cellStyle name="Normal 3 2 4 5 2 4" xfId="16008"/>
    <cellStyle name="Normal 3 2 4 5 3" xfId="16009"/>
    <cellStyle name="Normal 3 2 4 5 3 2" xfId="16010"/>
    <cellStyle name="Normal 3 2 4 5 3 2 2" xfId="16011"/>
    <cellStyle name="Normal 3 2 4 5 3 3" xfId="16012"/>
    <cellStyle name="Normal 3 2 4 5 4" xfId="16013"/>
    <cellStyle name="Normal 3 2 4 5 4 2" xfId="16014"/>
    <cellStyle name="Normal 3 2 4 5 5" xfId="16015"/>
    <cellStyle name="Normal 3 2 4 6" xfId="16016"/>
    <cellStyle name="Normal 3 2 4 6 2" xfId="16017"/>
    <cellStyle name="Normal 3 2 4 6 2 2" xfId="16018"/>
    <cellStyle name="Normal 3 2 4 6 2 2 2" xfId="16019"/>
    <cellStyle name="Normal 3 2 4 6 2 2 2 2" xfId="16020"/>
    <cellStyle name="Normal 3 2 4 6 2 2 3" xfId="16021"/>
    <cellStyle name="Normal 3 2 4 6 2 3" xfId="16022"/>
    <cellStyle name="Normal 3 2 4 6 2 3 2" xfId="16023"/>
    <cellStyle name="Normal 3 2 4 6 2 4" xfId="16024"/>
    <cellStyle name="Normal 3 2 4 6 3" xfId="16025"/>
    <cellStyle name="Normal 3 2 4 6 3 2" xfId="16026"/>
    <cellStyle name="Normal 3 2 4 6 3 2 2" xfId="16027"/>
    <cellStyle name="Normal 3 2 4 6 3 3" xfId="16028"/>
    <cellStyle name="Normal 3 2 4 6 4" xfId="16029"/>
    <cellStyle name="Normal 3 2 4 6 4 2" xfId="16030"/>
    <cellStyle name="Normal 3 2 4 6 5" xfId="16031"/>
    <cellStyle name="Normal 3 2 4 7" xfId="16032"/>
    <cellStyle name="Normal 3 2 4 7 2" xfId="16033"/>
    <cellStyle name="Normal 3 2 4 7 2 2" xfId="16034"/>
    <cellStyle name="Normal 3 2 4 7 2 2 2" xfId="16035"/>
    <cellStyle name="Normal 3 2 4 7 2 2 2 2" xfId="16036"/>
    <cellStyle name="Normal 3 2 4 7 2 2 3" xfId="16037"/>
    <cellStyle name="Normal 3 2 4 7 2 3" xfId="16038"/>
    <cellStyle name="Normal 3 2 4 7 2 3 2" xfId="16039"/>
    <cellStyle name="Normal 3 2 4 7 2 4" xfId="16040"/>
    <cellStyle name="Normal 3 2 4 7 3" xfId="16041"/>
    <cellStyle name="Normal 3 2 4 7 3 2" xfId="16042"/>
    <cellStyle name="Normal 3 2 4 7 3 2 2" xfId="16043"/>
    <cellStyle name="Normal 3 2 4 7 3 3" xfId="16044"/>
    <cellStyle name="Normal 3 2 4 7 4" xfId="16045"/>
    <cellStyle name="Normal 3 2 4 7 4 2" xfId="16046"/>
    <cellStyle name="Normal 3 2 4 7 5" xfId="16047"/>
    <cellStyle name="Normal 3 2 4 8" xfId="16048"/>
    <cellStyle name="Normal 3 2 4 8 2" xfId="16049"/>
    <cellStyle name="Normal 3 2 4 8 2 2" xfId="16050"/>
    <cellStyle name="Normal 3 2 4 8 2 2 2" xfId="16051"/>
    <cellStyle name="Normal 3 2 4 8 2 3" xfId="16052"/>
    <cellStyle name="Normal 3 2 4 8 3" xfId="16053"/>
    <cellStyle name="Normal 3 2 4 8 3 2" xfId="16054"/>
    <cellStyle name="Normal 3 2 4 8 4" xfId="16055"/>
    <cellStyle name="Normal 3 2 4 9" xfId="16056"/>
    <cellStyle name="Normal 3 2 4 9 2" xfId="16057"/>
    <cellStyle name="Normal 3 2 4 9 2 2" xfId="16058"/>
    <cellStyle name="Normal 3 2 4 9 3" xfId="16059"/>
    <cellStyle name="Normal 3 2 5" xfId="16060"/>
    <cellStyle name="Normal 3 2 5 10" xfId="16061"/>
    <cellStyle name="Normal 3 2 5 10 2" xfId="16062"/>
    <cellStyle name="Normal 3 2 5 11" xfId="16063"/>
    <cellStyle name="Normal 3 2 5 11 2" xfId="16064"/>
    <cellStyle name="Normal 3 2 5 12" xfId="16065"/>
    <cellStyle name="Normal 3 2 5 13" xfId="29229"/>
    <cellStyle name="Normal 3 2 5 2" xfId="16066"/>
    <cellStyle name="Normal 3 2 5 2 10" xfId="16067"/>
    <cellStyle name="Normal 3 2 5 2 11" xfId="29230"/>
    <cellStyle name="Normal 3 2 5 2 2" xfId="16068"/>
    <cellStyle name="Normal 3 2 5 2 2 2" xfId="16069"/>
    <cellStyle name="Normal 3 2 5 2 2 2 2" xfId="16070"/>
    <cellStyle name="Normal 3 2 5 2 2 2 2 2" xfId="16071"/>
    <cellStyle name="Normal 3 2 5 2 2 2 2 2 2" xfId="16072"/>
    <cellStyle name="Normal 3 2 5 2 2 2 2 2 2 2" xfId="16073"/>
    <cellStyle name="Normal 3 2 5 2 2 2 2 2 3" xfId="16074"/>
    <cellStyle name="Normal 3 2 5 2 2 2 2 3" xfId="16075"/>
    <cellStyle name="Normal 3 2 5 2 2 2 2 3 2" xfId="16076"/>
    <cellStyle name="Normal 3 2 5 2 2 2 2 4" xfId="16077"/>
    <cellStyle name="Normal 3 2 5 2 2 2 3" xfId="16078"/>
    <cellStyle name="Normal 3 2 5 2 2 2 3 2" xfId="16079"/>
    <cellStyle name="Normal 3 2 5 2 2 2 3 2 2" xfId="16080"/>
    <cellStyle name="Normal 3 2 5 2 2 2 3 3" xfId="16081"/>
    <cellStyle name="Normal 3 2 5 2 2 2 4" xfId="16082"/>
    <cellStyle name="Normal 3 2 5 2 2 2 4 2" xfId="16083"/>
    <cellStyle name="Normal 3 2 5 2 2 2 5" xfId="16084"/>
    <cellStyle name="Normal 3 2 5 2 2 3" xfId="16085"/>
    <cellStyle name="Normal 3 2 5 2 2 3 2" xfId="16086"/>
    <cellStyle name="Normal 3 2 5 2 2 3 2 2" xfId="16087"/>
    <cellStyle name="Normal 3 2 5 2 2 3 2 2 2" xfId="16088"/>
    <cellStyle name="Normal 3 2 5 2 2 3 2 2 2 2" xfId="16089"/>
    <cellStyle name="Normal 3 2 5 2 2 3 2 2 3" xfId="16090"/>
    <cellStyle name="Normal 3 2 5 2 2 3 2 3" xfId="16091"/>
    <cellStyle name="Normal 3 2 5 2 2 3 2 3 2" xfId="16092"/>
    <cellStyle name="Normal 3 2 5 2 2 3 2 4" xfId="16093"/>
    <cellStyle name="Normal 3 2 5 2 2 3 3" xfId="16094"/>
    <cellStyle name="Normal 3 2 5 2 2 3 3 2" xfId="16095"/>
    <cellStyle name="Normal 3 2 5 2 2 3 3 2 2" xfId="16096"/>
    <cellStyle name="Normal 3 2 5 2 2 3 3 3" xfId="16097"/>
    <cellStyle name="Normal 3 2 5 2 2 3 4" xfId="16098"/>
    <cellStyle name="Normal 3 2 5 2 2 3 4 2" xfId="16099"/>
    <cellStyle name="Normal 3 2 5 2 2 3 5" xfId="16100"/>
    <cellStyle name="Normal 3 2 5 2 2 4" xfId="16101"/>
    <cellStyle name="Normal 3 2 5 2 2 4 2" xfId="16102"/>
    <cellStyle name="Normal 3 2 5 2 2 4 2 2" xfId="16103"/>
    <cellStyle name="Normal 3 2 5 2 2 4 2 2 2" xfId="16104"/>
    <cellStyle name="Normal 3 2 5 2 2 4 2 3" xfId="16105"/>
    <cellStyle name="Normal 3 2 5 2 2 4 3" xfId="16106"/>
    <cellStyle name="Normal 3 2 5 2 2 4 3 2" xfId="16107"/>
    <cellStyle name="Normal 3 2 5 2 2 4 4" xfId="16108"/>
    <cellStyle name="Normal 3 2 5 2 2 5" xfId="16109"/>
    <cellStyle name="Normal 3 2 5 2 2 5 2" xfId="16110"/>
    <cellStyle name="Normal 3 2 5 2 2 5 2 2" xfId="16111"/>
    <cellStyle name="Normal 3 2 5 2 2 5 3" xfId="16112"/>
    <cellStyle name="Normal 3 2 5 2 2 6" xfId="16113"/>
    <cellStyle name="Normal 3 2 5 2 2 6 2" xfId="16114"/>
    <cellStyle name="Normal 3 2 5 2 2 7" xfId="16115"/>
    <cellStyle name="Normal 3 2 5 2 2 8" xfId="29231"/>
    <cellStyle name="Normal 3 2 5 2 3" xfId="16116"/>
    <cellStyle name="Normal 3 2 5 2 3 2" xfId="16117"/>
    <cellStyle name="Normal 3 2 5 2 3 2 2" xfId="16118"/>
    <cellStyle name="Normal 3 2 5 2 3 2 2 2" xfId="16119"/>
    <cellStyle name="Normal 3 2 5 2 3 2 2 2 2" xfId="16120"/>
    <cellStyle name="Normal 3 2 5 2 3 2 2 3" xfId="16121"/>
    <cellStyle name="Normal 3 2 5 2 3 2 3" xfId="16122"/>
    <cellStyle name="Normal 3 2 5 2 3 2 3 2" xfId="16123"/>
    <cellStyle name="Normal 3 2 5 2 3 2 4" xfId="16124"/>
    <cellStyle name="Normal 3 2 5 2 3 3" xfId="16125"/>
    <cellStyle name="Normal 3 2 5 2 3 3 2" xfId="16126"/>
    <cellStyle name="Normal 3 2 5 2 3 3 2 2" xfId="16127"/>
    <cellStyle name="Normal 3 2 5 2 3 3 3" xfId="16128"/>
    <cellStyle name="Normal 3 2 5 2 3 4" xfId="16129"/>
    <cellStyle name="Normal 3 2 5 2 3 4 2" xfId="16130"/>
    <cellStyle name="Normal 3 2 5 2 3 5" xfId="16131"/>
    <cellStyle name="Normal 3 2 5 2 4" xfId="16132"/>
    <cellStyle name="Normal 3 2 5 2 4 2" xfId="16133"/>
    <cellStyle name="Normal 3 2 5 2 4 2 2" xfId="16134"/>
    <cellStyle name="Normal 3 2 5 2 4 2 2 2" xfId="16135"/>
    <cellStyle name="Normal 3 2 5 2 4 2 2 2 2" xfId="16136"/>
    <cellStyle name="Normal 3 2 5 2 4 2 2 3" xfId="16137"/>
    <cellStyle name="Normal 3 2 5 2 4 2 3" xfId="16138"/>
    <cellStyle name="Normal 3 2 5 2 4 2 3 2" xfId="16139"/>
    <cellStyle name="Normal 3 2 5 2 4 2 4" xfId="16140"/>
    <cellStyle name="Normal 3 2 5 2 4 3" xfId="16141"/>
    <cellStyle name="Normal 3 2 5 2 4 3 2" xfId="16142"/>
    <cellStyle name="Normal 3 2 5 2 4 3 2 2" xfId="16143"/>
    <cellStyle name="Normal 3 2 5 2 4 3 3" xfId="16144"/>
    <cellStyle name="Normal 3 2 5 2 4 4" xfId="16145"/>
    <cellStyle name="Normal 3 2 5 2 4 4 2" xfId="16146"/>
    <cellStyle name="Normal 3 2 5 2 4 5" xfId="16147"/>
    <cellStyle name="Normal 3 2 5 2 5" xfId="16148"/>
    <cellStyle name="Normal 3 2 5 2 5 2" xfId="16149"/>
    <cellStyle name="Normal 3 2 5 2 5 2 2" xfId="16150"/>
    <cellStyle name="Normal 3 2 5 2 5 2 2 2" xfId="16151"/>
    <cellStyle name="Normal 3 2 5 2 5 2 2 2 2" xfId="16152"/>
    <cellStyle name="Normal 3 2 5 2 5 2 2 3" xfId="16153"/>
    <cellStyle name="Normal 3 2 5 2 5 2 3" xfId="16154"/>
    <cellStyle name="Normal 3 2 5 2 5 2 3 2" xfId="16155"/>
    <cellStyle name="Normal 3 2 5 2 5 2 4" xfId="16156"/>
    <cellStyle name="Normal 3 2 5 2 5 3" xfId="16157"/>
    <cellStyle name="Normal 3 2 5 2 5 3 2" xfId="16158"/>
    <cellStyle name="Normal 3 2 5 2 5 3 2 2" xfId="16159"/>
    <cellStyle name="Normal 3 2 5 2 5 3 3" xfId="16160"/>
    <cellStyle name="Normal 3 2 5 2 5 4" xfId="16161"/>
    <cellStyle name="Normal 3 2 5 2 5 4 2" xfId="16162"/>
    <cellStyle name="Normal 3 2 5 2 5 5" xfId="16163"/>
    <cellStyle name="Normal 3 2 5 2 6" xfId="16164"/>
    <cellStyle name="Normal 3 2 5 2 6 2" xfId="16165"/>
    <cellStyle name="Normal 3 2 5 2 6 2 2" xfId="16166"/>
    <cellStyle name="Normal 3 2 5 2 6 2 2 2" xfId="16167"/>
    <cellStyle name="Normal 3 2 5 2 6 2 3" xfId="16168"/>
    <cellStyle name="Normal 3 2 5 2 6 3" xfId="16169"/>
    <cellStyle name="Normal 3 2 5 2 6 3 2" xfId="16170"/>
    <cellStyle name="Normal 3 2 5 2 6 4" xfId="16171"/>
    <cellStyle name="Normal 3 2 5 2 7" xfId="16172"/>
    <cellStyle name="Normal 3 2 5 2 7 2" xfId="16173"/>
    <cellStyle name="Normal 3 2 5 2 7 2 2" xfId="16174"/>
    <cellStyle name="Normal 3 2 5 2 7 3" xfId="16175"/>
    <cellStyle name="Normal 3 2 5 2 8" xfId="16176"/>
    <cellStyle name="Normal 3 2 5 2 8 2" xfId="16177"/>
    <cellStyle name="Normal 3 2 5 2 9" xfId="16178"/>
    <cellStyle name="Normal 3 2 5 2 9 2" xfId="16179"/>
    <cellStyle name="Normal 3 2 5 3" xfId="16180"/>
    <cellStyle name="Normal 3 2 5 3 10" xfId="16181"/>
    <cellStyle name="Normal 3 2 5 3 11" xfId="29232"/>
    <cellStyle name="Normal 3 2 5 3 2" xfId="16182"/>
    <cellStyle name="Normal 3 2 5 3 2 2" xfId="16183"/>
    <cellStyle name="Normal 3 2 5 3 2 2 2" xfId="16184"/>
    <cellStyle name="Normal 3 2 5 3 2 2 2 2" xfId="16185"/>
    <cellStyle name="Normal 3 2 5 3 2 2 2 2 2" xfId="16186"/>
    <cellStyle name="Normal 3 2 5 3 2 2 2 2 2 2" xfId="16187"/>
    <cellStyle name="Normal 3 2 5 3 2 2 2 2 3" xfId="16188"/>
    <cellStyle name="Normal 3 2 5 3 2 2 2 3" xfId="16189"/>
    <cellStyle name="Normal 3 2 5 3 2 2 2 3 2" xfId="16190"/>
    <cellStyle name="Normal 3 2 5 3 2 2 2 4" xfId="16191"/>
    <cellStyle name="Normal 3 2 5 3 2 2 3" xfId="16192"/>
    <cellStyle name="Normal 3 2 5 3 2 2 3 2" xfId="16193"/>
    <cellStyle name="Normal 3 2 5 3 2 2 3 2 2" xfId="16194"/>
    <cellStyle name="Normal 3 2 5 3 2 2 3 3" xfId="16195"/>
    <cellStyle name="Normal 3 2 5 3 2 2 4" xfId="16196"/>
    <cellStyle name="Normal 3 2 5 3 2 2 4 2" xfId="16197"/>
    <cellStyle name="Normal 3 2 5 3 2 2 5" xfId="16198"/>
    <cellStyle name="Normal 3 2 5 3 2 3" xfId="16199"/>
    <cellStyle name="Normal 3 2 5 3 2 3 2" xfId="16200"/>
    <cellStyle name="Normal 3 2 5 3 2 3 2 2" xfId="16201"/>
    <cellStyle name="Normal 3 2 5 3 2 3 2 2 2" xfId="16202"/>
    <cellStyle name="Normal 3 2 5 3 2 3 2 2 2 2" xfId="16203"/>
    <cellStyle name="Normal 3 2 5 3 2 3 2 2 3" xfId="16204"/>
    <cellStyle name="Normal 3 2 5 3 2 3 2 3" xfId="16205"/>
    <cellStyle name="Normal 3 2 5 3 2 3 2 3 2" xfId="16206"/>
    <cellStyle name="Normal 3 2 5 3 2 3 2 4" xfId="16207"/>
    <cellStyle name="Normal 3 2 5 3 2 3 3" xfId="16208"/>
    <cellStyle name="Normal 3 2 5 3 2 3 3 2" xfId="16209"/>
    <cellStyle name="Normal 3 2 5 3 2 3 3 2 2" xfId="16210"/>
    <cellStyle name="Normal 3 2 5 3 2 3 3 3" xfId="16211"/>
    <cellStyle name="Normal 3 2 5 3 2 3 4" xfId="16212"/>
    <cellStyle name="Normal 3 2 5 3 2 3 4 2" xfId="16213"/>
    <cellStyle name="Normal 3 2 5 3 2 3 5" xfId="16214"/>
    <cellStyle name="Normal 3 2 5 3 2 4" xfId="16215"/>
    <cellStyle name="Normal 3 2 5 3 2 4 2" xfId="16216"/>
    <cellStyle name="Normal 3 2 5 3 2 4 2 2" xfId="16217"/>
    <cellStyle name="Normal 3 2 5 3 2 4 2 2 2" xfId="16218"/>
    <cellStyle name="Normal 3 2 5 3 2 4 2 3" xfId="16219"/>
    <cellStyle name="Normal 3 2 5 3 2 4 3" xfId="16220"/>
    <cellStyle name="Normal 3 2 5 3 2 4 3 2" xfId="16221"/>
    <cellStyle name="Normal 3 2 5 3 2 4 4" xfId="16222"/>
    <cellStyle name="Normal 3 2 5 3 2 5" xfId="16223"/>
    <cellStyle name="Normal 3 2 5 3 2 5 2" xfId="16224"/>
    <cellStyle name="Normal 3 2 5 3 2 5 2 2" xfId="16225"/>
    <cellStyle name="Normal 3 2 5 3 2 5 3" xfId="16226"/>
    <cellStyle name="Normal 3 2 5 3 2 6" xfId="16227"/>
    <cellStyle name="Normal 3 2 5 3 2 6 2" xfId="16228"/>
    <cellStyle name="Normal 3 2 5 3 2 7" xfId="16229"/>
    <cellStyle name="Normal 3 2 5 3 2 8" xfId="29233"/>
    <cellStyle name="Normal 3 2 5 3 3" xfId="16230"/>
    <cellStyle name="Normal 3 2 5 3 3 2" xfId="16231"/>
    <cellStyle name="Normal 3 2 5 3 3 2 2" xfId="16232"/>
    <cellStyle name="Normal 3 2 5 3 3 2 2 2" xfId="16233"/>
    <cellStyle name="Normal 3 2 5 3 3 2 2 2 2" xfId="16234"/>
    <cellStyle name="Normal 3 2 5 3 3 2 2 3" xfId="16235"/>
    <cellStyle name="Normal 3 2 5 3 3 2 3" xfId="16236"/>
    <cellStyle name="Normal 3 2 5 3 3 2 3 2" xfId="16237"/>
    <cellStyle name="Normal 3 2 5 3 3 2 4" xfId="16238"/>
    <cellStyle name="Normal 3 2 5 3 3 3" xfId="16239"/>
    <cellStyle name="Normal 3 2 5 3 3 3 2" xfId="16240"/>
    <cellStyle name="Normal 3 2 5 3 3 3 2 2" xfId="16241"/>
    <cellStyle name="Normal 3 2 5 3 3 3 3" xfId="16242"/>
    <cellStyle name="Normal 3 2 5 3 3 4" xfId="16243"/>
    <cellStyle name="Normal 3 2 5 3 3 4 2" xfId="16244"/>
    <cellStyle name="Normal 3 2 5 3 3 5" xfId="16245"/>
    <cellStyle name="Normal 3 2 5 3 4" xfId="16246"/>
    <cellStyle name="Normal 3 2 5 3 4 2" xfId="16247"/>
    <cellStyle name="Normal 3 2 5 3 4 2 2" xfId="16248"/>
    <cellStyle name="Normal 3 2 5 3 4 2 2 2" xfId="16249"/>
    <cellStyle name="Normal 3 2 5 3 4 2 2 2 2" xfId="16250"/>
    <cellStyle name="Normal 3 2 5 3 4 2 2 3" xfId="16251"/>
    <cellStyle name="Normal 3 2 5 3 4 2 3" xfId="16252"/>
    <cellStyle name="Normal 3 2 5 3 4 2 3 2" xfId="16253"/>
    <cellStyle name="Normal 3 2 5 3 4 2 4" xfId="16254"/>
    <cellStyle name="Normal 3 2 5 3 4 3" xfId="16255"/>
    <cellStyle name="Normal 3 2 5 3 4 3 2" xfId="16256"/>
    <cellStyle name="Normal 3 2 5 3 4 3 2 2" xfId="16257"/>
    <cellStyle name="Normal 3 2 5 3 4 3 3" xfId="16258"/>
    <cellStyle name="Normal 3 2 5 3 4 4" xfId="16259"/>
    <cellStyle name="Normal 3 2 5 3 4 4 2" xfId="16260"/>
    <cellStyle name="Normal 3 2 5 3 4 5" xfId="16261"/>
    <cellStyle name="Normal 3 2 5 3 5" xfId="16262"/>
    <cellStyle name="Normal 3 2 5 3 5 2" xfId="16263"/>
    <cellStyle name="Normal 3 2 5 3 5 2 2" xfId="16264"/>
    <cellStyle name="Normal 3 2 5 3 5 2 2 2" xfId="16265"/>
    <cellStyle name="Normal 3 2 5 3 5 2 2 2 2" xfId="16266"/>
    <cellStyle name="Normal 3 2 5 3 5 2 2 3" xfId="16267"/>
    <cellStyle name="Normal 3 2 5 3 5 2 3" xfId="16268"/>
    <cellStyle name="Normal 3 2 5 3 5 2 3 2" xfId="16269"/>
    <cellStyle name="Normal 3 2 5 3 5 2 4" xfId="16270"/>
    <cellStyle name="Normal 3 2 5 3 5 3" xfId="16271"/>
    <cellStyle name="Normal 3 2 5 3 5 3 2" xfId="16272"/>
    <cellStyle name="Normal 3 2 5 3 5 3 2 2" xfId="16273"/>
    <cellStyle name="Normal 3 2 5 3 5 3 3" xfId="16274"/>
    <cellStyle name="Normal 3 2 5 3 5 4" xfId="16275"/>
    <cellStyle name="Normal 3 2 5 3 5 4 2" xfId="16276"/>
    <cellStyle name="Normal 3 2 5 3 5 5" xfId="16277"/>
    <cellStyle name="Normal 3 2 5 3 6" xfId="16278"/>
    <cellStyle name="Normal 3 2 5 3 6 2" xfId="16279"/>
    <cellStyle name="Normal 3 2 5 3 6 2 2" xfId="16280"/>
    <cellStyle name="Normal 3 2 5 3 6 2 2 2" xfId="16281"/>
    <cellStyle name="Normal 3 2 5 3 6 2 3" xfId="16282"/>
    <cellStyle name="Normal 3 2 5 3 6 3" xfId="16283"/>
    <cellStyle name="Normal 3 2 5 3 6 3 2" xfId="16284"/>
    <cellStyle name="Normal 3 2 5 3 6 4" xfId="16285"/>
    <cellStyle name="Normal 3 2 5 3 7" xfId="16286"/>
    <cellStyle name="Normal 3 2 5 3 7 2" xfId="16287"/>
    <cellStyle name="Normal 3 2 5 3 7 2 2" xfId="16288"/>
    <cellStyle name="Normal 3 2 5 3 7 3" xfId="16289"/>
    <cellStyle name="Normal 3 2 5 3 8" xfId="16290"/>
    <cellStyle name="Normal 3 2 5 3 8 2" xfId="16291"/>
    <cellStyle name="Normal 3 2 5 3 9" xfId="16292"/>
    <cellStyle name="Normal 3 2 5 3 9 2" xfId="16293"/>
    <cellStyle name="Normal 3 2 5 4" xfId="16294"/>
    <cellStyle name="Normal 3 2 5 4 2" xfId="16295"/>
    <cellStyle name="Normal 3 2 5 4 2 2" xfId="16296"/>
    <cellStyle name="Normal 3 2 5 4 2 2 2" xfId="16297"/>
    <cellStyle name="Normal 3 2 5 4 2 2 2 2" xfId="16298"/>
    <cellStyle name="Normal 3 2 5 4 2 2 2 2 2" xfId="16299"/>
    <cellStyle name="Normal 3 2 5 4 2 2 2 3" xfId="16300"/>
    <cellStyle name="Normal 3 2 5 4 2 2 3" xfId="16301"/>
    <cellStyle name="Normal 3 2 5 4 2 2 3 2" xfId="16302"/>
    <cellStyle name="Normal 3 2 5 4 2 2 4" xfId="16303"/>
    <cellStyle name="Normal 3 2 5 4 2 3" xfId="16304"/>
    <cellStyle name="Normal 3 2 5 4 2 3 2" xfId="16305"/>
    <cellStyle name="Normal 3 2 5 4 2 3 2 2" xfId="16306"/>
    <cellStyle name="Normal 3 2 5 4 2 3 3" xfId="16307"/>
    <cellStyle name="Normal 3 2 5 4 2 4" xfId="16308"/>
    <cellStyle name="Normal 3 2 5 4 2 4 2" xfId="16309"/>
    <cellStyle name="Normal 3 2 5 4 2 5" xfId="16310"/>
    <cellStyle name="Normal 3 2 5 4 3" xfId="16311"/>
    <cellStyle name="Normal 3 2 5 4 3 2" xfId="16312"/>
    <cellStyle name="Normal 3 2 5 4 3 2 2" xfId="16313"/>
    <cellStyle name="Normal 3 2 5 4 3 2 2 2" xfId="16314"/>
    <cellStyle name="Normal 3 2 5 4 3 2 2 2 2" xfId="16315"/>
    <cellStyle name="Normal 3 2 5 4 3 2 2 3" xfId="16316"/>
    <cellStyle name="Normal 3 2 5 4 3 2 3" xfId="16317"/>
    <cellStyle name="Normal 3 2 5 4 3 2 3 2" xfId="16318"/>
    <cellStyle name="Normal 3 2 5 4 3 2 4" xfId="16319"/>
    <cellStyle name="Normal 3 2 5 4 3 3" xfId="16320"/>
    <cellStyle name="Normal 3 2 5 4 3 3 2" xfId="16321"/>
    <cellStyle name="Normal 3 2 5 4 3 3 2 2" xfId="16322"/>
    <cellStyle name="Normal 3 2 5 4 3 3 3" xfId="16323"/>
    <cellStyle name="Normal 3 2 5 4 3 4" xfId="16324"/>
    <cellStyle name="Normal 3 2 5 4 3 4 2" xfId="16325"/>
    <cellStyle name="Normal 3 2 5 4 3 5" xfId="16326"/>
    <cellStyle name="Normal 3 2 5 4 4" xfId="16327"/>
    <cellStyle name="Normal 3 2 5 4 4 2" xfId="16328"/>
    <cellStyle name="Normal 3 2 5 4 4 2 2" xfId="16329"/>
    <cellStyle name="Normal 3 2 5 4 4 2 2 2" xfId="16330"/>
    <cellStyle name="Normal 3 2 5 4 4 2 3" xfId="16331"/>
    <cellStyle name="Normal 3 2 5 4 4 3" xfId="16332"/>
    <cellStyle name="Normal 3 2 5 4 4 3 2" xfId="16333"/>
    <cellStyle name="Normal 3 2 5 4 4 4" xfId="16334"/>
    <cellStyle name="Normal 3 2 5 4 5" xfId="16335"/>
    <cellStyle name="Normal 3 2 5 4 5 2" xfId="16336"/>
    <cellStyle name="Normal 3 2 5 4 5 2 2" xfId="16337"/>
    <cellStyle name="Normal 3 2 5 4 5 3" xfId="16338"/>
    <cellStyle name="Normal 3 2 5 4 6" xfId="16339"/>
    <cellStyle name="Normal 3 2 5 4 6 2" xfId="16340"/>
    <cellStyle name="Normal 3 2 5 4 7" xfId="16341"/>
    <cellStyle name="Normal 3 2 5 4 8" xfId="29234"/>
    <cellStyle name="Normal 3 2 5 5" xfId="16342"/>
    <cellStyle name="Normal 3 2 5 5 2" xfId="16343"/>
    <cellStyle name="Normal 3 2 5 5 2 2" xfId="16344"/>
    <cellStyle name="Normal 3 2 5 5 2 2 2" xfId="16345"/>
    <cellStyle name="Normal 3 2 5 5 2 2 2 2" xfId="16346"/>
    <cellStyle name="Normal 3 2 5 5 2 2 3" xfId="16347"/>
    <cellStyle name="Normal 3 2 5 5 2 3" xfId="16348"/>
    <cellStyle name="Normal 3 2 5 5 2 3 2" xfId="16349"/>
    <cellStyle name="Normal 3 2 5 5 2 4" xfId="16350"/>
    <cellStyle name="Normal 3 2 5 5 3" xfId="16351"/>
    <cellStyle name="Normal 3 2 5 5 3 2" xfId="16352"/>
    <cellStyle name="Normal 3 2 5 5 3 2 2" xfId="16353"/>
    <cellStyle name="Normal 3 2 5 5 3 3" xfId="16354"/>
    <cellStyle name="Normal 3 2 5 5 4" xfId="16355"/>
    <cellStyle name="Normal 3 2 5 5 4 2" xfId="16356"/>
    <cellStyle name="Normal 3 2 5 5 5" xfId="16357"/>
    <cellStyle name="Normal 3 2 5 6" xfId="16358"/>
    <cellStyle name="Normal 3 2 5 6 2" xfId="16359"/>
    <cellStyle name="Normal 3 2 5 6 2 2" xfId="16360"/>
    <cellStyle name="Normal 3 2 5 6 2 2 2" xfId="16361"/>
    <cellStyle name="Normal 3 2 5 6 2 2 2 2" xfId="16362"/>
    <cellStyle name="Normal 3 2 5 6 2 2 3" xfId="16363"/>
    <cellStyle name="Normal 3 2 5 6 2 3" xfId="16364"/>
    <cellStyle name="Normal 3 2 5 6 2 3 2" xfId="16365"/>
    <cellStyle name="Normal 3 2 5 6 2 4" xfId="16366"/>
    <cellStyle name="Normal 3 2 5 6 3" xfId="16367"/>
    <cellStyle name="Normal 3 2 5 6 3 2" xfId="16368"/>
    <cellStyle name="Normal 3 2 5 6 3 2 2" xfId="16369"/>
    <cellStyle name="Normal 3 2 5 6 3 3" xfId="16370"/>
    <cellStyle name="Normal 3 2 5 6 4" xfId="16371"/>
    <cellStyle name="Normal 3 2 5 6 4 2" xfId="16372"/>
    <cellStyle name="Normal 3 2 5 6 5" xfId="16373"/>
    <cellStyle name="Normal 3 2 5 7" xfId="16374"/>
    <cellStyle name="Normal 3 2 5 7 2" xfId="16375"/>
    <cellStyle name="Normal 3 2 5 7 2 2" xfId="16376"/>
    <cellStyle name="Normal 3 2 5 7 2 2 2" xfId="16377"/>
    <cellStyle name="Normal 3 2 5 7 2 2 2 2" xfId="16378"/>
    <cellStyle name="Normal 3 2 5 7 2 2 3" xfId="16379"/>
    <cellStyle name="Normal 3 2 5 7 2 3" xfId="16380"/>
    <cellStyle name="Normal 3 2 5 7 2 3 2" xfId="16381"/>
    <cellStyle name="Normal 3 2 5 7 2 4" xfId="16382"/>
    <cellStyle name="Normal 3 2 5 7 3" xfId="16383"/>
    <cellStyle name="Normal 3 2 5 7 3 2" xfId="16384"/>
    <cellStyle name="Normal 3 2 5 7 3 2 2" xfId="16385"/>
    <cellStyle name="Normal 3 2 5 7 3 3" xfId="16386"/>
    <cellStyle name="Normal 3 2 5 7 4" xfId="16387"/>
    <cellStyle name="Normal 3 2 5 7 4 2" xfId="16388"/>
    <cellStyle name="Normal 3 2 5 7 5" xfId="16389"/>
    <cellStyle name="Normal 3 2 5 8" xfId="16390"/>
    <cellStyle name="Normal 3 2 5 8 2" xfId="16391"/>
    <cellStyle name="Normal 3 2 5 8 2 2" xfId="16392"/>
    <cellStyle name="Normal 3 2 5 8 2 2 2" xfId="16393"/>
    <cellStyle name="Normal 3 2 5 8 2 3" xfId="16394"/>
    <cellStyle name="Normal 3 2 5 8 3" xfId="16395"/>
    <cellStyle name="Normal 3 2 5 8 3 2" xfId="16396"/>
    <cellStyle name="Normal 3 2 5 8 4" xfId="16397"/>
    <cellStyle name="Normal 3 2 5 9" xfId="16398"/>
    <cellStyle name="Normal 3 2 5 9 2" xfId="16399"/>
    <cellStyle name="Normal 3 2 5 9 2 2" xfId="16400"/>
    <cellStyle name="Normal 3 2 5 9 3" xfId="16401"/>
    <cellStyle name="Normal 3 2 6" xfId="16402"/>
    <cellStyle name="Normal 3 2 6 10" xfId="16403"/>
    <cellStyle name="Normal 3 2 6 10 2" xfId="16404"/>
    <cellStyle name="Normal 3 2 6 11" xfId="16405"/>
    <cellStyle name="Normal 3 2 6 12" xfId="29235"/>
    <cellStyle name="Normal 3 2 6 2" xfId="16406"/>
    <cellStyle name="Normal 3 2 6 2 10" xfId="16407"/>
    <cellStyle name="Normal 3 2 6 2 11" xfId="29236"/>
    <cellStyle name="Normal 3 2 6 2 2" xfId="16408"/>
    <cellStyle name="Normal 3 2 6 2 2 2" xfId="16409"/>
    <cellStyle name="Normal 3 2 6 2 2 2 2" xfId="16410"/>
    <cellStyle name="Normal 3 2 6 2 2 2 2 2" xfId="16411"/>
    <cellStyle name="Normal 3 2 6 2 2 2 2 2 2" xfId="16412"/>
    <cellStyle name="Normal 3 2 6 2 2 2 2 2 2 2" xfId="16413"/>
    <cellStyle name="Normal 3 2 6 2 2 2 2 2 3" xfId="16414"/>
    <cellStyle name="Normal 3 2 6 2 2 2 2 3" xfId="16415"/>
    <cellStyle name="Normal 3 2 6 2 2 2 2 3 2" xfId="16416"/>
    <cellStyle name="Normal 3 2 6 2 2 2 2 4" xfId="16417"/>
    <cellStyle name="Normal 3 2 6 2 2 2 3" xfId="16418"/>
    <cellStyle name="Normal 3 2 6 2 2 2 3 2" xfId="16419"/>
    <cellStyle name="Normal 3 2 6 2 2 2 3 2 2" xfId="16420"/>
    <cellStyle name="Normal 3 2 6 2 2 2 3 3" xfId="16421"/>
    <cellStyle name="Normal 3 2 6 2 2 2 4" xfId="16422"/>
    <cellStyle name="Normal 3 2 6 2 2 2 4 2" xfId="16423"/>
    <cellStyle name="Normal 3 2 6 2 2 2 5" xfId="16424"/>
    <cellStyle name="Normal 3 2 6 2 2 3" xfId="16425"/>
    <cellStyle name="Normal 3 2 6 2 2 3 2" xfId="16426"/>
    <cellStyle name="Normal 3 2 6 2 2 3 2 2" xfId="16427"/>
    <cellStyle name="Normal 3 2 6 2 2 3 2 2 2" xfId="16428"/>
    <cellStyle name="Normal 3 2 6 2 2 3 2 2 2 2" xfId="16429"/>
    <cellStyle name="Normal 3 2 6 2 2 3 2 2 3" xfId="16430"/>
    <cellStyle name="Normal 3 2 6 2 2 3 2 3" xfId="16431"/>
    <cellStyle name="Normal 3 2 6 2 2 3 2 3 2" xfId="16432"/>
    <cellStyle name="Normal 3 2 6 2 2 3 2 4" xfId="16433"/>
    <cellStyle name="Normal 3 2 6 2 2 3 3" xfId="16434"/>
    <cellStyle name="Normal 3 2 6 2 2 3 3 2" xfId="16435"/>
    <cellStyle name="Normal 3 2 6 2 2 3 3 2 2" xfId="16436"/>
    <cellStyle name="Normal 3 2 6 2 2 3 3 3" xfId="16437"/>
    <cellStyle name="Normal 3 2 6 2 2 3 4" xfId="16438"/>
    <cellStyle name="Normal 3 2 6 2 2 3 4 2" xfId="16439"/>
    <cellStyle name="Normal 3 2 6 2 2 3 5" xfId="16440"/>
    <cellStyle name="Normal 3 2 6 2 2 4" xfId="16441"/>
    <cellStyle name="Normal 3 2 6 2 2 4 2" xfId="16442"/>
    <cellStyle name="Normal 3 2 6 2 2 4 2 2" xfId="16443"/>
    <cellStyle name="Normal 3 2 6 2 2 4 2 2 2" xfId="16444"/>
    <cellStyle name="Normal 3 2 6 2 2 4 2 3" xfId="16445"/>
    <cellStyle name="Normal 3 2 6 2 2 4 3" xfId="16446"/>
    <cellStyle name="Normal 3 2 6 2 2 4 3 2" xfId="16447"/>
    <cellStyle name="Normal 3 2 6 2 2 4 4" xfId="16448"/>
    <cellStyle name="Normal 3 2 6 2 2 5" xfId="16449"/>
    <cellStyle name="Normal 3 2 6 2 2 5 2" xfId="16450"/>
    <cellStyle name="Normal 3 2 6 2 2 5 2 2" xfId="16451"/>
    <cellStyle name="Normal 3 2 6 2 2 5 3" xfId="16452"/>
    <cellStyle name="Normal 3 2 6 2 2 6" xfId="16453"/>
    <cellStyle name="Normal 3 2 6 2 2 6 2" xfId="16454"/>
    <cellStyle name="Normal 3 2 6 2 2 7" xfId="16455"/>
    <cellStyle name="Normal 3 2 6 2 2 8" xfId="29237"/>
    <cellStyle name="Normal 3 2 6 2 3" xfId="16456"/>
    <cellStyle name="Normal 3 2 6 2 3 2" xfId="16457"/>
    <cellStyle name="Normal 3 2 6 2 3 2 2" xfId="16458"/>
    <cellStyle name="Normal 3 2 6 2 3 2 2 2" xfId="16459"/>
    <cellStyle name="Normal 3 2 6 2 3 2 2 2 2" xfId="16460"/>
    <cellStyle name="Normal 3 2 6 2 3 2 2 3" xfId="16461"/>
    <cellStyle name="Normal 3 2 6 2 3 2 3" xfId="16462"/>
    <cellStyle name="Normal 3 2 6 2 3 2 3 2" xfId="16463"/>
    <cellStyle name="Normal 3 2 6 2 3 2 4" xfId="16464"/>
    <cellStyle name="Normal 3 2 6 2 3 3" xfId="16465"/>
    <cellStyle name="Normal 3 2 6 2 3 3 2" xfId="16466"/>
    <cellStyle name="Normal 3 2 6 2 3 3 2 2" xfId="16467"/>
    <cellStyle name="Normal 3 2 6 2 3 3 3" xfId="16468"/>
    <cellStyle name="Normal 3 2 6 2 3 4" xfId="16469"/>
    <cellStyle name="Normal 3 2 6 2 3 4 2" xfId="16470"/>
    <cellStyle name="Normal 3 2 6 2 3 5" xfId="16471"/>
    <cellStyle name="Normal 3 2 6 2 4" xfId="16472"/>
    <cellStyle name="Normal 3 2 6 2 4 2" xfId="16473"/>
    <cellStyle name="Normal 3 2 6 2 4 2 2" xfId="16474"/>
    <cellStyle name="Normal 3 2 6 2 4 2 2 2" xfId="16475"/>
    <cellStyle name="Normal 3 2 6 2 4 2 2 2 2" xfId="16476"/>
    <cellStyle name="Normal 3 2 6 2 4 2 2 3" xfId="16477"/>
    <cellStyle name="Normal 3 2 6 2 4 2 3" xfId="16478"/>
    <cellStyle name="Normal 3 2 6 2 4 2 3 2" xfId="16479"/>
    <cellStyle name="Normal 3 2 6 2 4 2 4" xfId="16480"/>
    <cellStyle name="Normal 3 2 6 2 4 3" xfId="16481"/>
    <cellStyle name="Normal 3 2 6 2 4 3 2" xfId="16482"/>
    <cellStyle name="Normal 3 2 6 2 4 3 2 2" xfId="16483"/>
    <cellStyle name="Normal 3 2 6 2 4 3 3" xfId="16484"/>
    <cellStyle name="Normal 3 2 6 2 4 4" xfId="16485"/>
    <cellStyle name="Normal 3 2 6 2 4 4 2" xfId="16486"/>
    <cellStyle name="Normal 3 2 6 2 4 5" xfId="16487"/>
    <cellStyle name="Normal 3 2 6 2 5" xfId="16488"/>
    <cellStyle name="Normal 3 2 6 2 5 2" xfId="16489"/>
    <cellStyle name="Normal 3 2 6 2 5 2 2" xfId="16490"/>
    <cellStyle name="Normal 3 2 6 2 5 2 2 2" xfId="16491"/>
    <cellStyle name="Normal 3 2 6 2 5 2 2 2 2" xfId="16492"/>
    <cellStyle name="Normal 3 2 6 2 5 2 2 3" xfId="16493"/>
    <cellStyle name="Normal 3 2 6 2 5 2 3" xfId="16494"/>
    <cellStyle name="Normal 3 2 6 2 5 2 3 2" xfId="16495"/>
    <cellStyle name="Normal 3 2 6 2 5 2 4" xfId="16496"/>
    <cellStyle name="Normal 3 2 6 2 5 3" xfId="16497"/>
    <cellStyle name="Normal 3 2 6 2 5 3 2" xfId="16498"/>
    <cellStyle name="Normal 3 2 6 2 5 3 2 2" xfId="16499"/>
    <cellStyle name="Normal 3 2 6 2 5 3 3" xfId="16500"/>
    <cellStyle name="Normal 3 2 6 2 5 4" xfId="16501"/>
    <cellStyle name="Normal 3 2 6 2 5 4 2" xfId="16502"/>
    <cellStyle name="Normal 3 2 6 2 5 5" xfId="16503"/>
    <cellStyle name="Normal 3 2 6 2 6" xfId="16504"/>
    <cellStyle name="Normal 3 2 6 2 6 2" xfId="16505"/>
    <cellStyle name="Normal 3 2 6 2 6 2 2" xfId="16506"/>
    <cellStyle name="Normal 3 2 6 2 6 2 2 2" xfId="16507"/>
    <cellStyle name="Normal 3 2 6 2 6 2 3" xfId="16508"/>
    <cellStyle name="Normal 3 2 6 2 6 3" xfId="16509"/>
    <cellStyle name="Normal 3 2 6 2 6 3 2" xfId="16510"/>
    <cellStyle name="Normal 3 2 6 2 6 4" xfId="16511"/>
    <cellStyle name="Normal 3 2 6 2 7" xfId="16512"/>
    <cellStyle name="Normal 3 2 6 2 7 2" xfId="16513"/>
    <cellStyle name="Normal 3 2 6 2 7 2 2" xfId="16514"/>
    <cellStyle name="Normal 3 2 6 2 7 3" xfId="16515"/>
    <cellStyle name="Normal 3 2 6 2 8" xfId="16516"/>
    <cellStyle name="Normal 3 2 6 2 8 2" xfId="16517"/>
    <cellStyle name="Normal 3 2 6 2 9" xfId="16518"/>
    <cellStyle name="Normal 3 2 6 2 9 2" xfId="16519"/>
    <cellStyle name="Normal 3 2 6 3" xfId="16520"/>
    <cellStyle name="Normal 3 2 6 3 2" xfId="16521"/>
    <cellStyle name="Normal 3 2 6 3 2 2" xfId="16522"/>
    <cellStyle name="Normal 3 2 6 3 2 2 2" xfId="16523"/>
    <cellStyle name="Normal 3 2 6 3 2 2 2 2" xfId="16524"/>
    <cellStyle name="Normal 3 2 6 3 2 2 2 2 2" xfId="16525"/>
    <cellStyle name="Normal 3 2 6 3 2 2 2 3" xfId="16526"/>
    <cellStyle name="Normal 3 2 6 3 2 2 3" xfId="16527"/>
    <cellStyle name="Normal 3 2 6 3 2 2 3 2" xfId="16528"/>
    <cellStyle name="Normal 3 2 6 3 2 2 4" xfId="16529"/>
    <cellStyle name="Normal 3 2 6 3 2 3" xfId="16530"/>
    <cellStyle name="Normal 3 2 6 3 2 3 2" xfId="16531"/>
    <cellStyle name="Normal 3 2 6 3 2 3 2 2" xfId="16532"/>
    <cellStyle name="Normal 3 2 6 3 2 3 3" xfId="16533"/>
    <cellStyle name="Normal 3 2 6 3 2 4" xfId="16534"/>
    <cellStyle name="Normal 3 2 6 3 2 4 2" xfId="16535"/>
    <cellStyle name="Normal 3 2 6 3 2 5" xfId="16536"/>
    <cellStyle name="Normal 3 2 6 3 3" xfId="16537"/>
    <cellStyle name="Normal 3 2 6 3 3 2" xfId="16538"/>
    <cellStyle name="Normal 3 2 6 3 3 2 2" xfId="16539"/>
    <cellStyle name="Normal 3 2 6 3 3 2 2 2" xfId="16540"/>
    <cellStyle name="Normal 3 2 6 3 3 2 2 2 2" xfId="16541"/>
    <cellStyle name="Normal 3 2 6 3 3 2 2 3" xfId="16542"/>
    <cellStyle name="Normal 3 2 6 3 3 2 3" xfId="16543"/>
    <cellStyle name="Normal 3 2 6 3 3 2 3 2" xfId="16544"/>
    <cellStyle name="Normal 3 2 6 3 3 2 4" xfId="16545"/>
    <cellStyle name="Normal 3 2 6 3 3 3" xfId="16546"/>
    <cellStyle name="Normal 3 2 6 3 3 3 2" xfId="16547"/>
    <cellStyle name="Normal 3 2 6 3 3 3 2 2" xfId="16548"/>
    <cellStyle name="Normal 3 2 6 3 3 3 3" xfId="16549"/>
    <cellStyle name="Normal 3 2 6 3 3 4" xfId="16550"/>
    <cellStyle name="Normal 3 2 6 3 3 4 2" xfId="16551"/>
    <cellStyle name="Normal 3 2 6 3 3 5" xfId="16552"/>
    <cellStyle name="Normal 3 2 6 3 4" xfId="16553"/>
    <cellStyle name="Normal 3 2 6 3 4 2" xfId="16554"/>
    <cellStyle name="Normal 3 2 6 3 4 2 2" xfId="16555"/>
    <cellStyle name="Normal 3 2 6 3 4 2 2 2" xfId="16556"/>
    <cellStyle name="Normal 3 2 6 3 4 2 3" xfId="16557"/>
    <cellStyle name="Normal 3 2 6 3 4 3" xfId="16558"/>
    <cellStyle name="Normal 3 2 6 3 4 3 2" xfId="16559"/>
    <cellStyle name="Normal 3 2 6 3 4 4" xfId="16560"/>
    <cellStyle name="Normal 3 2 6 3 5" xfId="16561"/>
    <cellStyle name="Normal 3 2 6 3 5 2" xfId="16562"/>
    <cellStyle name="Normal 3 2 6 3 5 2 2" xfId="16563"/>
    <cellStyle name="Normal 3 2 6 3 5 3" xfId="16564"/>
    <cellStyle name="Normal 3 2 6 3 6" xfId="16565"/>
    <cellStyle name="Normal 3 2 6 3 6 2" xfId="16566"/>
    <cellStyle name="Normal 3 2 6 3 7" xfId="16567"/>
    <cellStyle name="Normal 3 2 6 3 8" xfId="29238"/>
    <cellStyle name="Normal 3 2 6 4" xfId="16568"/>
    <cellStyle name="Normal 3 2 6 4 2" xfId="16569"/>
    <cellStyle name="Normal 3 2 6 4 2 2" xfId="16570"/>
    <cellStyle name="Normal 3 2 6 4 2 2 2" xfId="16571"/>
    <cellStyle name="Normal 3 2 6 4 2 2 2 2" xfId="16572"/>
    <cellStyle name="Normal 3 2 6 4 2 2 3" xfId="16573"/>
    <cellStyle name="Normal 3 2 6 4 2 3" xfId="16574"/>
    <cellStyle name="Normal 3 2 6 4 2 3 2" xfId="16575"/>
    <cellStyle name="Normal 3 2 6 4 2 4" xfId="16576"/>
    <cellStyle name="Normal 3 2 6 4 3" xfId="16577"/>
    <cellStyle name="Normal 3 2 6 4 3 2" xfId="16578"/>
    <cellStyle name="Normal 3 2 6 4 3 2 2" xfId="16579"/>
    <cellStyle name="Normal 3 2 6 4 3 3" xfId="16580"/>
    <cellStyle name="Normal 3 2 6 4 4" xfId="16581"/>
    <cellStyle name="Normal 3 2 6 4 4 2" xfId="16582"/>
    <cellStyle name="Normal 3 2 6 4 5" xfId="16583"/>
    <cellStyle name="Normal 3 2 6 5" xfId="16584"/>
    <cellStyle name="Normal 3 2 6 5 2" xfId="16585"/>
    <cellStyle name="Normal 3 2 6 5 2 2" xfId="16586"/>
    <cellStyle name="Normal 3 2 6 5 2 2 2" xfId="16587"/>
    <cellStyle name="Normal 3 2 6 5 2 2 2 2" xfId="16588"/>
    <cellStyle name="Normal 3 2 6 5 2 2 3" xfId="16589"/>
    <cellStyle name="Normal 3 2 6 5 2 3" xfId="16590"/>
    <cellStyle name="Normal 3 2 6 5 2 3 2" xfId="16591"/>
    <cellStyle name="Normal 3 2 6 5 2 4" xfId="16592"/>
    <cellStyle name="Normal 3 2 6 5 3" xfId="16593"/>
    <cellStyle name="Normal 3 2 6 5 3 2" xfId="16594"/>
    <cellStyle name="Normal 3 2 6 5 3 2 2" xfId="16595"/>
    <cellStyle name="Normal 3 2 6 5 3 3" xfId="16596"/>
    <cellStyle name="Normal 3 2 6 5 4" xfId="16597"/>
    <cellStyle name="Normal 3 2 6 5 4 2" xfId="16598"/>
    <cellStyle name="Normal 3 2 6 5 5" xfId="16599"/>
    <cellStyle name="Normal 3 2 6 6" xfId="16600"/>
    <cellStyle name="Normal 3 2 6 6 2" xfId="16601"/>
    <cellStyle name="Normal 3 2 6 6 2 2" xfId="16602"/>
    <cellStyle name="Normal 3 2 6 6 2 2 2" xfId="16603"/>
    <cellStyle name="Normal 3 2 6 6 2 2 2 2" xfId="16604"/>
    <cellStyle name="Normal 3 2 6 6 2 2 3" xfId="16605"/>
    <cellStyle name="Normal 3 2 6 6 2 3" xfId="16606"/>
    <cellStyle name="Normal 3 2 6 6 2 3 2" xfId="16607"/>
    <cellStyle name="Normal 3 2 6 6 2 4" xfId="16608"/>
    <cellStyle name="Normal 3 2 6 6 3" xfId="16609"/>
    <cellStyle name="Normal 3 2 6 6 3 2" xfId="16610"/>
    <cellStyle name="Normal 3 2 6 6 3 2 2" xfId="16611"/>
    <cellStyle name="Normal 3 2 6 6 3 3" xfId="16612"/>
    <cellStyle name="Normal 3 2 6 6 4" xfId="16613"/>
    <cellStyle name="Normal 3 2 6 6 4 2" xfId="16614"/>
    <cellStyle name="Normal 3 2 6 6 5" xfId="16615"/>
    <cellStyle name="Normal 3 2 6 7" xfId="16616"/>
    <cellStyle name="Normal 3 2 6 7 2" xfId="16617"/>
    <cellStyle name="Normal 3 2 6 7 2 2" xfId="16618"/>
    <cellStyle name="Normal 3 2 6 7 2 2 2" xfId="16619"/>
    <cellStyle name="Normal 3 2 6 7 2 3" xfId="16620"/>
    <cellStyle name="Normal 3 2 6 7 3" xfId="16621"/>
    <cellStyle name="Normal 3 2 6 7 3 2" xfId="16622"/>
    <cellStyle name="Normal 3 2 6 7 4" xfId="16623"/>
    <cellStyle name="Normal 3 2 6 8" xfId="16624"/>
    <cellStyle name="Normal 3 2 6 8 2" xfId="16625"/>
    <cellStyle name="Normal 3 2 6 8 2 2" xfId="16626"/>
    <cellStyle name="Normal 3 2 6 8 3" xfId="16627"/>
    <cellStyle name="Normal 3 2 6 9" xfId="16628"/>
    <cellStyle name="Normal 3 2 6 9 2" xfId="16629"/>
    <cellStyle name="Normal 3 2 7" xfId="16630"/>
    <cellStyle name="Normal 3 2 7 10" xfId="16631"/>
    <cellStyle name="Normal 3 2 7 11" xfId="29239"/>
    <cellStyle name="Normal 3 2 7 2" xfId="16632"/>
    <cellStyle name="Normal 3 2 7 2 2" xfId="16633"/>
    <cellStyle name="Normal 3 2 7 2 2 2" xfId="16634"/>
    <cellStyle name="Normal 3 2 7 2 2 2 2" xfId="16635"/>
    <cellStyle name="Normal 3 2 7 2 2 2 2 2" xfId="16636"/>
    <cellStyle name="Normal 3 2 7 2 2 2 2 2 2" xfId="16637"/>
    <cellStyle name="Normal 3 2 7 2 2 2 2 3" xfId="16638"/>
    <cellStyle name="Normal 3 2 7 2 2 2 3" xfId="16639"/>
    <cellStyle name="Normal 3 2 7 2 2 2 3 2" xfId="16640"/>
    <cellStyle name="Normal 3 2 7 2 2 2 4" xfId="16641"/>
    <cellStyle name="Normal 3 2 7 2 2 3" xfId="16642"/>
    <cellStyle name="Normal 3 2 7 2 2 3 2" xfId="16643"/>
    <cellStyle name="Normal 3 2 7 2 2 3 2 2" xfId="16644"/>
    <cellStyle name="Normal 3 2 7 2 2 3 3" xfId="16645"/>
    <cellStyle name="Normal 3 2 7 2 2 4" xfId="16646"/>
    <cellStyle name="Normal 3 2 7 2 2 4 2" xfId="16647"/>
    <cellStyle name="Normal 3 2 7 2 2 5" xfId="16648"/>
    <cellStyle name="Normal 3 2 7 2 3" xfId="16649"/>
    <cellStyle name="Normal 3 2 7 2 3 2" xfId="16650"/>
    <cellStyle name="Normal 3 2 7 2 3 2 2" xfId="16651"/>
    <cellStyle name="Normal 3 2 7 2 3 2 2 2" xfId="16652"/>
    <cellStyle name="Normal 3 2 7 2 3 2 2 2 2" xfId="16653"/>
    <cellStyle name="Normal 3 2 7 2 3 2 2 3" xfId="16654"/>
    <cellStyle name="Normal 3 2 7 2 3 2 3" xfId="16655"/>
    <cellStyle name="Normal 3 2 7 2 3 2 3 2" xfId="16656"/>
    <cellStyle name="Normal 3 2 7 2 3 2 4" xfId="16657"/>
    <cellStyle name="Normal 3 2 7 2 3 3" xfId="16658"/>
    <cellStyle name="Normal 3 2 7 2 3 3 2" xfId="16659"/>
    <cellStyle name="Normal 3 2 7 2 3 3 2 2" xfId="16660"/>
    <cellStyle name="Normal 3 2 7 2 3 3 3" xfId="16661"/>
    <cellStyle name="Normal 3 2 7 2 3 4" xfId="16662"/>
    <cellStyle name="Normal 3 2 7 2 3 4 2" xfId="16663"/>
    <cellStyle name="Normal 3 2 7 2 3 5" xfId="16664"/>
    <cellStyle name="Normal 3 2 7 2 4" xfId="16665"/>
    <cellStyle name="Normal 3 2 7 2 4 2" xfId="16666"/>
    <cellStyle name="Normal 3 2 7 2 4 2 2" xfId="16667"/>
    <cellStyle name="Normal 3 2 7 2 4 2 2 2" xfId="16668"/>
    <cellStyle name="Normal 3 2 7 2 4 2 3" xfId="16669"/>
    <cellStyle name="Normal 3 2 7 2 4 3" xfId="16670"/>
    <cellStyle name="Normal 3 2 7 2 4 3 2" xfId="16671"/>
    <cellStyle name="Normal 3 2 7 2 4 4" xfId="16672"/>
    <cellStyle name="Normal 3 2 7 2 5" xfId="16673"/>
    <cellStyle name="Normal 3 2 7 2 5 2" xfId="16674"/>
    <cellStyle name="Normal 3 2 7 2 5 2 2" xfId="16675"/>
    <cellStyle name="Normal 3 2 7 2 5 3" xfId="16676"/>
    <cellStyle name="Normal 3 2 7 2 6" xfId="16677"/>
    <cellStyle name="Normal 3 2 7 2 6 2" xfId="16678"/>
    <cellStyle name="Normal 3 2 7 2 7" xfId="16679"/>
    <cellStyle name="Normal 3 2 7 2 8" xfId="29240"/>
    <cellStyle name="Normal 3 2 7 3" xfId="16680"/>
    <cellStyle name="Normal 3 2 7 3 2" xfId="16681"/>
    <cellStyle name="Normal 3 2 7 3 2 2" xfId="16682"/>
    <cellStyle name="Normal 3 2 7 3 2 2 2" xfId="16683"/>
    <cellStyle name="Normal 3 2 7 3 2 2 2 2" xfId="16684"/>
    <cellStyle name="Normal 3 2 7 3 2 2 3" xfId="16685"/>
    <cellStyle name="Normal 3 2 7 3 2 3" xfId="16686"/>
    <cellStyle name="Normal 3 2 7 3 2 3 2" xfId="16687"/>
    <cellStyle name="Normal 3 2 7 3 2 4" xfId="16688"/>
    <cellStyle name="Normal 3 2 7 3 3" xfId="16689"/>
    <cellStyle name="Normal 3 2 7 3 3 2" xfId="16690"/>
    <cellStyle name="Normal 3 2 7 3 3 2 2" xfId="16691"/>
    <cellStyle name="Normal 3 2 7 3 3 3" xfId="16692"/>
    <cellStyle name="Normal 3 2 7 3 4" xfId="16693"/>
    <cellStyle name="Normal 3 2 7 3 4 2" xfId="16694"/>
    <cellStyle name="Normal 3 2 7 3 5" xfId="16695"/>
    <cellStyle name="Normal 3 2 7 4" xfId="16696"/>
    <cellStyle name="Normal 3 2 7 4 2" xfId="16697"/>
    <cellStyle name="Normal 3 2 7 4 2 2" xfId="16698"/>
    <cellStyle name="Normal 3 2 7 4 2 2 2" xfId="16699"/>
    <cellStyle name="Normal 3 2 7 4 2 2 2 2" xfId="16700"/>
    <cellStyle name="Normal 3 2 7 4 2 2 3" xfId="16701"/>
    <cellStyle name="Normal 3 2 7 4 2 3" xfId="16702"/>
    <cellStyle name="Normal 3 2 7 4 2 3 2" xfId="16703"/>
    <cellStyle name="Normal 3 2 7 4 2 4" xfId="16704"/>
    <cellStyle name="Normal 3 2 7 4 3" xfId="16705"/>
    <cellStyle name="Normal 3 2 7 4 3 2" xfId="16706"/>
    <cellStyle name="Normal 3 2 7 4 3 2 2" xfId="16707"/>
    <cellStyle name="Normal 3 2 7 4 3 3" xfId="16708"/>
    <cellStyle name="Normal 3 2 7 4 4" xfId="16709"/>
    <cellStyle name="Normal 3 2 7 4 4 2" xfId="16710"/>
    <cellStyle name="Normal 3 2 7 4 5" xfId="16711"/>
    <cellStyle name="Normal 3 2 7 5" xfId="16712"/>
    <cellStyle name="Normal 3 2 7 5 2" xfId="16713"/>
    <cellStyle name="Normal 3 2 7 5 2 2" xfId="16714"/>
    <cellStyle name="Normal 3 2 7 5 2 2 2" xfId="16715"/>
    <cellStyle name="Normal 3 2 7 5 2 2 2 2" xfId="16716"/>
    <cellStyle name="Normal 3 2 7 5 2 2 3" xfId="16717"/>
    <cellStyle name="Normal 3 2 7 5 2 3" xfId="16718"/>
    <cellStyle name="Normal 3 2 7 5 2 3 2" xfId="16719"/>
    <cellStyle name="Normal 3 2 7 5 2 4" xfId="16720"/>
    <cellStyle name="Normal 3 2 7 5 3" xfId="16721"/>
    <cellStyle name="Normal 3 2 7 5 3 2" xfId="16722"/>
    <cellStyle name="Normal 3 2 7 5 3 2 2" xfId="16723"/>
    <cellStyle name="Normal 3 2 7 5 3 3" xfId="16724"/>
    <cellStyle name="Normal 3 2 7 5 4" xfId="16725"/>
    <cellStyle name="Normal 3 2 7 5 4 2" xfId="16726"/>
    <cellStyle name="Normal 3 2 7 5 5" xfId="16727"/>
    <cellStyle name="Normal 3 2 7 6" xfId="16728"/>
    <cellStyle name="Normal 3 2 7 6 2" xfId="16729"/>
    <cellStyle name="Normal 3 2 7 6 2 2" xfId="16730"/>
    <cellStyle name="Normal 3 2 7 6 2 2 2" xfId="16731"/>
    <cellStyle name="Normal 3 2 7 6 2 3" xfId="16732"/>
    <cellStyle name="Normal 3 2 7 6 3" xfId="16733"/>
    <cellStyle name="Normal 3 2 7 6 3 2" xfId="16734"/>
    <cellStyle name="Normal 3 2 7 6 4" xfId="16735"/>
    <cellStyle name="Normal 3 2 7 7" xfId="16736"/>
    <cellStyle name="Normal 3 2 7 7 2" xfId="16737"/>
    <cellStyle name="Normal 3 2 7 7 2 2" xfId="16738"/>
    <cellStyle name="Normal 3 2 7 7 3" xfId="16739"/>
    <cellStyle name="Normal 3 2 7 8" xfId="16740"/>
    <cellStyle name="Normal 3 2 7 8 2" xfId="16741"/>
    <cellStyle name="Normal 3 2 7 9" xfId="16742"/>
    <cellStyle name="Normal 3 2 7 9 2" xfId="16743"/>
    <cellStyle name="Normal 3 2 8" xfId="16744"/>
    <cellStyle name="Normal 3 2 8 10" xfId="16745"/>
    <cellStyle name="Normal 3 2 8 11" xfId="29241"/>
    <cellStyle name="Normal 3 2 8 2" xfId="16746"/>
    <cellStyle name="Normal 3 2 8 2 2" xfId="16747"/>
    <cellStyle name="Normal 3 2 8 2 2 2" xfId="16748"/>
    <cellStyle name="Normal 3 2 8 2 2 2 2" xfId="16749"/>
    <cellStyle name="Normal 3 2 8 2 2 2 2 2" xfId="16750"/>
    <cellStyle name="Normal 3 2 8 2 2 2 2 2 2" xfId="16751"/>
    <cellStyle name="Normal 3 2 8 2 2 2 2 3" xfId="16752"/>
    <cellStyle name="Normal 3 2 8 2 2 2 3" xfId="16753"/>
    <cellStyle name="Normal 3 2 8 2 2 2 3 2" xfId="16754"/>
    <cellStyle name="Normal 3 2 8 2 2 2 4" xfId="16755"/>
    <cellStyle name="Normal 3 2 8 2 2 3" xfId="16756"/>
    <cellStyle name="Normal 3 2 8 2 2 3 2" xfId="16757"/>
    <cellStyle name="Normal 3 2 8 2 2 3 2 2" xfId="16758"/>
    <cellStyle name="Normal 3 2 8 2 2 3 3" xfId="16759"/>
    <cellStyle name="Normal 3 2 8 2 2 4" xfId="16760"/>
    <cellStyle name="Normal 3 2 8 2 2 4 2" xfId="16761"/>
    <cellStyle name="Normal 3 2 8 2 2 5" xfId="16762"/>
    <cellStyle name="Normal 3 2 8 2 3" xfId="16763"/>
    <cellStyle name="Normal 3 2 8 2 3 2" xfId="16764"/>
    <cellStyle name="Normal 3 2 8 2 3 2 2" xfId="16765"/>
    <cellStyle name="Normal 3 2 8 2 3 2 2 2" xfId="16766"/>
    <cellStyle name="Normal 3 2 8 2 3 2 2 2 2" xfId="16767"/>
    <cellStyle name="Normal 3 2 8 2 3 2 2 3" xfId="16768"/>
    <cellStyle name="Normal 3 2 8 2 3 2 3" xfId="16769"/>
    <cellStyle name="Normal 3 2 8 2 3 2 3 2" xfId="16770"/>
    <cellStyle name="Normal 3 2 8 2 3 2 4" xfId="16771"/>
    <cellStyle name="Normal 3 2 8 2 3 3" xfId="16772"/>
    <cellStyle name="Normal 3 2 8 2 3 3 2" xfId="16773"/>
    <cellStyle name="Normal 3 2 8 2 3 3 2 2" xfId="16774"/>
    <cellStyle name="Normal 3 2 8 2 3 3 3" xfId="16775"/>
    <cellStyle name="Normal 3 2 8 2 3 4" xfId="16776"/>
    <cellStyle name="Normal 3 2 8 2 3 4 2" xfId="16777"/>
    <cellStyle name="Normal 3 2 8 2 3 5" xfId="16778"/>
    <cellStyle name="Normal 3 2 8 2 4" xfId="16779"/>
    <cellStyle name="Normal 3 2 8 2 4 2" xfId="16780"/>
    <cellStyle name="Normal 3 2 8 2 4 2 2" xfId="16781"/>
    <cellStyle name="Normal 3 2 8 2 4 2 2 2" xfId="16782"/>
    <cellStyle name="Normal 3 2 8 2 4 2 3" xfId="16783"/>
    <cellStyle name="Normal 3 2 8 2 4 3" xfId="16784"/>
    <cellStyle name="Normal 3 2 8 2 4 3 2" xfId="16785"/>
    <cellStyle name="Normal 3 2 8 2 4 4" xfId="16786"/>
    <cellStyle name="Normal 3 2 8 2 5" xfId="16787"/>
    <cellStyle name="Normal 3 2 8 2 5 2" xfId="16788"/>
    <cellStyle name="Normal 3 2 8 2 5 2 2" xfId="16789"/>
    <cellStyle name="Normal 3 2 8 2 5 3" xfId="16790"/>
    <cellStyle name="Normal 3 2 8 2 6" xfId="16791"/>
    <cellStyle name="Normal 3 2 8 2 6 2" xfId="16792"/>
    <cellStyle name="Normal 3 2 8 2 7" xfId="16793"/>
    <cellStyle name="Normal 3 2 8 2 8" xfId="29242"/>
    <cellStyle name="Normal 3 2 8 3" xfId="16794"/>
    <cellStyle name="Normal 3 2 8 3 2" xfId="16795"/>
    <cellStyle name="Normal 3 2 8 3 2 2" xfId="16796"/>
    <cellStyle name="Normal 3 2 8 3 2 2 2" xfId="16797"/>
    <cellStyle name="Normal 3 2 8 3 2 2 2 2" xfId="16798"/>
    <cellStyle name="Normal 3 2 8 3 2 2 3" xfId="16799"/>
    <cellStyle name="Normal 3 2 8 3 2 3" xfId="16800"/>
    <cellStyle name="Normal 3 2 8 3 2 3 2" xfId="16801"/>
    <cellStyle name="Normal 3 2 8 3 2 4" xfId="16802"/>
    <cellStyle name="Normal 3 2 8 3 3" xfId="16803"/>
    <cellStyle name="Normal 3 2 8 3 3 2" xfId="16804"/>
    <cellStyle name="Normal 3 2 8 3 3 2 2" xfId="16805"/>
    <cellStyle name="Normal 3 2 8 3 3 3" xfId="16806"/>
    <cellStyle name="Normal 3 2 8 3 4" xfId="16807"/>
    <cellStyle name="Normal 3 2 8 3 4 2" xfId="16808"/>
    <cellStyle name="Normal 3 2 8 3 5" xfId="16809"/>
    <cellStyle name="Normal 3 2 8 4" xfId="16810"/>
    <cellStyle name="Normal 3 2 8 4 2" xfId="16811"/>
    <cellStyle name="Normal 3 2 8 4 2 2" xfId="16812"/>
    <cellStyle name="Normal 3 2 8 4 2 2 2" xfId="16813"/>
    <cellStyle name="Normal 3 2 8 4 2 2 2 2" xfId="16814"/>
    <cellStyle name="Normal 3 2 8 4 2 2 3" xfId="16815"/>
    <cellStyle name="Normal 3 2 8 4 2 3" xfId="16816"/>
    <cellStyle name="Normal 3 2 8 4 2 3 2" xfId="16817"/>
    <cellStyle name="Normal 3 2 8 4 2 4" xfId="16818"/>
    <cellStyle name="Normal 3 2 8 4 3" xfId="16819"/>
    <cellStyle name="Normal 3 2 8 4 3 2" xfId="16820"/>
    <cellStyle name="Normal 3 2 8 4 3 2 2" xfId="16821"/>
    <cellStyle name="Normal 3 2 8 4 3 3" xfId="16822"/>
    <cellStyle name="Normal 3 2 8 4 4" xfId="16823"/>
    <cellStyle name="Normal 3 2 8 4 4 2" xfId="16824"/>
    <cellStyle name="Normal 3 2 8 4 5" xfId="16825"/>
    <cellStyle name="Normal 3 2 8 5" xfId="16826"/>
    <cellStyle name="Normal 3 2 8 5 2" xfId="16827"/>
    <cellStyle name="Normal 3 2 8 5 2 2" xfId="16828"/>
    <cellStyle name="Normal 3 2 8 5 2 2 2" xfId="16829"/>
    <cellStyle name="Normal 3 2 8 5 2 2 2 2" xfId="16830"/>
    <cellStyle name="Normal 3 2 8 5 2 2 3" xfId="16831"/>
    <cellStyle name="Normal 3 2 8 5 2 3" xfId="16832"/>
    <cellStyle name="Normal 3 2 8 5 2 3 2" xfId="16833"/>
    <cellStyle name="Normal 3 2 8 5 2 4" xfId="16834"/>
    <cellStyle name="Normal 3 2 8 5 3" xfId="16835"/>
    <cellStyle name="Normal 3 2 8 5 3 2" xfId="16836"/>
    <cellStyle name="Normal 3 2 8 5 3 2 2" xfId="16837"/>
    <cellStyle name="Normal 3 2 8 5 3 3" xfId="16838"/>
    <cellStyle name="Normal 3 2 8 5 4" xfId="16839"/>
    <cellStyle name="Normal 3 2 8 5 4 2" xfId="16840"/>
    <cellStyle name="Normal 3 2 8 5 5" xfId="16841"/>
    <cellStyle name="Normal 3 2 8 6" xfId="16842"/>
    <cellStyle name="Normal 3 2 8 6 2" xfId="16843"/>
    <cellStyle name="Normal 3 2 8 6 2 2" xfId="16844"/>
    <cellStyle name="Normal 3 2 8 6 2 2 2" xfId="16845"/>
    <cellStyle name="Normal 3 2 8 6 2 3" xfId="16846"/>
    <cellStyle name="Normal 3 2 8 6 3" xfId="16847"/>
    <cellStyle name="Normal 3 2 8 6 3 2" xfId="16848"/>
    <cellStyle name="Normal 3 2 8 6 4" xfId="16849"/>
    <cellStyle name="Normal 3 2 8 7" xfId="16850"/>
    <cellStyle name="Normal 3 2 8 7 2" xfId="16851"/>
    <cellStyle name="Normal 3 2 8 7 2 2" xfId="16852"/>
    <cellStyle name="Normal 3 2 8 7 3" xfId="16853"/>
    <cellStyle name="Normal 3 2 8 8" xfId="16854"/>
    <cellStyle name="Normal 3 2 8 8 2" xfId="16855"/>
    <cellStyle name="Normal 3 2 8 9" xfId="16856"/>
    <cellStyle name="Normal 3 2 8 9 2" xfId="16857"/>
    <cellStyle name="Normal 3 2 9" xfId="16858"/>
    <cellStyle name="Normal 3 2 9 2" xfId="16859"/>
    <cellStyle name="Normal 3 2 9 2 2" xfId="16860"/>
    <cellStyle name="Normal 3 2 9 2 2 2" xfId="16861"/>
    <cellStyle name="Normal 3 2 9 2 2 2 2" xfId="16862"/>
    <cellStyle name="Normal 3 2 9 2 2 2 2 2" xfId="16863"/>
    <cellStyle name="Normal 3 2 9 2 2 2 3" xfId="16864"/>
    <cellStyle name="Normal 3 2 9 2 2 3" xfId="16865"/>
    <cellStyle name="Normal 3 2 9 2 2 3 2" xfId="16866"/>
    <cellStyle name="Normal 3 2 9 2 2 4" xfId="16867"/>
    <cellStyle name="Normal 3 2 9 2 3" xfId="16868"/>
    <cellStyle name="Normal 3 2 9 2 3 2" xfId="16869"/>
    <cellStyle name="Normal 3 2 9 2 3 2 2" xfId="16870"/>
    <cellStyle name="Normal 3 2 9 2 3 3" xfId="16871"/>
    <cellStyle name="Normal 3 2 9 2 4" xfId="16872"/>
    <cellStyle name="Normal 3 2 9 2 4 2" xfId="16873"/>
    <cellStyle name="Normal 3 2 9 2 5" xfId="16874"/>
    <cellStyle name="Normal 3 2 9 3" xfId="16875"/>
    <cellStyle name="Normal 3 2 9 3 2" xfId="16876"/>
    <cellStyle name="Normal 3 2 9 3 2 2" xfId="16877"/>
    <cellStyle name="Normal 3 2 9 3 2 2 2" xfId="16878"/>
    <cellStyle name="Normal 3 2 9 3 2 2 2 2" xfId="16879"/>
    <cellStyle name="Normal 3 2 9 3 2 2 3" xfId="16880"/>
    <cellStyle name="Normal 3 2 9 3 2 3" xfId="16881"/>
    <cellStyle name="Normal 3 2 9 3 2 3 2" xfId="16882"/>
    <cellStyle name="Normal 3 2 9 3 2 4" xfId="16883"/>
    <cellStyle name="Normal 3 2 9 3 3" xfId="16884"/>
    <cellStyle name="Normal 3 2 9 3 3 2" xfId="16885"/>
    <cellStyle name="Normal 3 2 9 3 3 2 2" xfId="16886"/>
    <cellStyle name="Normal 3 2 9 3 3 3" xfId="16887"/>
    <cellStyle name="Normal 3 2 9 3 4" xfId="16888"/>
    <cellStyle name="Normal 3 2 9 3 4 2" xfId="16889"/>
    <cellStyle name="Normal 3 2 9 3 5" xfId="16890"/>
    <cellStyle name="Normal 3 2 9 4" xfId="16891"/>
    <cellStyle name="Normal 3 2 9 4 2" xfId="16892"/>
    <cellStyle name="Normal 3 2 9 4 2 2" xfId="16893"/>
    <cellStyle name="Normal 3 2 9 4 2 2 2" xfId="16894"/>
    <cellStyle name="Normal 3 2 9 4 2 3" xfId="16895"/>
    <cellStyle name="Normal 3 2 9 4 3" xfId="16896"/>
    <cellStyle name="Normal 3 2 9 4 3 2" xfId="16897"/>
    <cellStyle name="Normal 3 2 9 4 4" xfId="16898"/>
    <cellStyle name="Normal 3 2 9 5" xfId="16899"/>
    <cellStyle name="Normal 3 2 9 5 2" xfId="16900"/>
    <cellStyle name="Normal 3 2 9 5 2 2" xfId="16901"/>
    <cellStyle name="Normal 3 2 9 5 3" xfId="16902"/>
    <cellStyle name="Normal 3 2 9 6" xfId="16903"/>
    <cellStyle name="Normal 3 2 9 6 2" xfId="16904"/>
    <cellStyle name="Normal 3 2 9 7" xfId="16905"/>
    <cellStyle name="Normal 3 2 9 8" xfId="29243"/>
    <cellStyle name="Normal 3 20" xfId="16906"/>
    <cellStyle name="Normal 3 20 2" xfId="16907"/>
    <cellStyle name="Normal 3 20 2 2" xfId="16908"/>
    <cellStyle name="Normal 3 20 2 2 2" xfId="16909"/>
    <cellStyle name="Normal 3 20 2 3" xfId="16910"/>
    <cellStyle name="Normal 3 20 3" xfId="16911"/>
    <cellStyle name="Normal 3 20 3 2" xfId="16912"/>
    <cellStyle name="Normal 3 20 4" xfId="16913"/>
    <cellStyle name="Normal 3 21" xfId="16914"/>
    <cellStyle name="Normal 3 21 2" xfId="16915"/>
    <cellStyle name="Normal 3 21 2 2" xfId="16916"/>
    <cellStyle name="Normal 3 21 2 2 2" xfId="16917"/>
    <cellStyle name="Normal 3 21 2 3" xfId="16918"/>
    <cellStyle name="Normal 3 21 3" xfId="16919"/>
    <cellStyle name="Normal 3 21 3 2" xfId="16920"/>
    <cellStyle name="Normal 3 21 4" xfId="16921"/>
    <cellStyle name="Normal 3 22" xfId="16922"/>
    <cellStyle name="Normal 3 22 2" xfId="16923"/>
    <cellStyle name="Normal 3 22 2 2" xfId="16924"/>
    <cellStyle name="Normal 3 22 3" xfId="16925"/>
    <cellStyle name="Normal 3 23" xfId="16926"/>
    <cellStyle name="Normal 3 23 2" xfId="16927"/>
    <cellStyle name="Normal 3 24" xfId="16928"/>
    <cellStyle name="Normal 3 24 2" xfId="16929"/>
    <cellStyle name="Normal 3 25" xfId="16930"/>
    <cellStyle name="Normal 3 26" xfId="29154"/>
    <cellStyle name="Normal 3 27" xfId="34075"/>
    <cellStyle name="Normal 3 3" xfId="16931"/>
    <cellStyle name="Normal 3 3 10" xfId="16932"/>
    <cellStyle name="Normal 3 3 10 2" xfId="16933"/>
    <cellStyle name="Normal 3 3 10 2 2" xfId="16934"/>
    <cellStyle name="Normal 3 3 10 2 2 2" xfId="16935"/>
    <cellStyle name="Normal 3 3 10 2 2 2 2" xfId="16936"/>
    <cellStyle name="Normal 3 3 10 2 2 3" xfId="16937"/>
    <cellStyle name="Normal 3 3 10 2 3" xfId="16938"/>
    <cellStyle name="Normal 3 3 10 2 3 2" xfId="16939"/>
    <cellStyle name="Normal 3 3 10 2 4" xfId="16940"/>
    <cellStyle name="Normal 3 3 10 3" xfId="16941"/>
    <cellStyle name="Normal 3 3 10 3 2" xfId="16942"/>
    <cellStyle name="Normal 3 3 10 3 2 2" xfId="16943"/>
    <cellStyle name="Normal 3 3 10 3 3" xfId="16944"/>
    <cellStyle name="Normal 3 3 10 4" xfId="16945"/>
    <cellStyle name="Normal 3 3 10 4 2" xfId="16946"/>
    <cellStyle name="Normal 3 3 10 5" xfId="16947"/>
    <cellStyle name="Normal 3 3 11" xfId="16948"/>
    <cellStyle name="Normal 3 3 11 2" xfId="16949"/>
    <cellStyle name="Normal 3 3 11 2 2" xfId="16950"/>
    <cellStyle name="Normal 3 3 11 2 2 2" xfId="16951"/>
    <cellStyle name="Normal 3 3 11 2 3" xfId="16952"/>
    <cellStyle name="Normal 3 3 11 3" xfId="16953"/>
    <cellStyle name="Normal 3 3 11 3 2" xfId="16954"/>
    <cellStyle name="Normal 3 3 11 4" xfId="16955"/>
    <cellStyle name="Normal 3 3 12" xfId="16956"/>
    <cellStyle name="Normal 3 3 12 2" xfId="16957"/>
    <cellStyle name="Normal 3 3 12 2 2" xfId="16958"/>
    <cellStyle name="Normal 3 3 12 3" xfId="16959"/>
    <cellStyle name="Normal 3 3 13" xfId="16960"/>
    <cellStyle name="Normal 3 3 13 2" xfId="16961"/>
    <cellStyle name="Normal 3 3 14" xfId="16962"/>
    <cellStyle name="Normal 3 3 14 2" xfId="16963"/>
    <cellStyle name="Normal 3 3 15" xfId="16964"/>
    <cellStyle name="Normal 3 3 16" xfId="29244"/>
    <cellStyle name="Normal 3 3 2" xfId="16965"/>
    <cellStyle name="Normal 3 3 2 10" xfId="16966"/>
    <cellStyle name="Normal 3 3 2 10 2" xfId="16967"/>
    <cellStyle name="Normal 3 3 2 10 2 2" xfId="16968"/>
    <cellStyle name="Normal 3 3 2 10 2 2 2" xfId="16969"/>
    <cellStyle name="Normal 3 3 2 10 2 3" xfId="16970"/>
    <cellStyle name="Normal 3 3 2 10 3" xfId="16971"/>
    <cellStyle name="Normal 3 3 2 10 3 2" xfId="16972"/>
    <cellStyle name="Normal 3 3 2 10 4" xfId="16973"/>
    <cellStyle name="Normal 3 3 2 11" xfId="16974"/>
    <cellStyle name="Normal 3 3 2 11 2" xfId="16975"/>
    <cellStyle name="Normal 3 3 2 11 2 2" xfId="16976"/>
    <cellStyle name="Normal 3 3 2 11 3" xfId="16977"/>
    <cellStyle name="Normal 3 3 2 12" xfId="16978"/>
    <cellStyle name="Normal 3 3 2 12 2" xfId="16979"/>
    <cellStyle name="Normal 3 3 2 13" xfId="16980"/>
    <cellStyle name="Normal 3 3 2 13 2" xfId="16981"/>
    <cellStyle name="Normal 3 3 2 14" xfId="16982"/>
    <cellStyle name="Normal 3 3 2 15" xfId="29245"/>
    <cellStyle name="Normal 3 3 2 2" xfId="16983"/>
    <cellStyle name="Normal 3 3 2 2 10" xfId="16984"/>
    <cellStyle name="Normal 3 3 2 2 10 2" xfId="16985"/>
    <cellStyle name="Normal 3 3 2 2 11" xfId="16986"/>
    <cellStyle name="Normal 3 3 2 2 11 2" xfId="16987"/>
    <cellStyle name="Normal 3 3 2 2 12" xfId="16988"/>
    <cellStyle name="Normal 3 3 2 2 13" xfId="29246"/>
    <cellStyle name="Normal 3 3 2 2 2" xfId="16989"/>
    <cellStyle name="Normal 3 3 2 2 2 10" xfId="16990"/>
    <cellStyle name="Normal 3 3 2 2 2 11" xfId="29247"/>
    <cellStyle name="Normal 3 3 2 2 2 2" xfId="16991"/>
    <cellStyle name="Normal 3 3 2 2 2 2 2" xfId="16992"/>
    <cellStyle name="Normal 3 3 2 2 2 2 2 2" xfId="16993"/>
    <cellStyle name="Normal 3 3 2 2 2 2 2 2 2" xfId="16994"/>
    <cellStyle name="Normal 3 3 2 2 2 2 2 2 2 2" xfId="16995"/>
    <cellStyle name="Normal 3 3 2 2 2 2 2 2 2 2 2" xfId="16996"/>
    <cellStyle name="Normal 3 3 2 2 2 2 2 2 2 3" xfId="16997"/>
    <cellStyle name="Normal 3 3 2 2 2 2 2 2 3" xfId="16998"/>
    <cellStyle name="Normal 3 3 2 2 2 2 2 2 3 2" xfId="16999"/>
    <cellStyle name="Normal 3 3 2 2 2 2 2 2 4" xfId="17000"/>
    <cellStyle name="Normal 3 3 2 2 2 2 2 3" xfId="17001"/>
    <cellStyle name="Normal 3 3 2 2 2 2 2 3 2" xfId="17002"/>
    <cellStyle name="Normal 3 3 2 2 2 2 2 3 2 2" xfId="17003"/>
    <cellStyle name="Normal 3 3 2 2 2 2 2 3 3" xfId="17004"/>
    <cellStyle name="Normal 3 3 2 2 2 2 2 4" xfId="17005"/>
    <cellStyle name="Normal 3 3 2 2 2 2 2 4 2" xfId="17006"/>
    <cellStyle name="Normal 3 3 2 2 2 2 2 5" xfId="17007"/>
    <cellStyle name="Normal 3 3 2 2 2 2 3" xfId="17008"/>
    <cellStyle name="Normal 3 3 2 2 2 2 3 2" xfId="17009"/>
    <cellStyle name="Normal 3 3 2 2 2 2 3 2 2" xfId="17010"/>
    <cellStyle name="Normal 3 3 2 2 2 2 3 2 2 2" xfId="17011"/>
    <cellStyle name="Normal 3 3 2 2 2 2 3 2 2 2 2" xfId="17012"/>
    <cellStyle name="Normal 3 3 2 2 2 2 3 2 2 3" xfId="17013"/>
    <cellStyle name="Normal 3 3 2 2 2 2 3 2 3" xfId="17014"/>
    <cellStyle name="Normal 3 3 2 2 2 2 3 2 3 2" xfId="17015"/>
    <cellStyle name="Normal 3 3 2 2 2 2 3 2 4" xfId="17016"/>
    <cellStyle name="Normal 3 3 2 2 2 2 3 3" xfId="17017"/>
    <cellStyle name="Normal 3 3 2 2 2 2 3 3 2" xfId="17018"/>
    <cellStyle name="Normal 3 3 2 2 2 2 3 3 2 2" xfId="17019"/>
    <cellStyle name="Normal 3 3 2 2 2 2 3 3 3" xfId="17020"/>
    <cellStyle name="Normal 3 3 2 2 2 2 3 4" xfId="17021"/>
    <cellStyle name="Normal 3 3 2 2 2 2 3 4 2" xfId="17022"/>
    <cellStyle name="Normal 3 3 2 2 2 2 3 5" xfId="17023"/>
    <cellStyle name="Normal 3 3 2 2 2 2 4" xfId="17024"/>
    <cellStyle name="Normal 3 3 2 2 2 2 4 2" xfId="17025"/>
    <cellStyle name="Normal 3 3 2 2 2 2 4 2 2" xfId="17026"/>
    <cellStyle name="Normal 3 3 2 2 2 2 4 2 2 2" xfId="17027"/>
    <cellStyle name="Normal 3 3 2 2 2 2 4 2 3" xfId="17028"/>
    <cellStyle name="Normal 3 3 2 2 2 2 4 3" xfId="17029"/>
    <cellStyle name="Normal 3 3 2 2 2 2 4 3 2" xfId="17030"/>
    <cellStyle name="Normal 3 3 2 2 2 2 4 4" xfId="17031"/>
    <cellStyle name="Normal 3 3 2 2 2 2 5" xfId="17032"/>
    <cellStyle name="Normal 3 3 2 2 2 2 5 2" xfId="17033"/>
    <cellStyle name="Normal 3 3 2 2 2 2 5 2 2" xfId="17034"/>
    <cellStyle name="Normal 3 3 2 2 2 2 5 3" xfId="17035"/>
    <cellStyle name="Normal 3 3 2 2 2 2 6" xfId="17036"/>
    <cellStyle name="Normal 3 3 2 2 2 2 6 2" xfId="17037"/>
    <cellStyle name="Normal 3 3 2 2 2 2 7" xfId="17038"/>
    <cellStyle name="Normal 3 3 2 2 2 2 8" xfId="29248"/>
    <cellStyle name="Normal 3 3 2 2 2 3" xfId="17039"/>
    <cellStyle name="Normal 3 3 2 2 2 3 2" xfId="17040"/>
    <cellStyle name="Normal 3 3 2 2 2 3 2 2" xfId="17041"/>
    <cellStyle name="Normal 3 3 2 2 2 3 2 2 2" xfId="17042"/>
    <cellStyle name="Normal 3 3 2 2 2 3 2 2 2 2" xfId="17043"/>
    <cellStyle name="Normal 3 3 2 2 2 3 2 2 3" xfId="17044"/>
    <cellStyle name="Normal 3 3 2 2 2 3 2 3" xfId="17045"/>
    <cellStyle name="Normal 3 3 2 2 2 3 2 3 2" xfId="17046"/>
    <cellStyle name="Normal 3 3 2 2 2 3 2 4" xfId="17047"/>
    <cellStyle name="Normal 3 3 2 2 2 3 3" xfId="17048"/>
    <cellStyle name="Normal 3 3 2 2 2 3 3 2" xfId="17049"/>
    <cellStyle name="Normal 3 3 2 2 2 3 3 2 2" xfId="17050"/>
    <cellStyle name="Normal 3 3 2 2 2 3 3 3" xfId="17051"/>
    <cellStyle name="Normal 3 3 2 2 2 3 4" xfId="17052"/>
    <cellStyle name="Normal 3 3 2 2 2 3 4 2" xfId="17053"/>
    <cellStyle name="Normal 3 3 2 2 2 3 5" xfId="17054"/>
    <cellStyle name="Normal 3 3 2 2 2 4" xfId="17055"/>
    <cellStyle name="Normal 3 3 2 2 2 4 2" xfId="17056"/>
    <cellStyle name="Normal 3 3 2 2 2 4 2 2" xfId="17057"/>
    <cellStyle name="Normal 3 3 2 2 2 4 2 2 2" xfId="17058"/>
    <cellStyle name="Normal 3 3 2 2 2 4 2 2 2 2" xfId="17059"/>
    <cellStyle name="Normal 3 3 2 2 2 4 2 2 3" xfId="17060"/>
    <cellStyle name="Normal 3 3 2 2 2 4 2 3" xfId="17061"/>
    <cellStyle name="Normal 3 3 2 2 2 4 2 3 2" xfId="17062"/>
    <cellStyle name="Normal 3 3 2 2 2 4 2 4" xfId="17063"/>
    <cellStyle name="Normal 3 3 2 2 2 4 3" xfId="17064"/>
    <cellStyle name="Normal 3 3 2 2 2 4 3 2" xfId="17065"/>
    <cellStyle name="Normal 3 3 2 2 2 4 3 2 2" xfId="17066"/>
    <cellStyle name="Normal 3 3 2 2 2 4 3 3" xfId="17067"/>
    <cellStyle name="Normal 3 3 2 2 2 4 4" xfId="17068"/>
    <cellStyle name="Normal 3 3 2 2 2 4 4 2" xfId="17069"/>
    <cellStyle name="Normal 3 3 2 2 2 4 5" xfId="17070"/>
    <cellStyle name="Normal 3 3 2 2 2 5" xfId="17071"/>
    <cellStyle name="Normal 3 3 2 2 2 5 2" xfId="17072"/>
    <cellStyle name="Normal 3 3 2 2 2 5 2 2" xfId="17073"/>
    <cellStyle name="Normal 3 3 2 2 2 5 2 2 2" xfId="17074"/>
    <cellStyle name="Normal 3 3 2 2 2 5 2 2 2 2" xfId="17075"/>
    <cellStyle name="Normal 3 3 2 2 2 5 2 2 3" xfId="17076"/>
    <cellStyle name="Normal 3 3 2 2 2 5 2 3" xfId="17077"/>
    <cellStyle name="Normal 3 3 2 2 2 5 2 3 2" xfId="17078"/>
    <cellStyle name="Normal 3 3 2 2 2 5 2 4" xfId="17079"/>
    <cellStyle name="Normal 3 3 2 2 2 5 3" xfId="17080"/>
    <cellStyle name="Normal 3 3 2 2 2 5 3 2" xfId="17081"/>
    <cellStyle name="Normal 3 3 2 2 2 5 3 2 2" xfId="17082"/>
    <cellStyle name="Normal 3 3 2 2 2 5 3 3" xfId="17083"/>
    <cellStyle name="Normal 3 3 2 2 2 5 4" xfId="17084"/>
    <cellStyle name="Normal 3 3 2 2 2 5 4 2" xfId="17085"/>
    <cellStyle name="Normal 3 3 2 2 2 5 5" xfId="17086"/>
    <cellStyle name="Normal 3 3 2 2 2 6" xfId="17087"/>
    <cellStyle name="Normal 3 3 2 2 2 6 2" xfId="17088"/>
    <cellStyle name="Normal 3 3 2 2 2 6 2 2" xfId="17089"/>
    <cellStyle name="Normal 3 3 2 2 2 6 2 2 2" xfId="17090"/>
    <cellStyle name="Normal 3 3 2 2 2 6 2 3" xfId="17091"/>
    <cellStyle name="Normal 3 3 2 2 2 6 3" xfId="17092"/>
    <cellStyle name="Normal 3 3 2 2 2 6 3 2" xfId="17093"/>
    <cellStyle name="Normal 3 3 2 2 2 6 4" xfId="17094"/>
    <cellStyle name="Normal 3 3 2 2 2 7" xfId="17095"/>
    <cellStyle name="Normal 3 3 2 2 2 7 2" xfId="17096"/>
    <cellStyle name="Normal 3 3 2 2 2 7 2 2" xfId="17097"/>
    <cellStyle name="Normal 3 3 2 2 2 7 3" xfId="17098"/>
    <cellStyle name="Normal 3 3 2 2 2 8" xfId="17099"/>
    <cellStyle name="Normal 3 3 2 2 2 8 2" xfId="17100"/>
    <cellStyle name="Normal 3 3 2 2 2 9" xfId="17101"/>
    <cellStyle name="Normal 3 3 2 2 2 9 2" xfId="17102"/>
    <cellStyle name="Normal 3 3 2 2 3" xfId="17103"/>
    <cellStyle name="Normal 3 3 2 2 3 10" xfId="17104"/>
    <cellStyle name="Normal 3 3 2 2 3 11" xfId="29249"/>
    <cellStyle name="Normal 3 3 2 2 3 2" xfId="17105"/>
    <cellStyle name="Normal 3 3 2 2 3 2 2" xfId="17106"/>
    <cellStyle name="Normal 3 3 2 2 3 2 2 2" xfId="17107"/>
    <cellStyle name="Normal 3 3 2 2 3 2 2 2 2" xfId="17108"/>
    <cellStyle name="Normal 3 3 2 2 3 2 2 2 2 2" xfId="17109"/>
    <cellStyle name="Normal 3 3 2 2 3 2 2 2 2 2 2" xfId="17110"/>
    <cellStyle name="Normal 3 3 2 2 3 2 2 2 2 3" xfId="17111"/>
    <cellStyle name="Normal 3 3 2 2 3 2 2 2 3" xfId="17112"/>
    <cellStyle name="Normal 3 3 2 2 3 2 2 2 3 2" xfId="17113"/>
    <cellStyle name="Normal 3 3 2 2 3 2 2 2 4" xfId="17114"/>
    <cellStyle name="Normal 3 3 2 2 3 2 2 3" xfId="17115"/>
    <cellStyle name="Normal 3 3 2 2 3 2 2 3 2" xfId="17116"/>
    <cellStyle name="Normal 3 3 2 2 3 2 2 3 2 2" xfId="17117"/>
    <cellStyle name="Normal 3 3 2 2 3 2 2 3 3" xfId="17118"/>
    <cellStyle name="Normal 3 3 2 2 3 2 2 4" xfId="17119"/>
    <cellStyle name="Normal 3 3 2 2 3 2 2 4 2" xfId="17120"/>
    <cellStyle name="Normal 3 3 2 2 3 2 2 5" xfId="17121"/>
    <cellStyle name="Normal 3 3 2 2 3 2 3" xfId="17122"/>
    <cellStyle name="Normal 3 3 2 2 3 2 3 2" xfId="17123"/>
    <cellStyle name="Normal 3 3 2 2 3 2 3 2 2" xfId="17124"/>
    <cellStyle name="Normal 3 3 2 2 3 2 3 2 2 2" xfId="17125"/>
    <cellStyle name="Normal 3 3 2 2 3 2 3 2 2 2 2" xfId="17126"/>
    <cellStyle name="Normal 3 3 2 2 3 2 3 2 2 3" xfId="17127"/>
    <cellStyle name="Normal 3 3 2 2 3 2 3 2 3" xfId="17128"/>
    <cellStyle name="Normal 3 3 2 2 3 2 3 2 3 2" xfId="17129"/>
    <cellStyle name="Normal 3 3 2 2 3 2 3 2 4" xfId="17130"/>
    <cellStyle name="Normal 3 3 2 2 3 2 3 3" xfId="17131"/>
    <cellStyle name="Normal 3 3 2 2 3 2 3 3 2" xfId="17132"/>
    <cellStyle name="Normal 3 3 2 2 3 2 3 3 2 2" xfId="17133"/>
    <cellStyle name="Normal 3 3 2 2 3 2 3 3 3" xfId="17134"/>
    <cellStyle name="Normal 3 3 2 2 3 2 3 4" xfId="17135"/>
    <cellStyle name="Normal 3 3 2 2 3 2 3 4 2" xfId="17136"/>
    <cellStyle name="Normal 3 3 2 2 3 2 3 5" xfId="17137"/>
    <cellStyle name="Normal 3 3 2 2 3 2 4" xfId="17138"/>
    <cellStyle name="Normal 3 3 2 2 3 2 4 2" xfId="17139"/>
    <cellStyle name="Normal 3 3 2 2 3 2 4 2 2" xfId="17140"/>
    <cellStyle name="Normal 3 3 2 2 3 2 4 2 2 2" xfId="17141"/>
    <cellStyle name="Normal 3 3 2 2 3 2 4 2 3" xfId="17142"/>
    <cellStyle name="Normal 3 3 2 2 3 2 4 3" xfId="17143"/>
    <cellStyle name="Normal 3 3 2 2 3 2 4 3 2" xfId="17144"/>
    <cellStyle name="Normal 3 3 2 2 3 2 4 4" xfId="17145"/>
    <cellStyle name="Normal 3 3 2 2 3 2 5" xfId="17146"/>
    <cellStyle name="Normal 3 3 2 2 3 2 5 2" xfId="17147"/>
    <cellStyle name="Normal 3 3 2 2 3 2 5 2 2" xfId="17148"/>
    <cellStyle name="Normal 3 3 2 2 3 2 5 3" xfId="17149"/>
    <cellStyle name="Normal 3 3 2 2 3 2 6" xfId="17150"/>
    <cellStyle name="Normal 3 3 2 2 3 2 6 2" xfId="17151"/>
    <cellStyle name="Normal 3 3 2 2 3 2 7" xfId="17152"/>
    <cellStyle name="Normal 3 3 2 2 3 2 8" xfId="29250"/>
    <cellStyle name="Normal 3 3 2 2 3 3" xfId="17153"/>
    <cellStyle name="Normal 3 3 2 2 3 3 2" xfId="17154"/>
    <cellStyle name="Normal 3 3 2 2 3 3 2 2" xfId="17155"/>
    <cellStyle name="Normal 3 3 2 2 3 3 2 2 2" xfId="17156"/>
    <cellStyle name="Normal 3 3 2 2 3 3 2 2 2 2" xfId="17157"/>
    <cellStyle name="Normal 3 3 2 2 3 3 2 2 3" xfId="17158"/>
    <cellStyle name="Normal 3 3 2 2 3 3 2 3" xfId="17159"/>
    <cellStyle name="Normal 3 3 2 2 3 3 2 3 2" xfId="17160"/>
    <cellStyle name="Normal 3 3 2 2 3 3 2 4" xfId="17161"/>
    <cellStyle name="Normal 3 3 2 2 3 3 3" xfId="17162"/>
    <cellStyle name="Normal 3 3 2 2 3 3 3 2" xfId="17163"/>
    <cellStyle name="Normal 3 3 2 2 3 3 3 2 2" xfId="17164"/>
    <cellStyle name="Normal 3 3 2 2 3 3 3 3" xfId="17165"/>
    <cellStyle name="Normal 3 3 2 2 3 3 4" xfId="17166"/>
    <cellStyle name="Normal 3 3 2 2 3 3 4 2" xfId="17167"/>
    <cellStyle name="Normal 3 3 2 2 3 3 5" xfId="17168"/>
    <cellStyle name="Normal 3 3 2 2 3 4" xfId="17169"/>
    <cellStyle name="Normal 3 3 2 2 3 4 2" xfId="17170"/>
    <cellStyle name="Normal 3 3 2 2 3 4 2 2" xfId="17171"/>
    <cellStyle name="Normal 3 3 2 2 3 4 2 2 2" xfId="17172"/>
    <cellStyle name="Normal 3 3 2 2 3 4 2 2 2 2" xfId="17173"/>
    <cellStyle name="Normal 3 3 2 2 3 4 2 2 3" xfId="17174"/>
    <cellStyle name="Normal 3 3 2 2 3 4 2 3" xfId="17175"/>
    <cellStyle name="Normal 3 3 2 2 3 4 2 3 2" xfId="17176"/>
    <cellStyle name="Normal 3 3 2 2 3 4 2 4" xfId="17177"/>
    <cellStyle name="Normal 3 3 2 2 3 4 3" xfId="17178"/>
    <cellStyle name="Normal 3 3 2 2 3 4 3 2" xfId="17179"/>
    <cellStyle name="Normal 3 3 2 2 3 4 3 2 2" xfId="17180"/>
    <cellStyle name="Normal 3 3 2 2 3 4 3 3" xfId="17181"/>
    <cellStyle name="Normal 3 3 2 2 3 4 4" xfId="17182"/>
    <cellStyle name="Normal 3 3 2 2 3 4 4 2" xfId="17183"/>
    <cellStyle name="Normal 3 3 2 2 3 4 5" xfId="17184"/>
    <cellStyle name="Normal 3 3 2 2 3 5" xfId="17185"/>
    <cellStyle name="Normal 3 3 2 2 3 5 2" xfId="17186"/>
    <cellStyle name="Normal 3 3 2 2 3 5 2 2" xfId="17187"/>
    <cellStyle name="Normal 3 3 2 2 3 5 2 2 2" xfId="17188"/>
    <cellStyle name="Normal 3 3 2 2 3 5 2 2 2 2" xfId="17189"/>
    <cellStyle name="Normal 3 3 2 2 3 5 2 2 3" xfId="17190"/>
    <cellStyle name="Normal 3 3 2 2 3 5 2 3" xfId="17191"/>
    <cellStyle name="Normal 3 3 2 2 3 5 2 3 2" xfId="17192"/>
    <cellStyle name="Normal 3 3 2 2 3 5 2 4" xfId="17193"/>
    <cellStyle name="Normal 3 3 2 2 3 5 3" xfId="17194"/>
    <cellStyle name="Normal 3 3 2 2 3 5 3 2" xfId="17195"/>
    <cellStyle name="Normal 3 3 2 2 3 5 3 2 2" xfId="17196"/>
    <cellStyle name="Normal 3 3 2 2 3 5 3 3" xfId="17197"/>
    <cellStyle name="Normal 3 3 2 2 3 5 4" xfId="17198"/>
    <cellStyle name="Normal 3 3 2 2 3 5 4 2" xfId="17199"/>
    <cellStyle name="Normal 3 3 2 2 3 5 5" xfId="17200"/>
    <cellStyle name="Normal 3 3 2 2 3 6" xfId="17201"/>
    <cellStyle name="Normal 3 3 2 2 3 6 2" xfId="17202"/>
    <cellStyle name="Normal 3 3 2 2 3 6 2 2" xfId="17203"/>
    <cellStyle name="Normal 3 3 2 2 3 6 2 2 2" xfId="17204"/>
    <cellStyle name="Normal 3 3 2 2 3 6 2 3" xfId="17205"/>
    <cellStyle name="Normal 3 3 2 2 3 6 3" xfId="17206"/>
    <cellStyle name="Normal 3 3 2 2 3 6 3 2" xfId="17207"/>
    <cellStyle name="Normal 3 3 2 2 3 6 4" xfId="17208"/>
    <cellStyle name="Normal 3 3 2 2 3 7" xfId="17209"/>
    <cellStyle name="Normal 3 3 2 2 3 7 2" xfId="17210"/>
    <cellStyle name="Normal 3 3 2 2 3 7 2 2" xfId="17211"/>
    <cellStyle name="Normal 3 3 2 2 3 7 3" xfId="17212"/>
    <cellStyle name="Normal 3 3 2 2 3 8" xfId="17213"/>
    <cellStyle name="Normal 3 3 2 2 3 8 2" xfId="17214"/>
    <cellStyle name="Normal 3 3 2 2 3 9" xfId="17215"/>
    <cellStyle name="Normal 3 3 2 2 3 9 2" xfId="17216"/>
    <cellStyle name="Normal 3 3 2 2 4" xfId="17217"/>
    <cellStyle name="Normal 3 3 2 2 4 2" xfId="17218"/>
    <cellStyle name="Normal 3 3 2 2 4 2 2" xfId="17219"/>
    <cellStyle name="Normal 3 3 2 2 4 2 2 2" xfId="17220"/>
    <cellStyle name="Normal 3 3 2 2 4 2 2 2 2" xfId="17221"/>
    <cellStyle name="Normal 3 3 2 2 4 2 2 2 2 2" xfId="17222"/>
    <cellStyle name="Normal 3 3 2 2 4 2 2 2 3" xfId="17223"/>
    <cellStyle name="Normal 3 3 2 2 4 2 2 3" xfId="17224"/>
    <cellStyle name="Normal 3 3 2 2 4 2 2 3 2" xfId="17225"/>
    <cellStyle name="Normal 3 3 2 2 4 2 2 4" xfId="17226"/>
    <cellStyle name="Normal 3 3 2 2 4 2 3" xfId="17227"/>
    <cellStyle name="Normal 3 3 2 2 4 2 3 2" xfId="17228"/>
    <cellStyle name="Normal 3 3 2 2 4 2 3 2 2" xfId="17229"/>
    <cellStyle name="Normal 3 3 2 2 4 2 3 3" xfId="17230"/>
    <cellStyle name="Normal 3 3 2 2 4 2 4" xfId="17231"/>
    <cellStyle name="Normal 3 3 2 2 4 2 4 2" xfId="17232"/>
    <cellStyle name="Normal 3 3 2 2 4 2 5" xfId="17233"/>
    <cellStyle name="Normal 3 3 2 2 4 3" xfId="17234"/>
    <cellStyle name="Normal 3 3 2 2 4 3 2" xfId="17235"/>
    <cellStyle name="Normal 3 3 2 2 4 3 2 2" xfId="17236"/>
    <cellStyle name="Normal 3 3 2 2 4 3 2 2 2" xfId="17237"/>
    <cellStyle name="Normal 3 3 2 2 4 3 2 2 2 2" xfId="17238"/>
    <cellStyle name="Normal 3 3 2 2 4 3 2 2 3" xfId="17239"/>
    <cellStyle name="Normal 3 3 2 2 4 3 2 3" xfId="17240"/>
    <cellStyle name="Normal 3 3 2 2 4 3 2 3 2" xfId="17241"/>
    <cellStyle name="Normal 3 3 2 2 4 3 2 4" xfId="17242"/>
    <cellStyle name="Normal 3 3 2 2 4 3 3" xfId="17243"/>
    <cellStyle name="Normal 3 3 2 2 4 3 3 2" xfId="17244"/>
    <cellStyle name="Normal 3 3 2 2 4 3 3 2 2" xfId="17245"/>
    <cellStyle name="Normal 3 3 2 2 4 3 3 3" xfId="17246"/>
    <cellStyle name="Normal 3 3 2 2 4 3 4" xfId="17247"/>
    <cellStyle name="Normal 3 3 2 2 4 3 4 2" xfId="17248"/>
    <cellStyle name="Normal 3 3 2 2 4 3 5" xfId="17249"/>
    <cellStyle name="Normal 3 3 2 2 4 4" xfId="17250"/>
    <cellStyle name="Normal 3 3 2 2 4 4 2" xfId="17251"/>
    <cellStyle name="Normal 3 3 2 2 4 4 2 2" xfId="17252"/>
    <cellStyle name="Normal 3 3 2 2 4 4 2 2 2" xfId="17253"/>
    <cellStyle name="Normal 3 3 2 2 4 4 2 3" xfId="17254"/>
    <cellStyle name="Normal 3 3 2 2 4 4 3" xfId="17255"/>
    <cellStyle name="Normal 3 3 2 2 4 4 3 2" xfId="17256"/>
    <cellStyle name="Normal 3 3 2 2 4 4 4" xfId="17257"/>
    <cellStyle name="Normal 3 3 2 2 4 5" xfId="17258"/>
    <cellStyle name="Normal 3 3 2 2 4 5 2" xfId="17259"/>
    <cellStyle name="Normal 3 3 2 2 4 5 2 2" xfId="17260"/>
    <cellStyle name="Normal 3 3 2 2 4 5 3" xfId="17261"/>
    <cellStyle name="Normal 3 3 2 2 4 6" xfId="17262"/>
    <cellStyle name="Normal 3 3 2 2 4 6 2" xfId="17263"/>
    <cellStyle name="Normal 3 3 2 2 4 7" xfId="17264"/>
    <cellStyle name="Normal 3 3 2 2 4 8" xfId="29251"/>
    <cellStyle name="Normal 3 3 2 2 5" xfId="17265"/>
    <cellStyle name="Normal 3 3 2 2 5 2" xfId="17266"/>
    <cellStyle name="Normal 3 3 2 2 5 2 2" xfId="17267"/>
    <cellStyle name="Normal 3 3 2 2 5 2 2 2" xfId="17268"/>
    <cellStyle name="Normal 3 3 2 2 5 2 2 2 2" xfId="17269"/>
    <cellStyle name="Normal 3 3 2 2 5 2 2 3" xfId="17270"/>
    <cellStyle name="Normal 3 3 2 2 5 2 3" xfId="17271"/>
    <cellStyle name="Normal 3 3 2 2 5 2 3 2" xfId="17272"/>
    <cellStyle name="Normal 3 3 2 2 5 2 4" xfId="17273"/>
    <cellStyle name="Normal 3 3 2 2 5 3" xfId="17274"/>
    <cellStyle name="Normal 3 3 2 2 5 3 2" xfId="17275"/>
    <cellStyle name="Normal 3 3 2 2 5 3 2 2" xfId="17276"/>
    <cellStyle name="Normal 3 3 2 2 5 3 3" xfId="17277"/>
    <cellStyle name="Normal 3 3 2 2 5 4" xfId="17278"/>
    <cellStyle name="Normal 3 3 2 2 5 4 2" xfId="17279"/>
    <cellStyle name="Normal 3 3 2 2 5 5" xfId="17280"/>
    <cellStyle name="Normal 3 3 2 2 6" xfId="17281"/>
    <cellStyle name="Normal 3 3 2 2 6 2" xfId="17282"/>
    <cellStyle name="Normal 3 3 2 2 6 2 2" xfId="17283"/>
    <cellStyle name="Normal 3 3 2 2 6 2 2 2" xfId="17284"/>
    <cellStyle name="Normal 3 3 2 2 6 2 2 2 2" xfId="17285"/>
    <cellStyle name="Normal 3 3 2 2 6 2 2 3" xfId="17286"/>
    <cellStyle name="Normal 3 3 2 2 6 2 3" xfId="17287"/>
    <cellStyle name="Normal 3 3 2 2 6 2 3 2" xfId="17288"/>
    <cellStyle name="Normal 3 3 2 2 6 2 4" xfId="17289"/>
    <cellStyle name="Normal 3 3 2 2 6 3" xfId="17290"/>
    <cellStyle name="Normal 3 3 2 2 6 3 2" xfId="17291"/>
    <cellStyle name="Normal 3 3 2 2 6 3 2 2" xfId="17292"/>
    <cellStyle name="Normal 3 3 2 2 6 3 3" xfId="17293"/>
    <cellStyle name="Normal 3 3 2 2 6 4" xfId="17294"/>
    <cellStyle name="Normal 3 3 2 2 6 4 2" xfId="17295"/>
    <cellStyle name="Normal 3 3 2 2 6 5" xfId="17296"/>
    <cellStyle name="Normal 3 3 2 2 7" xfId="17297"/>
    <cellStyle name="Normal 3 3 2 2 7 2" xfId="17298"/>
    <cellStyle name="Normal 3 3 2 2 7 2 2" xfId="17299"/>
    <cellStyle name="Normal 3 3 2 2 7 2 2 2" xfId="17300"/>
    <cellStyle name="Normal 3 3 2 2 7 2 2 2 2" xfId="17301"/>
    <cellStyle name="Normal 3 3 2 2 7 2 2 3" xfId="17302"/>
    <cellStyle name="Normal 3 3 2 2 7 2 3" xfId="17303"/>
    <cellStyle name="Normal 3 3 2 2 7 2 3 2" xfId="17304"/>
    <cellStyle name="Normal 3 3 2 2 7 2 4" xfId="17305"/>
    <cellStyle name="Normal 3 3 2 2 7 3" xfId="17306"/>
    <cellStyle name="Normal 3 3 2 2 7 3 2" xfId="17307"/>
    <cellStyle name="Normal 3 3 2 2 7 3 2 2" xfId="17308"/>
    <cellStyle name="Normal 3 3 2 2 7 3 3" xfId="17309"/>
    <cellStyle name="Normal 3 3 2 2 7 4" xfId="17310"/>
    <cellStyle name="Normal 3 3 2 2 7 4 2" xfId="17311"/>
    <cellStyle name="Normal 3 3 2 2 7 5" xfId="17312"/>
    <cellStyle name="Normal 3 3 2 2 8" xfId="17313"/>
    <cellStyle name="Normal 3 3 2 2 8 2" xfId="17314"/>
    <cellStyle name="Normal 3 3 2 2 8 2 2" xfId="17315"/>
    <cellStyle name="Normal 3 3 2 2 8 2 2 2" xfId="17316"/>
    <cellStyle name="Normal 3 3 2 2 8 2 3" xfId="17317"/>
    <cellStyle name="Normal 3 3 2 2 8 3" xfId="17318"/>
    <cellStyle name="Normal 3 3 2 2 8 3 2" xfId="17319"/>
    <cellStyle name="Normal 3 3 2 2 8 4" xfId="17320"/>
    <cellStyle name="Normal 3 3 2 2 9" xfId="17321"/>
    <cellStyle name="Normal 3 3 2 2 9 2" xfId="17322"/>
    <cellStyle name="Normal 3 3 2 2 9 2 2" xfId="17323"/>
    <cellStyle name="Normal 3 3 2 2 9 3" xfId="17324"/>
    <cellStyle name="Normal 3 3 2 3" xfId="17325"/>
    <cellStyle name="Normal 3 3 2 3 10" xfId="17326"/>
    <cellStyle name="Normal 3 3 2 3 10 2" xfId="17327"/>
    <cellStyle name="Normal 3 3 2 3 11" xfId="17328"/>
    <cellStyle name="Normal 3 3 2 3 12" xfId="29252"/>
    <cellStyle name="Normal 3 3 2 3 2" xfId="17329"/>
    <cellStyle name="Normal 3 3 2 3 2 10" xfId="17330"/>
    <cellStyle name="Normal 3 3 2 3 2 11" xfId="29253"/>
    <cellStyle name="Normal 3 3 2 3 2 2" xfId="17331"/>
    <cellStyle name="Normal 3 3 2 3 2 2 2" xfId="17332"/>
    <cellStyle name="Normal 3 3 2 3 2 2 2 2" xfId="17333"/>
    <cellStyle name="Normal 3 3 2 3 2 2 2 2 2" xfId="17334"/>
    <cellStyle name="Normal 3 3 2 3 2 2 2 2 2 2" xfId="17335"/>
    <cellStyle name="Normal 3 3 2 3 2 2 2 2 2 2 2" xfId="17336"/>
    <cellStyle name="Normal 3 3 2 3 2 2 2 2 2 3" xfId="17337"/>
    <cellStyle name="Normal 3 3 2 3 2 2 2 2 3" xfId="17338"/>
    <cellStyle name="Normal 3 3 2 3 2 2 2 2 3 2" xfId="17339"/>
    <cellStyle name="Normal 3 3 2 3 2 2 2 2 4" xfId="17340"/>
    <cellStyle name="Normal 3 3 2 3 2 2 2 3" xfId="17341"/>
    <cellStyle name="Normal 3 3 2 3 2 2 2 3 2" xfId="17342"/>
    <cellStyle name="Normal 3 3 2 3 2 2 2 3 2 2" xfId="17343"/>
    <cellStyle name="Normal 3 3 2 3 2 2 2 3 3" xfId="17344"/>
    <cellStyle name="Normal 3 3 2 3 2 2 2 4" xfId="17345"/>
    <cellStyle name="Normal 3 3 2 3 2 2 2 4 2" xfId="17346"/>
    <cellStyle name="Normal 3 3 2 3 2 2 2 5" xfId="17347"/>
    <cellStyle name="Normal 3 3 2 3 2 2 3" xfId="17348"/>
    <cellStyle name="Normal 3 3 2 3 2 2 3 2" xfId="17349"/>
    <cellStyle name="Normal 3 3 2 3 2 2 3 2 2" xfId="17350"/>
    <cellStyle name="Normal 3 3 2 3 2 2 3 2 2 2" xfId="17351"/>
    <cellStyle name="Normal 3 3 2 3 2 2 3 2 2 2 2" xfId="17352"/>
    <cellStyle name="Normal 3 3 2 3 2 2 3 2 2 3" xfId="17353"/>
    <cellStyle name="Normal 3 3 2 3 2 2 3 2 3" xfId="17354"/>
    <cellStyle name="Normal 3 3 2 3 2 2 3 2 3 2" xfId="17355"/>
    <cellStyle name="Normal 3 3 2 3 2 2 3 2 4" xfId="17356"/>
    <cellStyle name="Normal 3 3 2 3 2 2 3 3" xfId="17357"/>
    <cellStyle name="Normal 3 3 2 3 2 2 3 3 2" xfId="17358"/>
    <cellStyle name="Normal 3 3 2 3 2 2 3 3 2 2" xfId="17359"/>
    <cellStyle name="Normal 3 3 2 3 2 2 3 3 3" xfId="17360"/>
    <cellStyle name="Normal 3 3 2 3 2 2 3 4" xfId="17361"/>
    <cellStyle name="Normal 3 3 2 3 2 2 3 4 2" xfId="17362"/>
    <cellStyle name="Normal 3 3 2 3 2 2 3 5" xfId="17363"/>
    <cellStyle name="Normal 3 3 2 3 2 2 4" xfId="17364"/>
    <cellStyle name="Normal 3 3 2 3 2 2 4 2" xfId="17365"/>
    <cellStyle name="Normal 3 3 2 3 2 2 4 2 2" xfId="17366"/>
    <cellStyle name="Normal 3 3 2 3 2 2 4 2 2 2" xfId="17367"/>
    <cellStyle name="Normal 3 3 2 3 2 2 4 2 3" xfId="17368"/>
    <cellStyle name="Normal 3 3 2 3 2 2 4 3" xfId="17369"/>
    <cellStyle name="Normal 3 3 2 3 2 2 4 3 2" xfId="17370"/>
    <cellStyle name="Normal 3 3 2 3 2 2 4 4" xfId="17371"/>
    <cellStyle name="Normal 3 3 2 3 2 2 5" xfId="17372"/>
    <cellStyle name="Normal 3 3 2 3 2 2 5 2" xfId="17373"/>
    <cellStyle name="Normal 3 3 2 3 2 2 5 2 2" xfId="17374"/>
    <cellStyle name="Normal 3 3 2 3 2 2 5 3" xfId="17375"/>
    <cellStyle name="Normal 3 3 2 3 2 2 6" xfId="17376"/>
    <cellStyle name="Normal 3 3 2 3 2 2 6 2" xfId="17377"/>
    <cellStyle name="Normal 3 3 2 3 2 2 7" xfId="17378"/>
    <cellStyle name="Normal 3 3 2 3 2 2 8" xfId="29254"/>
    <cellStyle name="Normal 3 3 2 3 2 3" xfId="17379"/>
    <cellStyle name="Normal 3 3 2 3 2 3 2" xfId="17380"/>
    <cellStyle name="Normal 3 3 2 3 2 3 2 2" xfId="17381"/>
    <cellStyle name="Normal 3 3 2 3 2 3 2 2 2" xfId="17382"/>
    <cellStyle name="Normal 3 3 2 3 2 3 2 2 2 2" xfId="17383"/>
    <cellStyle name="Normal 3 3 2 3 2 3 2 2 3" xfId="17384"/>
    <cellStyle name="Normal 3 3 2 3 2 3 2 3" xfId="17385"/>
    <cellStyle name="Normal 3 3 2 3 2 3 2 3 2" xfId="17386"/>
    <cellStyle name="Normal 3 3 2 3 2 3 2 4" xfId="17387"/>
    <cellStyle name="Normal 3 3 2 3 2 3 3" xfId="17388"/>
    <cellStyle name="Normal 3 3 2 3 2 3 3 2" xfId="17389"/>
    <cellStyle name="Normal 3 3 2 3 2 3 3 2 2" xfId="17390"/>
    <cellStyle name="Normal 3 3 2 3 2 3 3 3" xfId="17391"/>
    <cellStyle name="Normal 3 3 2 3 2 3 4" xfId="17392"/>
    <cellStyle name="Normal 3 3 2 3 2 3 4 2" xfId="17393"/>
    <cellStyle name="Normal 3 3 2 3 2 3 5" xfId="17394"/>
    <cellStyle name="Normal 3 3 2 3 2 4" xfId="17395"/>
    <cellStyle name="Normal 3 3 2 3 2 4 2" xfId="17396"/>
    <cellStyle name="Normal 3 3 2 3 2 4 2 2" xfId="17397"/>
    <cellStyle name="Normal 3 3 2 3 2 4 2 2 2" xfId="17398"/>
    <cellStyle name="Normal 3 3 2 3 2 4 2 2 2 2" xfId="17399"/>
    <cellStyle name="Normal 3 3 2 3 2 4 2 2 3" xfId="17400"/>
    <cellStyle name="Normal 3 3 2 3 2 4 2 3" xfId="17401"/>
    <cellStyle name="Normal 3 3 2 3 2 4 2 3 2" xfId="17402"/>
    <cellStyle name="Normal 3 3 2 3 2 4 2 4" xfId="17403"/>
    <cellStyle name="Normal 3 3 2 3 2 4 3" xfId="17404"/>
    <cellStyle name="Normal 3 3 2 3 2 4 3 2" xfId="17405"/>
    <cellStyle name="Normal 3 3 2 3 2 4 3 2 2" xfId="17406"/>
    <cellStyle name="Normal 3 3 2 3 2 4 3 3" xfId="17407"/>
    <cellStyle name="Normal 3 3 2 3 2 4 4" xfId="17408"/>
    <cellStyle name="Normal 3 3 2 3 2 4 4 2" xfId="17409"/>
    <cellStyle name="Normal 3 3 2 3 2 4 5" xfId="17410"/>
    <cellStyle name="Normal 3 3 2 3 2 5" xfId="17411"/>
    <cellStyle name="Normal 3 3 2 3 2 5 2" xfId="17412"/>
    <cellStyle name="Normal 3 3 2 3 2 5 2 2" xfId="17413"/>
    <cellStyle name="Normal 3 3 2 3 2 5 2 2 2" xfId="17414"/>
    <cellStyle name="Normal 3 3 2 3 2 5 2 2 2 2" xfId="17415"/>
    <cellStyle name="Normal 3 3 2 3 2 5 2 2 3" xfId="17416"/>
    <cellStyle name="Normal 3 3 2 3 2 5 2 3" xfId="17417"/>
    <cellStyle name="Normal 3 3 2 3 2 5 2 3 2" xfId="17418"/>
    <cellStyle name="Normal 3 3 2 3 2 5 2 4" xfId="17419"/>
    <cellStyle name="Normal 3 3 2 3 2 5 3" xfId="17420"/>
    <cellStyle name="Normal 3 3 2 3 2 5 3 2" xfId="17421"/>
    <cellStyle name="Normal 3 3 2 3 2 5 3 2 2" xfId="17422"/>
    <cellStyle name="Normal 3 3 2 3 2 5 3 3" xfId="17423"/>
    <cellStyle name="Normal 3 3 2 3 2 5 4" xfId="17424"/>
    <cellStyle name="Normal 3 3 2 3 2 5 4 2" xfId="17425"/>
    <cellStyle name="Normal 3 3 2 3 2 5 5" xfId="17426"/>
    <cellStyle name="Normal 3 3 2 3 2 6" xfId="17427"/>
    <cellStyle name="Normal 3 3 2 3 2 6 2" xfId="17428"/>
    <cellStyle name="Normal 3 3 2 3 2 6 2 2" xfId="17429"/>
    <cellStyle name="Normal 3 3 2 3 2 6 2 2 2" xfId="17430"/>
    <cellStyle name="Normal 3 3 2 3 2 6 2 3" xfId="17431"/>
    <cellStyle name="Normal 3 3 2 3 2 6 3" xfId="17432"/>
    <cellStyle name="Normal 3 3 2 3 2 6 3 2" xfId="17433"/>
    <cellStyle name="Normal 3 3 2 3 2 6 4" xfId="17434"/>
    <cellStyle name="Normal 3 3 2 3 2 7" xfId="17435"/>
    <cellStyle name="Normal 3 3 2 3 2 7 2" xfId="17436"/>
    <cellStyle name="Normal 3 3 2 3 2 7 2 2" xfId="17437"/>
    <cellStyle name="Normal 3 3 2 3 2 7 3" xfId="17438"/>
    <cellStyle name="Normal 3 3 2 3 2 8" xfId="17439"/>
    <cellStyle name="Normal 3 3 2 3 2 8 2" xfId="17440"/>
    <cellStyle name="Normal 3 3 2 3 2 9" xfId="17441"/>
    <cellStyle name="Normal 3 3 2 3 2 9 2" xfId="17442"/>
    <cellStyle name="Normal 3 3 2 3 3" xfId="17443"/>
    <cellStyle name="Normal 3 3 2 3 3 2" xfId="17444"/>
    <cellStyle name="Normal 3 3 2 3 3 2 2" xfId="17445"/>
    <cellStyle name="Normal 3 3 2 3 3 2 2 2" xfId="17446"/>
    <cellStyle name="Normal 3 3 2 3 3 2 2 2 2" xfId="17447"/>
    <cellStyle name="Normal 3 3 2 3 3 2 2 2 2 2" xfId="17448"/>
    <cellStyle name="Normal 3 3 2 3 3 2 2 2 3" xfId="17449"/>
    <cellStyle name="Normal 3 3 2 3 3 2 2 3" xfId="17450"/>
    <cellStyle name="Normal 3 3 2 3 3 2 2 3 2" xfId="17451"/>
    <cellStyle name="Normal 3 3 2 3 3 2 2 4" xfId="17452"/>
    <cellStyle name="Normal 3 3 2 3 3 2 3" xfId="17453"/>
    <cellStyle name="Normal 3 3 2 3 3 2 3 2" xfId="17454"/>
    <cellStyle name="Normal 3 3 2 3 3 2 3 2 2" xfId="17455"/>
    <cellStyle name="Normal 3 3 2 3 3 2 3 3" xfId="17456"/>
    <cellStyle name="Normal 3 3 2 3 3 2 4" xfId="17457"/>
    <cellStyle name="Normal 3 3 2 3 3 2 4 2" xfId="17458"/>
    <cellStyle name="Normal 3 3 2 3 3 2 5" xfId="17459"/>
    <cellStyle name="Normal 3 3 2 3 3 3" xfId="17460"/>
    <cellStyle name="Normal 3 3 2 3 3 3 2" xfId="17461"/>
    <cellStyle name="Normal 3 3 2 3 3 3 2 2" xfId="17462"/>
    <cellStyle name="Normal 3 3 2 3 3 3 2 2 2" xfId="17463"/>
    <cellStyle name="Normal 3 3 2 3 3 3 2 2 2 2" xfId="17464"/>
    <cellStyle name="Normal 3 3 2 3 3 3 2 2 3" xfId="17465"/>
    <cellStyle name="Normal 3 3 2 3 3 3 2 3" xfId="17466"/>
    <cellStyle name="Normal 3 3 2 3 3 3 2 3 2" xfId="17467"/>
    <cellStyle name="Normal 3 3 2 3 3 3 2 4" xfId="17468"/>
    <cellStyle name="Normal 3 3 2 3 3 3 3" xfId="17469"/>
    <cellStyle name="Normal 3 3 2 3 3 3 3 2" xfId="17470"/>
    <cellStyle name="Normal 3 3 2 3 3 3 3 2 2" xfId="17471"/>
    <cellStyle name="Normal 3 3 2 3 3 3 3 3" xfId="17472"/>
    <cellStyle name="Normal 3 3 2 3 3 3 4" xfId="17473"/>
    <cellStyle name="Normal 3 3 2 3 3 3 4 2" xfId="17474"/>
    <cellStyle name="Normal 3 3 2 3 3 3 5" xfId="17475"/>
    <cellStyle name="Normal 3 3 2 3 3 4" xfId="17476"/>
    <cellStyle name="Normal 3 3 2 3 3 4 2" xfId="17477"/>
    <cellStyle name="Normal 3 3 2 3 3 4 2 2" xfId="17478"/>
    <cellStyle name="Normal 3 3 2 3 3 4 2 2 2" xfId="17479"/>
    <cellStyle name="Normal 3 3 2 3 3 4 2 3" xfId="17480"/>
    <cellStyle name="Normal 3 3 2 3 3 4 3" xfId="17481"/>
    <cellStyle name="Normal 3 3 2 3 3 4 3 2" xfId="17482"/>
    <cellStyle name="Normal 3 3 2 3 3 4 4" xfId="17483"/>
    <cellStyle name="Normal 3 3 2 3 3 5" xfId="17484"/>
    <cellStyle name="Normal 3 3 2 3 3 5 2" xfId="17485"/>
    <cellStyle name="Normal 3 3 2 3 3 5 2 2" xfId="17486"/>
    <cellStyle name="Normal 3 3 2 3 3 5 3" xfId="17487"/>
    <cellStyle name="Normal 3 3 2 3 3 6" xfId="17488"/>
    <cellStyle name="Normal 3 3 2 3 3 6 2" xfId="17489"/>
    <cellStyle name="Normal 3 3 2 3 3 7" xfId="17490"/>
    <cellStyle name="Normal 3 3 2 3 3 8" xfId="29255"/>
    <cellStyle name="Normal 3 3 2 3 4" xfId="17491"/>
    <cellStyle name="Normal 3 3 2 3 4 2" xfId="17492"/>
    <cellStyle name="Normal 3 3 2 3 4 2 2" xfId="17493"/>
    <cellStyle name="Normal 3 3 2 3 4 2 2 2" xfId="17494"/>
    <cellStyle name="Normal 3 3 2 3 4 2 2 2 2" xfId="17495"/>
    <cellStyle name="Normal 3 3 2 3 4 2 2 3" xfId="17496"/>
    <cellStyle name="Normal 3 3 2 3 4 2 3" xfId="17497"/>
    <cellStyle name="Normal 3 3 2 3 4 2 3 2" xfId="17498"/>
    <cellStyle name="Normal 3 3 2 3 4 2 4" xfId="17499"/>
    <cellStyle name="Normal 3 3 2 3 4 3" xfId="17500"/>
    <cellStyle name="Normal 3 3 2 3 4 3 2" xfId="17501"/>
    <cellStyle name="Normal 3 3 2 3 4 3 2 2" xfId="17502"/>
    <cellStyle name="Normal 3 3 2 3 4 3 3" xfId="17503"/>
    <cellStyle name="Normal 3 3 2 3 4 4" xfId="17504"/>
    <cellStyle name="Normal 3 3 2 3 4 4 2" xfId="17505"/>
    <cellStyle name="Normal 3 3 2 3 4 5" xfId="17506"/>
    <cellStyle name="Normal 3 3 2 3 5" xfId="17507"/>
    <cellStyle name="Normal 3 3 2 3 5 2" xfId="17508"/>
    <cellStyle name="Normal 3 3 2 3 5 2 2" xfId="17509"/>
    <cellStyle name="Normal 3 3 2 3 5 2 2 2" xfId="17510"/>
    <cellStyle name="Normal 3 3 2 3 5 2 2 2 2" xfId="17511"/>
    <cellStyle name="Normal 3 3 2 3 5 2 2 3" xfId="17512"/>
    <cellStyle name="Normal 3 3 2 3 5 2 3" xfId="17513"/>
    <cellStyle name="Normal 3 3 2 3 5 2 3 2" xfId="17514"/>
    <cellStyle name="Normal 3 3 2 3 5 2 4" xfId="17515"/>
    <cellStyle name="Normal 3 3 2 3 5 3" xfId="17516"/>
    <cellStyle name="Normal 3 3 2 3 5 3 2" xfId="17517"/>
    <cellStyle name="Normal 3 3 2 3 5 3 2 2" xfId="17518"/>
    <cellStyle name="Normal 3 3 2 3 5 3 3" xfId="17519"/>
    <cellStyle name="Normal 3 3 2 3 5 4" xfId="17520"/>
    <cellStyle name="Normal 3 3 2 3 5 4 2" xfId="17521"/>
    <cellStyle name="Normal 3 3 2 3 5 5" xfId="17522"/>
    <cellStyle name="Normal 3 3 2 3 6" xfId="17523"/>
    <cellStyle name="Normal 3 3 2 3 6 2" xfId="17524"/>
    <cellStyle name="Normal 3 3 2 3 6 2 2" xfId="17525"/>
    <cellStyle name="Normal 3 3 2 3 6 2 2 2" xfId="17526"/>
    <cellStyle name="Normal 3 3 2 3 6 2 2 2 2" xfId="17527"/>
    <cellStyle name="Normal 3 3 2 3 6 2 2 3" xfId="17528"/>
    <cellStyle name="Normal 3 3 2 3 6 2 3" xfId="17529"/>
    <cellStyle name="Normal 3 3 2 3 6 2 3 2" xfId="17530"/>
    <cellStyle name="Normal 3 3 2 3 6 2 4" xfId="17531"/>
    <cellStyle name="Normal 3 3 2 3 6 3" xfId="17532"/>
    <cellStyle name="Normal 3 3 2 3 6 3 2" xfId="17533"/>
    <cellStyle name="Normal 3 3 2 3 6 3 2 2" xfId="17534"/>
    <cellStyle name="Normal 3 3 2 3 6 3 3" xfId="17535"/>
    <cellStyle name="Normal 3 3 2 3 6 4" xfId="17536"/>
    <cellStyle name="Normal 3 3 2 3 6 4 2" xfId="17537"/>
    <cellStyle name="Normal 3 3 2 3 6 5" xfId="17538"/>
    <cellStyle name="Normal 3 3 2 3 7" xfId="17539"/>
    <cellStyle name="Normal 3 3 2 3 7 2" xfId="17540"/>
    <cellStyle name="Normal 3 3 2 3 7 2 2" xfId="17541"/>
    <cellStyle name="Normal 3 3 2 3 7 2 2 2" xfId="17542"/>
    <cellStyle name="Normal 3 3 2 3 7 2 3" xfId="17543"/>
    <cellStyle name="Normal 3 3 2 3 7 3" xfId="17544"/>
    <cellStyle name="Normal 3 3 2 3 7 3 2" xfId="17545"/>
    <cellStyle name="Normal 3 3 2 3 7 4" xfId="17546"/>
    <cellStyle name="Normal 3 3 2 3 8" xfId="17547"/>
    <cellStyle name="Normal 3 3 2 3 8 2" xfId="17548"/>
    <cellStyle name="Normal 3 3 2 3 8 2 2" xfId="17549"/>
    <cellStyle name="Normal 3 3 2 3 8 3" xfId="17550"/>
    <cellStyle name="Normal 3 3 2 3 9" xfId="17551"/>
    <cellStyle name="Normal 3 3 2 3 9 2" xfId="17552"/>
    <cellStyle name="Normal 3 3 2 4" xfId="17553"/>
    <cellStyle name="Normal 3 3 2 4 10" xfId="17554"/>
    <cellStyle name="Normal 3 3 2 4 11" xfId="29256"/>
    <cellStyle name="Normal 3 3 2 4 2" xfId="17555"/>
    <cellStyle name="Normal 3 3 2 4 2 2" xfId="17556"/>
    <cellStyle name="Normal 3 3 2 4 2 2 2" xfId="17557"/>
    <cellStyle name="Normal 3 3 2 4 2 2 2 2" xfId="17558"/>
    <cellStyle name="Normal 3 3 2 4 2 2 2 2 2" xfId="17559"/>
    <cellStyle name="Normal 3 3 2 4 2 2 2 2 2 2" xfId="17560"/>
    <cellStyle name="Normal 3 3 2 4 2 2 2 2 3" xfId="17561"/>
    <cellStyle name="Normal 3 3 2 4 2 2 2 3" xfId="17562"/>
    <cellStyle name="Normal 3 3 2 4 2 2 2 3 2" xfId="17563"/>
    <cellStyle name="Normal 3 3 2 4 2 2 2 4" xfId="17564"/>
    <cellStyle name="Normal 3 3 2 4 2 2 3" xfId="17565"/>
    <cellStyle name="Normal 3 3 2 4 2 2 3 2" xfId="17566"/>
    <cellStyle name="Normal 3 3 2 4 2 2 3 2 2" xfId="17567"/>
    <cellStyle name="Normal 3 3 2 4 2 2 3 3" xfId="17568"/>
    <cellStyle name="Normal 3 3 2 4 2 2 4" xfId="17569"/>
    <cellStyle name="Normal 3 3 2 4 2 2 4 2" xfId="17570"/>
    <cellStyle name="Normal 3 3 2 4 2 2 5" xfId="17571"/>
    <cellStyle name="Normal 3 3 2 4 2 3" xfId="17572"/>
    <cellStyle name="Normal 3 3 2 4 2 3 2" xfId="17573"/>
    <cellStyle name="Normal 3 3 2 4 2 3 2 2" xfId="17574"/>
    <cellStyle name="Normal 3 3 2 4 2 3 2 2 2" xfId="17575"/>
    <cellStyle name="Normal 3 3 2 4 2 3 2 2 2 2" xfId="17576"/>
    <cellStyle name="Normal 3 3 2 4 2 3 2 2 3" xfId="17577"/>
    <cellStyle name="Normal 3 3 2 4 2 3 2 3" xfId="17578"/>
    <cellStyle name="Normal 3 3 2 4 2 3 2 3 2" xfId="17579"/>
    <cellStyle name="Normal 3 3 2 4 2 3 2 4" xfId="17580"/>
    <cellStyle name="Normal 3 3 2 4 2 3 3" xfId="17581"/>
    <cellStyle name="Normal 3 3 2 4 2 3 3 2" xfId="17582"/>
    <cellStyle name="Normal 3 3 2 4 2 3 3 2 2" xfId="17583"/>
    <cellStyle name="Normal 3 3 2 4 2 3 3 3" xfId="17584"/>
    <cellStyle name="Normal 3 3 2 4 2 3 4" xfId="17585"/>
    <cellStyle name="Normal 3 3 2 4 2 3 4 2" xfId="17586"/>
    <cellStyle name="Normal 3 3 2 4 2 3 5" xfId="17587"/>
    <cellStyle name="Normal 3 3 2 4 2 4" xfId="17588"/>
    <cellStyle name="Normal 3 3 2 4 2 4 2" xfId="17589"/>
    <cellStyle name="Normal 3 3 2 4 2 4 2 2" xfId="17590"/>
    <cellStyle name="Normal 3 3 2 4 2 4 2 2 2" xfId="17591"/>
    <cellStyle name="Normal 3 3 2 4 2 4 2 3" xfId="17592"/>
    <cellStyle name="Normal 3 3 2 4 2 4 3" xfId="17593"/>
    <cellStyle name="Normal 3 3 2 4 2 4 3 2" xfId="17594"/>
    <cellStyle name="Normal 3 3 2 4 2 4 4" xfId="17595"/>
    <cellStyle name="Normal 3 3 2 4 2 5" xfId="17596"/>
    <cellStyle name="Normal 3 3 2 4 2 5 2" xfId="17597"/>
    <cellStyle name="Normal 3 3 2 4 2 5 2 2" xfId="17598"/>
    <cellStyle name="Normal 3 3 2 4 2 5 3" xfId="17599"/>
    <cellStyle name="Normal 3 3 2 4 2 6" xfId="17600"/>
    <cellStyle name="Normal 3 3 2 4 2 6 2" xfId="17601"/>
    <cellStyle name="Normal 3 3 2 4 2 7" xfId="17602"/>
    <cellStyle name="Normal 3 3 2 4 2 8" xfId="29257"/>
    <cellStyle name="Normal 3 3 2 4 3" xfId="17603"/>
    <cellStyle name="Normal 3 3 2 4 3 2" xfId="17604"/>
    <cellStyle name="Normal 3 3 2 4 3 2 2" xfId="17605"/>
    <cellStyle name="Normal 3 3 2 4 3 2 2 2" xfId="17606"/>
    <cellStyle name="Normal 3 3 2 4 3 2 2 2 2" xfId="17607"/>
    <cellStyle name="Normal 3 3 2 4 3 2 2 3" xfId="17608"/>
    <cellStyle name="Normal 3 3 2 4 3 2 3" xfId="17609"/>
    <cellStyle name="Normal 3 3 2 4 3 2 3 2" xfId="17610"/>
    <cellStyle name="Normal 3 3 2 4 3 2 4" xfId="17611"/>
    <cellStyle name="Normal 3 3 2 4 3 3" xfId="17612"/>
    <cellStyle name="Normal 3 3 2 4 3 3 2" xfId="17613"/>
    <cellStyle name="Normal 3 3 2 4 3 3 2 2" xfId="17614"/>
    <cellStyle name="Normal 3 3 2 4 3 3 3" xfId="17615"/>
    <cellStyle name="Normal 3 3 2 4 3 4" xfId="17616"/>
    <cellStyle name="Normal 3 3 2 4 3 4 2" xfId="17617"/>
    <cellStyle name="Normal 3 3 2 4 3 5" xfId="17618"/>
    <cellStyle name="Normal 3 3 2 4 4" xfId="17619"/>
    <cellStyle name="Normal 3 3 2 4 4 2" xfId="17620"/>
    <cellStyle name="Normal 3 3 2 4 4 2 2" xfId="17621"/>
    <cellStyle name="Normal 3 3 2 4 4 2 2 2" xfId="17622"/>
    <cellStyle name="Normal 3 3 2 4 4 2 2 2 2" xfId="17623"/>
    <cellStyle name="Normal 3 3 2 4 4 2 2 3" xfId="17624"/>
    <cellStyle name="Normal 3 3 2 4 4 2 3" xfId="17625"/>
    <cellStyle name="Normal 3 3 2 4 4 2 3 2" xfId="17626"/>
    <cellStyle name="Normal 3 3 2 4 4 2 4" xfId="17627"/>
    <cellStyle name="Normal 3 3 2 4 4 3" xfId="17628"/>
    <cellStyle name="Normal 3 3 2 4 4 3 2" xfId="17629"/>
    <cellStyle name="Normal 3 3 2 4 4 3 2 2" xfId="17630"/>
    <cellStyle name="Normal 3 3 2 4 4 3 3" xfId="17631"/>
    <cellStyle name="Normal 3 3 2 4 4 4" xfId="17632"/>
    <cellStyle name="Normal 3 3 2 4 4 4 2" xfId="17633"/>
    <cellStyle name="Normal 3 3 2 4 4 5" xfId="17634"/>
    <cellStyle name="Normal 3 3 2 4 5" xfId="17635"/>
    <cellStyle name="Normal 3 3 2 4 5 2" xfId="17636"/>
    <cellStyle name="Normal 3 3 2 4 5 2 2" xfId="17637"/>
    <cellStyle name="Normal 3 3 2 4 5 2 2 2" xfId="17638"/>
    <cellStyle name="Normal 3 3 2 4 5 2 2 2 2" xfId="17639"/>
    <cellStyle name="Normal 3 3 2 4 5 2 2 3" xfId="17640"/>
    <cellStyle name="Normal 3 3 2 4 5 2 3" xfId="17641"/>
    <cellStyle name="Normal 3 3 2 4 5 2 3 2" xfId="17642"/>
    <cellStyle name="Normal 3 3 2 4 5 2 4" xfId="17643"/>
    <cellStyle name="Normal 3 3 2 4 5 3" xfId="17644"/>
    <cellStyle name="Normal 3 3 2 4 5 3 2" xfId="17645"/>
    <cellStyle name="Normal 3 3 2 4 5 3 2 2" xfId="17646"/>
    <cellStyle name="Normal 3 3 2 4 5 3 3" xfId="17647"/>
    <cellStyle name="Normal 3 3 2 4 5 4" xfId="17648"/>
    <cellStyle name="Normal 3 3 2 4 5 4 2" xfId="17649"/>
    <cellStyle name="Normal 3 3 2 4 5 5" xfId="17650"/>
    <cellStyle name="Normal 3 3 2 4 6" xfId="17651"/>
    <cellStyle name="Normal 3 3 2 4 6 2" xfId="17652"/>
    <cellStyle name="Normal 3 3 2 4 6 2 2" xfId="17653"/>
    <cellStyle name="Normal 3 3 2 4 6 2 2 2" xfId="17654"/>
    <cellStyle name="Normal 3 3 2 4 6 2 3" xfId="17655"/>
    <cellStyle name="Normal 3 3 2 4 6 3" xfId="17656"/>
    <cellStyle name="Normal 3 3 2 4 6 3 2" xfId="17657"/>
    <cellStyle name="Normal 3 3 2 4 6 4" xfId="17658"/>
    <cellStyle name="Normal 3 3 2 4 7" xfId="17659"/>
    <cellStyle name="Normal 3 3 2 4 7 2" xfId="17660"/>
    <cellStyle name="Normal 3 3 2 4 7 2 2" xfId="17661"/>
    <cellStyle name="Normal 3 3 2 4 7 3" xfId="17662"/>
    <cellStyle name="Normal 3 3 2 4 8" xfId="17663"/>
    <cellStyle name="Normal 3 3 2 4 8 2" xfId="17664"/>
    <cellStyle name="Normal 3 3 2 4 9" xfId="17665"/>
    <cellStyle name="Normal 3 3 2 4 9 2" xfId="17666"/>
    <cellStyle name="Normal 3 3 2 5" xfId="17667"/>
    <cellStyle name="Normal 3 3 2 5 10" xfId="17668"/>
    <cellStyle name="Normal 3 3 2 5 11" xfId="29258"/>
    <cellStyle name="Normal 3 3 2 5 2" xfId="17669"/>
    <cellStyle name="Normal 3 3 2 5 2 2" xfId="17670"/>
    <cellStyle name="Normal 3 3 2 5 2 2 2" xfId="17671"/>
    <cellStyle name="Normal 3 3 2 5 2 2 2 2" xfId="17672"/>
    <cellStyle name="Normal 3 3 2 5 2 2 2 2 2" xfId="17673"/>
    <cellStyle name="Normal 3 3 2 5 2 2 2 2 2 2" xfId="17674"/>
    <cellStyle name="Normal 3 3 2 5 2 2 2 2 3" xfId="17675"/>
    <cellStyle name="Normal 3 3 2 5 2 2 2 3" xfId="17676"/>
    <cellStyle name="Normal 3 3 2 5 2 2 2 3 2" xfId="17677"/>
    <cellStyle name="Normal 3 3 2 5 2 2 2 4" xfId="17678"/>
    <cellStyle name="Normal 3 3 2 5 2 2 3" xfId="17679"/>
    <cellStyle name="Normal 3 3 2 5 2 2 3 2" xfId="17680"/>
    <cellStyle name="Normal 3 3 2 5 2 2 3 2 2" xfId="17681"/>
    <cellStyle name="Normal 3 3 2 5 2 2 3 3" xfId="17682"/>
    <cellStyle name="Normal 3 3 2 5 2 2 4" xfId="17683"/>
    <cellStyle name="Normal 3 3 2 5 2 2 4 2" xfId="17684"/>
    <cellStyle name="Normal 3 3 2 5 2 2 5" xfId="17685"/>
    <cellStyle name="Normal 3 3 2 5 2 3" xfId="17686"/>
    <cellStyle name="Normal 3 3 2 5 2 3 2" xfId="17687"/>
    <cellStyle name="Normal 3 3 2 5 2 3 2 2" xfId="17688"/>
    <cellStyle name="Normal 3 3 2 5 2 3 2 2 2" xfId="17689"/>
    <cellStyle name="Normal 3 3 2 5 2 3 2 2 2 2" xfId="17690"/>
    <cellStyle name="Normal 3 3 2 5 2 3 2 2 3" xfId="17691"/>
    <cellStyle name="Normal 3 3 2 5 2 3 2 3" xfId="17692"/>
    <cellStyle name="Normal 3 3 2 5 2 3 2 3 2" xfId="17693"/>
    <cellStyle name="Normal 3 3 2 5 2 3 2 4" xfId="17694"/>
    <cellStyle name="Normal 3 3 2 5 2 3 3" xfId="17695"/>
    <cellStyle name="Normal 3 3 2 5 2 3 3 2" xfId="17696"/>
    <cellStyle name="Normal 3 3 2 5 2 3 3 2 2" xfId="17697"/>
    <cellStyle name="Normal 3 3 2 5 2 3 3 3" xfId="17698"/>
    <cellStyle name="Normal 3 3 2 5 2 3 4" xfId="17699"/>
    <cellStyle name="Normal 3 3 2 5 2 3 4 2" xfId="17700"/>
    <cellStyle name="Normal 3 3 2 5 2 3 5" xfId="17701"/>
    <cellStyle name="Normal 3 3 2 5 2 4" xfId="17702"/>
    <cellStyle name="Normal 3 3 2 5 2 4 2" xfId="17703"/>
    <cellStyle name="Normal 3 3 2 5 2 4 2 2" xfId="17704"/>
    <cellStyle name="Normal 3 3 2 5 2 4 2 2 2" xfId="17705"/>
    <cellStyle name="Normal 3 3 2 5 2 4 2 3" xfId="17706"/>
    <cellStyle name="Normal 3 3 2 5 2 4 3" xfId="17707"/>
    <cellStyle name="Normal 3 3 2 5 2 4 3 2" xfId="17708"/>
    <cellStyle name="Normal 3 3 2 5 2 4 4" xfId="17709"/>
    <cellStyle name="Normal 3 3 2 5 2 5" xfId="17710"/>
    <cellStyle name="Normal 3 3 2 5 2 5 2" xfId="17711"/>
    <cellStyle name="Normal 3 3 2 5 2 5 2 2" xfId="17712"/>
    <cellStyle name="Normal 3 3 2 5 2 5 3" xfId="17713"/>
    <cellStyle name="Normal 3 3 2 5 2 6" xfId="17714"/>
    <cellStyle name="Normal 3 3 2 5 2 6 2" xfId="17715"/>
    <cellStyle name="Normal 3 3 2 5 2 7" xfId="17716"/>
    <cellStyle name="Normal 3 3 2 5 2 8" xfId="29259"/>
    <cellStyle name="Normal 3 3 2 5 3" xfId="17717"/>
    <cellStyle name="Normal 3 3 2 5 3 2" xfId="17718"/>
    <cellStyle name="Normal 3 3 2 5 3 2 2" xfId="17719"/>
    <cellStyle name="Normal 3 3 2 5 3 2 2 2" xfId="17720"/>
    <cellStyle name="Normal 3 3 2 5 3 2 2 2 2" xfId="17721"/>
    <cellStyle name="Normal 3 3 2 5 3 2 2 3" xfId="17722"/>
    <cellStyle name="Normal 3 3 2 5 3 2 3" xfId="17723"/>
    <cellStyle name="Normal 3 3 2 5 3 2 3 2" xfId="17724"/>
    <cellStyle name="Normal 3 3 2 5 3 2 4" xfId="17725"/>
    <cellStyle name="Normal 3 3 2 5 3 3" xfId="17726"/>
    <cellStyle name="Normal 3 3 2 5 3 3 2" xfId="17727"/>
    <cellStyle name="Normal 3 3 2 5 3 3 2 2" xfId="17728"/>
    <cellStyle name="Normal 3 3 2 5 3 3 3" xfId="17729"/>
    <cellStyle name="Normal 3 3 2 5 3 4" xfId="17730"/>
    <cellStyle name="Normal 3 3 2 5 3 4 2" xfId="17731"/>
    <cellStyle name="Normal 3 3 2 5 3 5" xfId="17732"/>
    <cellStyle name="Normal 3 3 2 5 4" xfId="17733"/>
    <cellStyle name="Normal 3 3 2 5 4 2" xfId="17734"/>
    <cellStyle name="Normal 3 3 2 5 4 2 2" xfId="17735"/>
    <cellStyle name="Normal 3 3 2 5 4 2 2 2" xfId="17736"/>
    <cellStyle name="Normal 3 3 2 5 4 2 2 2 2" xfId="17737"/>
    <cellStyle name="Normal 3 3 2 5 4 2 2 3" xfId="17738"/>
    <cellStyle name="Normal 3 3 2 5 4 2 3" xfId="17739"/>
    <cellStyle name="Normal 3 3 2 5 4 2 3 2" xfId="17740"/>
    <cellStyle name="Normal 3 3 2 5 4 2 4" xfId="17741"/>
    <cellStyle name="Normal 3 3 2 5 4 3" xfId="17742"/>
    <cellStyle name="Normal 3 3 2 5 4 3 2" xfId="17743"/>
    <cellStyle name="Normal 3 3 2 5 4 3 2 2" xfId="17744"/>
    <cellStyle name="Normal 3 3 2 5 4 3 3" xfId="17745"/>
    <cellStyle name="Normal 3 3 2 5 4 4" xfId="17746"/>
    <cellStyle name="Normal 3 3 2 5 4 4 2" xfId="17747"/>
    <cellStyle name="Normal 3 3 2 5 4 5" xfId="17748"/>
    <cellStyle name="Normal 3 3 2 5 5" xfId="17749"/>
    <cellStyle name="Normal 3 3 2 5 5 2" xfId="17750"/>
    <cellStyle name="Normal 3 3 2 5 5 2 2" xfId="17751"/>
    <cellStyle name="Normal 3 3 2 5 5 2 2 2" xfId="17752"/>
    <cellStyle name="Normal 3 3 2 5 5 2 2 2 2" xfId="17753"/>
    <cellStyle name="Normal 3 3 2 5 5 2 2 3" xfId="17754"/>
    <cellStyle name="Normal 3 3 2 5 5 2 3" xfId="17755"/>
    <cellStyle name="Normal 3 3 2 5 5 2 3 2" xfId="17756"/>
    <cellStyle name="Normal 3 3 2 5 5 2 4" xfId="17757"/>
    <cellStyle name="Normal 3 3 2 5 5 3" xfId="17758"/>
    <cellStyle name="Normal 3 3 2 5 5 3 2" xfId="17759"/>
    <cellStyle name="Normal 3 3 2 5 5 3 2 2" xfId="17760"/>
    <cellStyle name="Normal 3 3 2 5 5 3 3" xfId="17761"/>
    <cellStyle name="Normal 3 3 2 5 5 4" xfId="17762"/>
    <cellStyle name="Normal 3 3 2 5 5 4 2" xfId="17763"/>
    <cellStyle name="Normal 3 3 2 5 5 5" xfId="17764"/>
    <cellStyle name="Normal 3 3 2 5 6" xfId="17765"/>
    <cellStyle name="Normal 3 3 2 5 6 2" xfId="17766"/>
    <cellStyle name="Normal 3 3 2 5 6 2 2" xfId="17767"/>
    <cellStyle name="Normal 3 3 2 5 6 2 2 2" xfId="17768"/>
    <cellStyle name="Normal 3 3 2 5 6 2 3" xfId="17769"/>
    <cellStyle name="Normal 3 3 2 5 6 3" xfId="17770"/>
    <cellStyle name="Normal 3 3 2 5 6 3 2" xfId="17771"/>
    <cellStyle name="Normal 3 3 2 5 6 4" xfId="17772"/>
    <cellStyle name="Normal 3 3 2 5 7" xfId="17773"/>
    <cellStyle name="Normal 3 3 2 5 7 2" xfId="17774"/>
    <cellStyle name="Normal 3 3 2 5 7 2 2" xfId="17775"/>
    <cellStyle name="Normal 3 3 2 5 7 3" xfId="17776"/>
    <cellStyle name="Normal 3 3 2 5 8" xfId="17777"/>
    <cellStyle name="Normal 3 3 2 5 8 2" xfId="17778"/>
    <cellStyle name="Normal 3 3 2 5 9" xfId="17779"/>
    <cellStyle name="Normal 3 3 2 5 9 2" xfId="17780"/>
    <cellStyle name="Normal 3 3 2 6" xfId="17781"/>
    <cellStyle name="Normal 3 3 2 6 2" xfId="17782"/>
    <cellStyle name="Normal 3 3 2 6 2 2" xfId="17783"/>
    <cellStyle name="Normal 3 3 2 6 2 2 2" xfId="17784"/>
    <cellStyle name="Normal 3 3 2 6 2 2 2 2" xfId="17785"/>
    <cellStyle name="Normal 3 3 2 6 2 2 2 2 2" xfId="17786"/>
    <cellStyle name="Normal 3 3 2 6 2 2 2 3" xfId="17787"/>
    <cellStyle name="Normal 3 3 2 6 2 2 3" xfId="17788"/>
    <cellStyle name="Normal 3 3 2 6 2 2 3 2" xfId="17789"/>
    <cellStyle name="Normal 3 3 2 6 2 2 4" xfId="17790"/>
    <cellStyle name="Normal 3 3 2 6 2 3" xfId="17791"/>
    <cellStyle name="Normal 3 3 2 6 2 3 2" xfId="17792"/>
    <cellStyle name="Normal 3 3 2 6 2 3 2 2" xfId="17793"/>
    <cellStyle name="Normal 3 3 2 6 2 3 3" xfId="17794"/>
    <cellStyle name="Normal 3 3 2 6 2 4" xfId="17795"/>
    <cellStyle name="Normal 3 3 2 6 2 4 2" xfId="17796"/>
    <cellStyle name="Normal 3 3 2 6 2 5" xfId="17797"/>
    <cellStyle name="Normal 3 3 2 6 3" xfId="17798"/>
    <cellStyle name="Normal 3 3 2 6 3 2" xfId="17799"/>
    <cellStyle name="Normal 3 3 2 6 3 2 2" xfId="17800"/>
    <cellStyle name="Normal 3 3 2 6 3 2 2 2" xfId="17801"/>
    <cellStyle name="Normal 3 3 2 6 3 2 2 2 2" xfId="17802"/>
    <cellStyle name="Normal 3 3 2 6 3 2 2 3" xfId="17803"/>
    <cellStyle name="Normal 3 3 2 6 3 2 3" xfId="17804"/>
    <cellStyle name="Normal 3 3 2 6 3 2 3 2" xfId="17805"/>
    <cellStyle name="Normal 3 3 2 6 3 2 4" xfId="17806"/>
    <cellStyle name="Normal 3 3 2 6 3 3" xfId="17807"/>
    <cellStyle name="Normal 3 3 2 6 3 3 2" xfId="17808"/>
    <cellStyle name="Normal 3 3 2 6 3 3 2 2" xfId="17809"/>
    <cellStyle name="Normal 3 3 2 6 3 3 3" xfId="17810"/>
    <cellStyle name="Normal 3 3 2 6 3 4" xfId="17811"/>
    <cellStyle name="Normal 3 3 2 6 3 4 2" xfId="17812"/>
    <cellStyle name="Normal 3 3 2 6 3 5" xfId="17813"/>
    <cellStyle name="Normal 3 3 2 6 4" xfId="17814"/>
    <cellStyle name="Normal 3 3 2 6 4 2" xfId="17815"/>
    <cellStyle name="Normal 3 3 2 6 4 2 2" xfId="17816"/>
    <cellStyle name="Normal 3 3 2 6 4 2 2 2" xfId="17817"/>
    <cellStyle name="Normal 3 3 2 6 4 2 3" xfId="17818"/>
    <cellStyle name="Normal 3 3 2 6 4 3" xfId="17819"/>
    <cellStyle name="Normal 3 3 2 6 4 3 2" xfId="17820"/>
    <cellStyle name="Normal 3 3 2 6 4 4" xfId="17821"/>
    <cellStyle name="Normal 3 3 2 6 5" xfId="17822"/>
    <cellStyle name="Normal 3 3 2 6 5 2" xfId="17823"/>
    <cellStyle name="Normal 3 3 2 6 5 2 2" xfId="17824"/>
    <cellStyle name="Normal 3 3 2 6 5 3" xfId="17825"/>
    <cellStyle name="Normal 3 3 2 6 6" xfId="17826"/>
    <cellStyle name="Normal 3 3 2 6 6 2" xfId="17827"/>
    <cellStyle name="Normal 3 3 2 6 7" xfId="17828"/>
    <cellStyle name="Normal 3 3 2 6 8" xfId="29260"/>
    <cellStyle name="Normal 3 3 2 7" xfId="17829"/>
    <cellStyle name="Normal 3 3 2 7 2" xfId="17830"/>
    <cellStyle name="Normal 3 3 2 7 2 2" xfId="17831"/>
    <cellStyle name="Normal 3 3 2 7 2 2 2" xfId="17832"/>
    <cellStyle name="Normal 3 3 2 7 2 2 2 2" xfId="17833"/>
    <cellStyle name="Normal 3 3 2 7 2 2 3" xfId="17834"/>
    <cellStyle name="Normal 3 3 2 7 2 3" xfId="17835"/>
    <cellStyle name="Normal 3 3 2 7 2 3 2" xfId="17836"/>
    <cellStyle name="Normal 3 3 2 7 2 4" xfId="17837"/>
    <cellStyle name="Normal 3 3 2 7 3" xfId="17838"/>
    <cellStyle name="Normal 3 3 2 7 3 2" xfId="17839"/>
    <cellStyle name="Normal 3 3 2 7 3 2 2" xfId="17840"/>
    <cellStyle name="Normal 3 3 2 7 3 3" xfId="17841"/>
    <cellStyle name="Normal 3 3 2 7 4" xfId="17842"/>
    <cellStyle name="Normal 3 3 2 7 4 2" xfId="17843"/>
    <cellStyle name="Normal 3 3 2 7 5" xfId="17844"/>
    <cellStyle name="Normal 3 3 2 8" xfId="17845"/>
    <cellStyle name="Normal 3 3 2 8 2" xfId="17846"/>
    <cellStyle name="Normal 3 3 2 8 2 2" xfId="17847"/>
    <cellStyle name="Normal 3 3 2 8 2 2 2" xfId="17848"/>
    <cellStyle name="Normal 3 3 2 8 2 2 2 2" xfId="17849"/>
    <cellStyle name="Normal 3 3 2 8 2 2 3" xfId="17850"/>
    <cellStyle name="Normal 3 3 2 8 2 3" xfId="17851"/>
    <cellStyle name="Normal 3 3 2 8 2 3 2" xfId="17852"/>
    <cellStyle name="Normal 3 3 2 8 2 4" xfId="17853"/>
    <cellStyle name="Normal 3 3 2 8 3" xfId="17854"/>
    <cellStyle name="Normal 3 3 2 8 3 2" xfId="17855"/>
    <cellStyle name="Normal 3 3 2 8 3 2 2" xfId="17856"/>
    <cellStyle name="Normal 3 3 2 8 3 3" xfId="17857"/>
    <cellStyle name="Normal 3 3 2 8 4" xfId="17858"/>
    <cellStyle name="Normal 3 3 2 8 4 2" xfId="17859"/>
    <cellStyle name="Normal 3 3 2 8 5" xfId="17860"/>
    <cellStyle name="Normal 3 3 2 9" xfId="17861"/>
    <cellStyle name="Normal 3 3 2 9 2" xfId="17862"/>
    <cellStyle name="Normal 3 3 2 9 2 2" xfId="17863"/>
    <cellStyle name="Normal 3 3 2 9 2 2 2" xfId="17864"/>
    <cellStyle name="Normal 3 3 2 9 2 2 2 2" xfId="17865"/>
    <cellStyle name="Normal 3 3 2 9 2 2 3" xfId="17866"/>
    <cellStyle name="Normal 3 3 2 9 2 3" xfId="17867"/>
    <cellStyle name="Normal 3 3 2 9 2 3 2" xfId="17868"/>
    <cellStyle name="Normal 3 3 2 9 2 4" xfId="17869"/>
    <cellStyle name="Normal 3 3 2 9 3" xfId="17870"/>
    <cellStyle name="Normal 3 3 2 9 3 2" xfId="17871"/>
    <cellStyle name="Normal 3 3 2 9 3 2 2" xfId="17872"/>
    <cellStyle name="Normal 3 3 2 9 3 3" xfId="17873"/>
    <cellStyle name="Normal 3 3 2 9 4" xfId="17874"/>
    <cellStyle name="Normal 3 3 2 9 4 2" xfId="17875"/>
    <cellStyle name="Normal 3 3 2 9 5" xfId="17876"/>
    <cellStyle name="Normal 3 3 3" xfId="17877"/>
    <cellStyle name="Normal 3 3 3 10" xfId="17878"/>
    <cellStyle name="Normal 3 3 3 10 2" xfId="17879"/>
    <cellStyle name="Normal 3 3 3 11" xfId="17880"/>
    <cellStyle name="Normal 3 3 3 11 2" xfId="17881"/>
    <cellStyle name="Normal 3 3 3 12" xfId="17882"/>
    <cellStyle name="Normal 3 3 3 13" xfId="29261"/>
    <cellStyle name="Normal 3 3 3 2" xfId="17883"/>
    <cellStyle name="Normal 3 3 3 2 10" xfId="17884"/>
    <cellStyle name="Normal 3 3 3 2 11" xfId="29262"/>
    <cellStyle name="Normal 3 3 3 2 2" xfId="17885"/>
    <cellStyle name="Normal 3 3 3 2 2 2" xfId="17886"/>
    <cellStyle name="Normal 3 3 3 2 2 2 2" xfId="17887"/>
    <cellStyle name="Normal 3 3 3 2 2 2 2 2" xfId="17888"/>
    <cellStyle name="Normal 3 3 3 2 2 2 2 2 2" xfId="17889"/>
    <cellStyle name="Normal 3 3 3 2 2 2 2 2 2 2" xfId="17890"/>
    <cellStyle name="Normal 3 3 3 2 2 2 2 2 3" xfId="17891"/>
    <cellStyle name="Normal 3 3 3 2 2 2 2 3" xfId="17892"/>
    <cellStyle name="Normal 3 3 3 2 2 2 2 3 2" xfId="17893"/>
    <cellStyle name="Normal 3 3 3 2 2 2 2 4" xfId="17894"/>
    <cellStyle name="Normal 3 3 3 2 2 2 3" xfId="17895"/>
    <cellStyle name="Normal 3 3 3 2 2 2 3 2" xfId="17896"/>
    <cellStyle name="Normal 3 3 3 2 2 2 3 2 2" xfId="17897"/>
    <cellStyle name="Normal 3 3 3 2 2 2 3 3" xfId="17898"/>
    <cellStyle name="Normal 3 3 3 2 2 2 4" xfId="17899"/>
    <cellStyle name="Normal 3 3 3 2 2 2 4 2" xfId="17900"/>
    <cellStyle name="Normal 3 3 3 2 2 2 5" xfId="17901"/>
    <cellStyle name="Normal 3 3 3 2 2 3" xfId="17902"/>
    <cellStyle name="Normal 3 3 3 2 2 3 2" xfId="17903"/>
    <cellStyle name="Normal 3 3 3 2 2 3 2 2" xfId="17904"/>
    <cellStyle name="Normal 3 3 3 2 2 3 2 2 2" xfId="17905"/>
    <cellStyle name="Normal 3 3 3 2 2 3 2 2 2 2" xfId="17906"/>
    <cellStyle name="Normal 3 3 3 2 2 3 2 2 3" xfId="17907"/>
    <cellStyle name="Normal 3 3 3 2 2 3 2 3" xfId="17908"/>
    <cellStyle name="Normal 3 3 3 2 2 3 2 3 2" xfId="17909"/>
    <cellStyle name="Normal 3 3 3 2 2 3 2 4" xfId="17910"/>
    <cellStyle name="Normal 3 3 3 2 2 3 3" xfId="17911"/>
    <cellStyle name="Normal 3 3 3 2 2 3 3 2" xfId="17912"/>
    <cellStyle name="Normal 3 3 3 2 2 3 3 2 2" xfId="17913"/>
    <cellStyle name="Normal 3 3 3 2 2 3 3 3" xfId="17914"/>
    <cellStyle name="Normal 3 3 3 2 2 3 4" xfId="17915"/>
    <cellStyle name="Normal 3 3 3 2 2 3 4 2" xfId="17916"/>
    <cellStyle name="Normal 3 3 3 2 2 3 5" xfId="17917"/>
    <cellStyle name="Normal 3 3 3 2 2 4" xfId="17918"/>
    <cellStyle name="Normal 3 3 3 2 2 4 2" xfId="17919"/>
    <cellStyle name="Normal 3 3 3 2 2 4 2 2" xfId="17920"/>
    <cellStyle name="Normal 3 3 3 2 2 4 2 2 2" xfId="17921"/>
    <cellStyle name="Normal 3 3 3 2 2 4 2 3" xfId="17922"/>
    <cellStyle name="Normal 3 3 3 2 2 4 3" xfId="17923"/>
    <cellStyle name="Normal 3 3 3 2 2 4 3 2" xfId="17924"/>
    <cellStyle name="Normal 3 3 3 2 2 4 4" xfId="17925"/>
    <cellStyle name="Normal 3 3 3 2 2 5" xfId="17926"/>
    <cellStyle name="Normal 3 3 3 2 2 5 2" xfId="17927"/>
    <cellStyle name="Normal 3 3 3 2 2 5 2 2" xfId="17928"/>
    <cellStyle name="Normal 3 3 3 2 2 5 3" xfId="17929"/>
    <cellStyle name="Normal 3 3 3 2 2 6" xfId="17930"/>
    <cellStyle name="Normal 3 3 3 2 2 6 2" xfId="17931"/>
    <cellStyle name="Normal 3 3 3 2 2 7" xfId="17932"/>
    <cellStyle name="Normal 3 3 3 2 2 8" xfId="29263"/>
    <cellStyle name="Normal 3 3 3 2 3" xfId="17933"/>
    <cellStyle name="Normal 3 3 3 2 3 2" xfId="17934"/>
    <cellStyle name="Normal 3 3 3 2 3 2 2" xfId="17935"/>
    <cellStyle name="Normal 3 3 3 2 3 2 2 2" xfId="17936"/>
    <cellStyle name="Normal 3 3 3 2 3 2 2 2 2" xfId="17937"/>
    <cellStyle name="Normal 3 3 3 2 3 2 2 3" xfId="17938"/>
    <cellStyle name="Normal 3 3 3 2 3 2 3" xfId="17939"/>
    <cellStyle name="Normal 3 3 3 2 3 2 3 2" xfId="17940"/>
    <cellStyle name="Normal 3 3 3 2 3 2 4" xfId="17941"/>
    <cellStyle name="Normal 3 3 3 2 3 3" xfId="17942"/>
    <cellStyle name="Normal 3 3 3 2 3 3 2" xfId="17943"/>
    <cellStyle name="Normal 3 3 3 2 3 3 2 2" xfId="17944"/>
    <cellStyle name="Normal 3 3 3 2 3 3 3" xfId="17945"/>
    <cellStyle name="Normal 3 3 3 2 3 4" xfId="17946"/>
    <cellStyle name="Normal 3 3 3 2 3 4 2" xfId="17947"/>
    <cellStyle name="Normal 3 3 3 2 3 5" xfId="17948"/>
    <cellStyle name="Normal 3 3 3 2 4" xfId="17949"/>
    <cellStyle name="Normal 3 3 3 2 4 2" xfId="17950"/>
    <cellStyle name="Normal 3 3 3 2 4 2 2" xfId="17951"/>
    <cellStyle name="Normal 3 3 3 2 4 2 2 2" xfId="17952"/>
    <cellStyle name="Normal 3 3 3 2 4 2 2 2 2" xfId="17953"/>
    <cellStyle name="Normal 3 3 3 2 4 2 2 3" xfId="17954"/>
    <cellStyle name="Normal 3 3 3 2 4 2 3" xfId="17955"/>
    <cellStyle name="Normal 3 3 3 2 4 2 3 2" xfId="17956"/>
    <cellStyle name="Normal 3 3 3 2 4 2 4" xfId="17957"/>
    <cellStyle name="Normal 3 3 3 2 4 3" xfId="17958"/>
    <cellStyle name="Normal 3 3 3 2 4 3 2" xfId="17959"/>
    <cellStyle name="Normal 3 3 3 2 4 3 2 2" xfId="17960"/>
    <cellStyle name="Normal 3 3 3 2 4 3 3" xfId="17961"/>
    <cellStyle name="Normal 3 3 3 2 4 4" xfId="17962"/>
    <cellStyle name="Normal 3 3 3 2 4 4 2" xfId="17963"/>
    <cellStyle name="Normal 3 3 3 2 4 5" xfId="17964"/>
    <cellStyle name="Normal 3 3 3 2 5" xfId="17965"/>
    <cellStyle name="Normal 3 3 3 2 5 2" xfId="17966"/>
    <cellStyle name="Normal 3 3 3 2 5 2 2" xfId="17967"/>
    <cellStyle name="Normal 3 3 3 2 5 2 2 2" xfId="17968"/>
    <cellStyle name="Normal 3 3 3 2 5 2 2 2 2" xfId="17969"/>
    <cellStyle name="Normal 3 3 3 2 5 2 2 3" xfId="17970"/>
    <cellStyle name="Normal 3 3 3 2 5 2 3" xfId="17971"/>
    <cellStyle name="Normal 3 3 3 2 5 2 3 2" xfId="17972"/>
    <cellStyle name="Normal 3 3 3 2 5 2 4" xfId="17973"/>
    <cellStyle name="Normal 3 3 3 2 5 3" xfId="17974"/>
    <cellStyle name="Normal 3 3 3 2 5 3 2" xfId="17975"/>
    <cellStyle name="Normal 3 3 3 2 5 3 2 2" xfId="17976"/>
    <cellStyle name="Normal 3 3 3 2 5 3 3" xfId="17977"/>
    <cellStyle name="Normal 3 3 3 2 5 4" xfId="17978"/>
    <cellStyle name="Normal 3 3 3 2 5 4 2" xfId="17979"/>
    <cellStyle name="Normal 3 3 3 2 5 5" xfId="17980"/>
    <cellStyle name="Normal 3 3 3 2 6" xfId="17981"/>
    <cellStyle name="Normal 3 3 3 2 6 2" xfId="17982"/>
    <cellStyle name="Normal 3 3 3 2 6 2 2" xfId="17983"/>
    <cellStyle name="Normal 3 3 3 2 6 2 2 2" xfId="17984"/>
    <cellStyle name="Normal 3 3 3 2 6 2 3" xfId="17985"/>
    <cellStyle name="Normal 3 3 3 2 6 3" xfId="17986"/>
    <cellStyle name="Normal 3 3 3 2 6 3 2" xfId="17987"/>
    <cellStyle name="Normal 3 3 3 2 6 4" xfId="17988"/>
    <cellStyle name="Normal 3 3 3 2 7" xfId="17989"/>
    <cellStyle name="Normal 3 3 3 2 7 2" xfId="17990"/>
    <cellStyle name="Normal 3 3 3 2 7 2 2" xfId="17991"/>
    <cellStyle name="Normal 3 3 3 2 7 3" xfId="17992"/>
    <cellStyle name="Normal 3 3 3 2 8" xfId="17993"/>
    <cellStyle name="Normal 3 3 3 2 8 2" xfId="17994"/>
    <cellStyle name="Normal 3 3 3 2 9" xfId="17995"/>
    <cellStyle name="Normal 3 3 3 2 9 2" xfId="17996"/>
    <cellStyle name="Normal 3 3 3 3" xfId="17997"/>
    <cellStyle name="Normal 3 3 3 3 10" xfId="17998"/>
    <cellStyle name="Normal 3 3 3 3 11" xfId="29264"/>
    <cellStyle name="Normal 3 3 3 3 2" xfId="17999"/>
    <cellStyle name="Normal 3 3 3 3 2 2" xfId="18000"/>
    <cellStyle name="Normal 3 3 3 3 2 2 2" xfId="18001"/>
    <cellStyle name="Normal 3 3 3 3 2 2 2 2" xfId="18002"/>
    <cellStyle name="Normal 3 3 3 3 2 2 2 2 2" xfId="18003"/>
    <cellStyle name="Normal 3 3 3 3 2 2 2 2 2 2" xfId="18004"/>
    <cellStyle name="Normal 3 3 3 3 2 2 2 2 3" xfId="18005"/>
    <cellStyle name="Normal 3 3 3 3 2 2 2 3" xfId="18006"/>
    <cellStyle name="Normal 3 3 3 3 2 2 2 3 2" xfId="18007"/>
    <cellStyle name="Normal 3 3 3 3 2 2 2 4" xfId="18008"/>
    <cellStyle name="Normal 3 3 3 3 2 2 3" xfId="18009"/>
    <cellStyle name="Normal 3 3 3 3 2 2 3 2" xfId="18010"/>
    <cellStyle name="Normal 3 3 3 3 2 2 3 2 2" xfId="18011"/>
    <cellStyle name="Normal 3 3 3 3 2 2 3 3" xfId="18012"/>
    <cellStyle name="Normal 3 3 3 3 2 2 4" xfId="18013"/>
    <cellStyle name="Normal 3 3 3 3 2 2 4 2" xfId="18014"/>
    <cellStyle name="Normal 3 3 3 3 2 2 5" xfId="18015"/>
    <cellStyle name="Normal 3 3 3 3 2 3" xfId="18016"/>
    <cellStyle name="Normal 3 3 3 3 2 3 2" xfId="18017"/>
    <cellStyle name="Normal 3 3 3 3 2 3 2 2" xfId="18018"/>
    <cellStyle name="Normal 3 3 3 3 2 3 2 2 2" xfId="18019"/>
    <cellStyle name="Normal 3 3 3 3 2 3 2 2 2 2" xfId="18020"/>
    <cellStyle name="Normal 3 3 3 3 2 3 2 2 3" xfId="18021"/>
    <cellStyle name="Normal 3 3 3 3 2 3 2 3" xfId="18022"/>
    <cellStyle name="Normal 3 3 3 3 2 3 2 3 2" xfId="18023"/>
    <cellStyle name="Normal 3 3 3 3 2 3 2 4" xfId="18024"/>
    <cellStyle name="Normal 3 3 3 3 2 3 3" xfId="18025"/>
    <cellStyle name="Normal 3 3 3 3 2 3 3 2" xfId="18026"/>
    <cellStyle name="Normal 3 3 3 3 2 3 3 2 2" xfId="18027"/>
    <cellStyle name="Normal 3 3 3 3 2 3 3 3" xfId="18028"/>
    <cellStyle name="Normal 3 3 3 3 2 3 4" xfId="18029"/>
    <cellStyle name="Normal 3 3 3 3 2 3 4 2" xfId="18030"/>
    <cellStyle name="Normal 3 3 3 3 2 3 5" xfId="18031"/>
    <cellStyle name="Normal 3 3 3 3 2 4" xfId="18032"/>
    <cellStyle name="Normal 3 3 3 3 2 4 2" xfId="18033"/>
    <cellStyle name="Normal 3 3 3 3 2 4 2 2" xfId="18034"/>
    <cellStyle name="Normal 3 3 3 3 2 4 2 2 2" xfId="18035"/>
    <cellStyle name="Normal 3 3 3 3 2 4 2 3" xfId="18036"/>
    <cellStyle name="Normal 3 3 3 3 2 4 3" xfId="18037"/>
    <cellStyle name="Normal 3 3 3 3 2 4 3 2" xfId="18038"/>
    <cellStyle name="Normal 3 3 3 3 2 4 4" xfId="18039"/>
    <cellStyle name="Normal 3 3 3 3 2 5" xfId="18040"/>
    <cellStyle name="Normal 3 3 3 3 2 5 2" xfId="18041"/>
    <cellStyle name="Normal 3 3 3 3 2 5 2 2" xfId="18042"/>
    <cellStyle name="Normal 3 3 3 3 2 5 3" xfId="18043"/>
    <cellStyle name="Normal 3 3 3 3 2 6" xfId="18044"/>
    <cellStyle name="Normal 3 3 3 3 2 6 2" xfId="18045"/>
    <cellStyle name="Normal 3 3 3 3 2 7" xfId="18046"/>
    <cellStyle name="Normal 3 3 3 3 2 8" xfId="29265"/>
    <cellStyle name="Normal 3 3 3 3 3" xfId="18047"/>
    <cellStyle name="Normal 3 3 3 3 3 2" xfId="18048"/>
    <cellStyle name="Normal 3 3 3 3 3 2 2" xfId="18049"/>
    <cellStyle name="Normal 3 3 3 3 3 2 2 2" xfId="18050"/>
    <cellStyle name="Normal 3 3 3 3 3 2 2 2 2" xfId="18051"/>
    <cellStyle name="Normal 3 3 3 3 3 2 2 3" xfId="18052"/>
    <cellStyle name="Normal 3 3 3 3 3 2 3" xfId="18053"/>
    <cellStyle name="Normal 3 3 3 3 3 2 3 2" xfId="18054"/>
    <cellStyle name="Normal 3 3 3 3 3 2 4" xfId="18055"/>
    <cellStyle name="Normal 3 3 3 3 3 3" xfId="18056"/>
    <cellStyle name="Normal 3 3 3 3 3 3 2" xfId="18057"/>
    <cellStyle name="Normal 3 3 3 3 3 3 2 2" xfId="18058"/>
    <cellStyle name="Normal 3 3 3 3 3 3 3" xfId="18059"/>
    <cellStyle name="Normal 3 3 3 3 3 4" xfId="18060"/>
    <cellStyle name="Normal 3 3 3 3 3 4 2" xfId="18061"/>
    <cellStyle name="Normal 3 3 3 3 3 5" xfId="18062"/>
    <cellStyle name="Normal 3 3 3 3 4" xfId="18063"/>
    <cellStyle name="Normal 3 3 3 3 4 2" xfId="18064"/>
    <cellStyle name="Normal 3 3 3 3 4 2 2" xfId="18065"/>
    <cellStyle name="Normal 3 3 3 3 4 2 2 2" xfId="18066"/>
    <cellStyle name="Normal 3 3 3 3 4 2 2 2 2" xfId="18067"/>
    <cellStyle name="Normal 3 3 3 3 4 2 2 3" xfId="18068"/>
    <cellStyle name="Normal 3 3 3 3 4 2 3" xfId="18069"/>
    <cellStyle name="Normal 3 3 3 3 4 2 3 2" xfId="18070"/>
    <cellStyle name="Normal 3 3 3 3 4 2 4" xfId="18071"/>
    <cellStyle name="Normal 3 3 3 3 4 3" xfId="18072"/>
    <cellStyle name="Normal 3 3 3 3 4 3 2" xfId="18073"/>
    <cellStyle name="Normal 3 3 3 3 4 3 2 2" xfId="18074"/>
    <cellStyle name="Normal 3 3 3 3 4 3 3" xfId="18075"/>
    <cellStyle name="Normal 3 3 3 3 4 4" xfId="18076"/>
    <cellStyle name="Normal 3 3 3 3 4 4 2" xfId="18077"/>
    <cellStyle name="Normal 3 3 3 3 4 5" xfId="18078"/>
    <cellStyle name="Normal 3 3 3 3 5" xfId="18079"/>
    <cellStyle name="Normal 3 3 3 3 5 2" xfId="18080"/>
    <cellStyle name="Normal 3 3 3 3 5 2 2" xfId="18081"/>
    <cellStyle name="Normal 3 3 3 3 5 2 2 2" xfId="18082"/>
    <cellStyle name="Normal 3 3 3 3 5 2 2 2 2" xfId="18083"/>
    <cellStyle name="Normal 3 3 3 3 5 2 2 3" xfId="18084"/>
    <cellStyle name="Normal 3 3 3 3 5 2 3" xfId="18085"/>
    <cellStyle name="Normal 3 3 3 3 5 2 3 2" xfId="18086"/>
    <cellStyle name="Normal 3 3 3 3 5 2 4" xfId="18087"/>
    <cellStyle name="Normal 3 3 3 3 5 3" xfId="18088"/>
    <cellStyle name="Normal 3 3 3 3 5 3 2" xfId="18089"/>
    <cellStyle name="Normal 3 3 3 3 5 3 2 2" xfId="18090"/>
    <cellStyle name="Normal 3 3 3 3 5 3 3" xfId="18091"/>
    <cellStyle name="Normal 3 3 3 3 5 4" xfId="18092"/>
    <cellStyle name="Normal 3 3 3 3 5 4 2" xfId="18093"/>
    <cellStyle name="Normal 3 3 3 3 5 5" xfId="18094"/>
    <cellStyle name="Normal 3 3 3 3 6" xfId="18095"/>
    <cellStyle name="Normal 3 3 3 3 6 2" xfId="18096"/>
    <cellStyle name="Normal 3 3 3 3 6 2 2" xfId="18097"/>
    <cellStyle name="Normal 3 3 3 3 6 2 2 2" xfId="18098"/>
    <cellStyle name="Normal 3 3 3 3 6 2 3" xfId="18099"/>
    <cellStyle name="Normal 3 3 3 3 6 3" xfId="18100"/>
    <cellStyle name="Normal 3 3 3 3 6 3 2" xfId="18101"/>
    <cellStyle name="Normal 3 3 3 3 6 4" xfId="18102"/>
    <cellStyle name="Normal 3 3 3 3 7" xfId="18103"/>
    <cellStyle name="Normal 3 3 3 3 7 2" xfId="18104"/>
    <cellStyle name="Normal 3 3 3 3 7 2 2" xfId="18105"/>
    <cellStyle name="Normal 3 3 3 3 7 3" xfId="18106"/>
    <cellStyle name="Normal 3 3 3 3 8" xfId="18107"/>
    <cellStyle name="Normal 3 3 3 3 8 2" xfId="18108"/>
    <cellStyle name="Normal 3 3 3 3 9" xfId="18109"/>
    <cellStyle name="Normal 3 3 3 3 9 2" xfId="18110"/>
    <cellStyle name="Normal 3 3 3 4" xfId="18111"/>
    <cellStyle name="Normal 3 3 3 4 2" xfId="18112"/>
    <cellStyle name="Normal 3 3 3 4 2 2" xfId="18113"/>
    <cellStyle name="Normal 3 3 3 4 2 2 2" xfId="18114"/>
    <cellStyle name="Normal 3 3 3 4 2 2 2 2" xfId="18115"/>
    <cellStyle name="Normal 3 3 3 4 2 2 2 2 2" xfId="18116"/>
    <cellStyle name="Normal 3 3 3 4 2 2 2 3" xfId="18117"/>
    <cellStyle name="Normal 3 3 3 4 2 2 3" xfId="18118"/>
    <cellStyle name="Normal 3 3 3 4 2 2 3 2" xfId="18119"/>
    <cellStyle name="Normal 3 3 3 4 2 2 4" xfId="18120"/>
    <cellStyle name="Normal 3 3 3 4 2 3" xfId="18121"/>
    <cellStyle name="Normal 3 3 3 4 2 3 2" xfId="18122"/>
    <cellStyle name="Normal 3 3 3 4 2 3 2 2" xfId="18123"/>
    <cellStyle name="Normal 3 3 3 4 2 3 3" xfId="18124"/>
    <cellStyle name="Normal 3 3 3 4 2 4" xfId="18125"/>
    <cellStyle name="Normal 3 3 3 4 2 4 2" xfId="18126"/>
    <cellStyle name="Normal 3 3 3 4 2 5" xfId="18127"/>
    <cellStyle name="Normal 3 3 3 4 3" xfId="18128"/>
    <cellStyle name="Normal 3 3 3 4 3 2" xfId="18129"/>
    <cellStyle name="Normal 3 3 3 4 3 2 2" xfId="18130"/>
    <cellStyle name="Normal 3 3 3 4 3 2 2 2" xfId="18131"/>
    <cellStyle name="Normal 3 3 3 4 3 2 2 2 2" xfId="18132"/>
    <cellStyle name="Normal 3 3 3 4 3 2 2 3" xfId="18133"/>
    <cellStyle name="Normal 3 3 3 4 3 2 3" xfId="18134"/>
    <cellStyle name="Normal 3 3 3 4 3 2 3 2" xfId="18135"/>
    <cellStyle name="Normal 3 3 3 4 3 2 4" xfId="18136"/>
    <cellStyle name="Normal 3 3 3 4 3 3" xfId="18137"/>
    <cellStyle name="Normal 3 3 3 4 3 3 2" xfId="18138"/>
    <cellStyle name="Normal 3 3 3 4 3 3 2 2" xfId="18139"/>
    <cellStyle name="Normal 3 3 3 4 3 3 3" xfId="18140"/>
    <cellStyle name="Normal 3 3 3 4 3 4" xfId="18141"/>
    <cellStyle name="Normal 3 3 3 4 3 4 2" xfId="18142"/>
    <cellStyle name="Normal 3 3 3 4 3 5" xfId="18143"/>
    <cellStyle name="Normal 3 3 3 4 4" xfId="18144"/>
    <cellStyle name="Normal 3 3 3 4 4 2" xfId="18145"/>
    <cellStyle name="Normal 3 3 3 4 4 2 2" xfId="18146"/>
    <cellStyle name="Normal 3 3 3 4 4 2 2 2" xfId="18147"/>
    <cellStyle name="Normal 3 3 3 4 4 2 3" xfId="18148"/>
    <cellStyle name="Normal 3 3 3 4 4 3" xfId="18149"/>
    <cellStyle name="Normal 3 3 3 4 4 3 2" xfId="18150"/>
    <cellStyle name="Normal 3 3 3 4 4 4" xfId="18151"/>
    <cellStyle name="Normal 3 3 3 4 5" xfId="18152"/>
    <cellStyle name="Normal 3 3 3 4 5 2" xfId="18153"/>
    <cellStyle name="Normal 3 3 3 4 5 2 2" xfId="18154"/>
    <cellStyle name="Normal 3 3 3 4 5 3" xfId="18155"/>
    <cellStyle name="Normal 3 3 3 4 6" xfId="18156"/>
    <cellStyle name="Normal 3 3 3 4 6 2" xfId="18157"/>
    <cellStyle name="Normal 3 3 3 4 7" xfId="18158"/>
    <cellStyle name="Normal 3 3 3 4 8" xfId="29266"/>
    <cellStyle name="Normal 3 3 3 5" xfId="18159"/>
    <cellStyle name="Normal 3 3 3 5 2" xfId="18160"/>
    <cellStyle name="Normal 3 3 3 5 2 2" xfId="18161"/>
    <cellStyle name="Normal 3 3 3 5 2 2 2" xfId="18162"/>
    <cellStyle name="Normal 3 3 3 5 2 2 2 2" xfId="18163"/>
    <cellStyle name="Normal 3 3 3 5 2 2 3" xfId="18164"/>
    <cellStyle name="Normal 3 3 3 5 2 3" xfId="18165"/>
    <cellStyle name="Normal 3 3 3 5 2 3 2" xfId="18166"/>
    <cellStyle name="Normal 3 3 3 5 2 4" xfId="18167"/>
    <cellStyle name="Normal 3 3 3 5 3" xfId="18168"/>
    <cellStyle name="Normal 3 3 3 5 3 2" xfId="18169"/>
    <cellStyle name="Normal 3 3 3 5 3 2 2" xfId="18170"/>
    <cellStyle name="Normal 3 3 3 5 3 3" xfId="18171"/>
    <cellStyle name="Normal 3 3 3 5 4" xfId="18172"/>
    <cellStyle name="Normal 3 3 3 5 4 2" xfId="18173"/>
    <cellStyle name="Normal 3 3 3 5 5" xfId="18174"/>
    <cellStyle name="Normal 3 3 3 6" xfId="18175"/>
    <cellStyle name="Normal 3 3 3 6 2" xfId="18176"/>
    <cellStyle name="Normal 3 3 3 6 2 2" xfId="18177"/>
    <cellStyle name="Normal 3 3 3 6 2 2 2" xfId="18178"/>
    <cellStyle name="Normal 3 3 3 6 2 2 2 2" xfId="18179"/>
    <cellStyle name="Normal 3 3 3 6 2 2 3" xfId="18180"/>
    <cellStyle name="Normal 3 3 3 6 2 3" xfId="18181"/>
    <cellStyle name="Normal 3 3 3 6 2 3 2" xfId="18182"/>
    <cellStyle name="Normal 3 3 3 6 2 4" xfId="18183"/>
    <cellStyle name="Normal 3 3 3 6 3" xfId="18184"/>
    <cellStyle name="Normal 3 3 3 6 3 2" xfId="18185"/>
    <cellStyle name="Normal 3 3 3 6 3 2 2" xfId="18186"/>
    <cellStyle name="Normal 3 3 3 6 3 3" xfId="18187"/>
    <cellStyle name="Normal 3 3 3 6 4" xfId="18188"/>
    <cellStyle name="Normal 3 3 3 6 4 2" xfId="18189"/>
    <cellStyle name="Normal 3 3 3 6 5" xfId="18190"/>
    <cellStyle name="Normal 3 3 3 7" xfId="18191"/>
    <cellStyle name="Normal 3 3 3 7 2" xfId="18192"/>
    <cellStyle name="Normal 3 3 3 7 2 2" xfId="18193"/>
    <cellStyle name="Normal 3 3 3 7 2 2 2" xfId="18194"/>
    <cellStyle name="Normal 3 3 3 7 2 2 2 2" xfId="18195"/>
    <cellStyle name="Normal 3 3 3 7 2 2 3" xfId="18196"/>
    <cellStyle name="Normal 3 3 3 7 2 3" xfId="18197"/>
    <cellStyle name="Normal 3 3 3 7 2 3 2" xfId="18198"/>
    <cellStyle name="Normal 3 3 3 7 2 4" xfId="18199"/>
    <cellStyle name="Normal 3 3 3 7 3" xfId="18200"/>
    <cellStyle name="Normal 3 3 3 7 3 2" xfId="18201"/>
    <cellStyle name="Normal 3 3 3 7 3 2 2" xfId="18202"/>
    <cellStyle name="Normal 3 3 3 7 3 3" xfId="18203"/>
    <cellStyle name="Normal 3 3 3 7 4" xfId="18204"/>
    <cellStyle name="Normal 3 3 3 7 4 2" xfId="18205"/>
    <cellStyle name="Normal 3 3 3 7 5" xfId="18206"/>
    <cellStyle name="Normal 3 3 3 8" xfId="18207"/>
    <cellStyle name="Normal 3 3 3 8 2" xfId="18208"/>
    <cellStyle name="Normal 3 3 3 8 2 2" xfId="18209"/>
    <cellStyle name="Normal 3 3 3 8 2 2 2" xfId="18210"/>
    <cellStyle name="Normal 3 3 3 8 2 3" xfId="18211"/>
    <cellStyle name="Normal 3 3 3 8 3" xfId="18212"/>
    <cellStyle name="Normal 3 3 3 8 3 2" xfId="18213"/>
    <cellStyle name="Normal 3 3 3 8 4" xfId="18214"/>
    <cellStyle name="Normal 3 3 3 9" xfId="18215"/>
    <cellStyle name="Normal 3 3 3 9 2" xfId="18216"/>
    <cellStyle name="Normal 3 3 3 9 2 2" xfId="18217"/>
    <cellStyle name="Normal 3 3 3 9 3" xfId="18218"/>
    <cellStyle name="Normal 3 3 4" xfId="18219"/>
    <cellStyle name="Normal 3 3 4 10" xfId="18220"/>
    <cellStyle name="Normal 3 3 4 10 2" xfId="18221"/>
    <cellStyle name="Normal 3 3 4 11" xfId="18222"/>
    <cellStyle name="Normal 3 3 4 12" xfId="29267"/>
    <cellStyle name="Normal 3 3 4 2" xfId="18223"/>
    <cellStyle name="Normal 3 3 4 2 10" xfId="18224"/>
    <cellStyle name="Normal 3 3 4 2 11" xfId="29268"/>
    <cellStyle name="Normal 3 3 4 2 2" xfId="18225"/>
    <cellStyle name="Normal 3 3 4 2 2 2" xfId="18226"/>
    <cellStyle name="Normal 3 3 4 2 2 2 2" xfId="18227"/>
    <cellStyle name="Normal 3 3 4 2 2 2 2 2" xfId="18228"/>
    <cellStyle name="Normal 3 3 4 2 2 2 2 2 2" xfId="18229"/>
    <cellStyle name="Normal 3 3 4 2 2 2 2 2 2 2" xfId="18230"/>
    <cellStyle name="Normal 3 3 4 2 2 2 2 2 3" xfId="18231"/>
    <cellStyle name="Normal 3 3 4 2 2 2 2 3" xfId="18232"/>
    <cellStyle name="Normal 3 3 4 2 2 2 2 3 2" xfId="18233"/>
    <cellStyle name="Normal 3 3 4 2 2 2 2 4" xfId="18234"/>
    <cellStyle name="Normal 3 3 4 2 2 2 3" xfId="18235"/>
    <cellStyle name="Normal 3 3 4 2 2 2 3 2" xfId="18236"/>
    <cellStyle name="Normal 3 3 4 2 2 2 3 2 2" xfId="18237"/>
    <cellStyle name="Normal 3 3 4 2 2 2 3 3" xfId="18238"/>
    <cellStyle name="Normal 3 3 4 2 2 2 4" xfId="18239"/>
    <cellStyle name="Normal 3 3 4 2 2 2 4 2" xfId="18240"/>
    <cellStyle name="Normal 3 3 4 2 2 2 5" xfId="18241"/>
    <cellStyle name="Normal 3 3 4 2 2 3" xfId="18242"/>
    <cellStyle name="Normal 3 3 4 2 2 3 2" xfId="18243"/>
    <cellStyle name="Normal 3 3 4 2 2 3 2 2" xfId="18244"/>
    <cellStyle name="Normal 3 3 4 2 2 3 2 2 2" xfId="18245"/>
    <cellStyle name="Normal 3 3 4 2 2 3 2 2 2 2" xfId="18246"/>
    <cellStyle name="Normal 3 3 4 2 2 3 2 2 3" xfId="18247"/>
    <cellStyle name="Normal 3 3 4 2 2 3 2 3" xfId="18248"/>
    <cellStyle name="Normal 3 3 4 2 2 3 2 3 2" xfId="18249"/>
    <cellStyle name="Normal 3 3 4 2 2 3 2 4" xfId="18250"/>
    <cellStyle name="Normal 3 3 4 2 2 3 3" xfId="18251"/>
    <cellStyle name="Normal 3 3 4 2 2 3 3 2" xfId="18252"/>
    <cellStyle name="Normal 3 3 4 2 2 3 3 2 2" xfId="18253"/>
    <cellStyle name="Normal 3 3 4 2 2 3 3 3" xfId="18254"/>
    <cellStyle name="Normal 3 3 4 2 2 3 4" xfId="18255"/>
    <cellStyle name="Normal 3 3 4 2 2 3 4 2" xfId="18256"/>
    <cellStyle name="Normal 3 3 4 2 2 3 5" xfId="18257"/>
    <cellStyle name="Normal 3 3 4 2 2 4" xfId="18258"/>
    <cellStyle name="Normal 3 3 4 2 2 4 2" xfId="18259"/>
    <cellStyle name="Normal 3 3 4 2 2 4 2 2" xfId="18260"/>
    <cellStyle name="Normal 3 3 4 2 2 4 2 2 2" xfId="18261"/>
    <cellStyle name="Normal 3 3 4 2 2 4 2 3" xfId="18262"/>
    <cellStyle name="Normal 3 3 4 2 2 4 3" xfId="18263"/>
    <cellStyle name="Normal 3 3 4 2 2 4 3 2" xfId="18264"/>
    <cellStyle name="Normal 3 3 4 2 2 4 4" xfId="18265"/>
    <cellStyle name="Normal 3 3 4 2 2 5" xfId="18266"/>
    <cellStyle name="Normal 3 3 4 2 2 5 2" xfId="18267"/>
    <cellStyle name="Normal 3 3 4 2 2 5 2 2" xfId="18268"/>
    <cellStyle name="Normal 3 3 4 2 2 5 3" xfId="18269"/>
    <cellStyle name="Normal 3 3 4 2 2 6" xfId="18270"/>
    <cellStyle name="Normal 3 3 4 2 2 6 2" xfId="18271"/>
    <cellStyle name="Normal 3 3 4 2 2 7" xfId="18272"/>
    <cellStyle name="Normal 3 3 4 2 2 8" xfId="29269"/>
    <cellStyle name="Normal 3 3 4 2 3" xfId="18273"/>
    <cellStyle name="Normal 3 3 4 2 3 2" xfId="18274"/>
    <cellStyle name="Normal 3 3 4 2 3 2 2" xfId="18275"/>
    <cellStyle name="Normal 3 3 4 2 3 2 2 2" xfId="18276"/>
    <cellStyle name="Normal 3 3 4 2 3 2 2 2 2" xfId="18277"/>
    <cellStyle name="Normal 3 3 4 2 3 2 2 3" xfId="18278"/>
    <cellStyle name="Normal 3 3 4 2 3 2 3" xfId="18279"/>
    <cellStyle name="Normal 3 3 4 2 3 2 3 2" xfId="18280"/>
    <cellStyle name="Normal 3 3 4 2 3 2 4" xfId="18281"/>
    <cellStyle name="Normal 3 3 4 2 3 3" xfId="18282"/>
    <cellStyle name="Normal 3 3 4 2 3 3 2" xfId="18283"/>
    <cellStyle name="Normal 3 3 4 2 3 3 2 2" xfId="18284"/>
    <cellStyle name="Normal 3 3 4 2 3 3 3" xfId="18285"/>
    <cellStyle name="Normal 3 3 4 2 3 4" xfId="18286"/>
    <cellStyle name="Normal 3 3 4 2 3 4 2" xfId="18287"/>
    <cellStyle name="Normal 3 3 4 2 3 5" xfId="18288"/>
    <cellStyle name="Normal 3 3 4 2 4" xfId="18289"/>
    <cellStyle name="Normal 3 3 4 2 4 2" xfId="18290"/>
    <cellStyle name="Normal 3 3 4 2 4 2 2" xfId="18291"/>
    <cellStyle name="Normal 3 3 4 2 4 2 2 2" xfId="18292"/>
    <cellStyle name="Normal 3 3 4 2 4 2 2 2 2" xfId="18293"/>
    <cellStyle name="Normal 3 3 4 2 4 2 2 3" xfId="18294"/>
    <cellStyle name="Normal 3 3 4 2 4 2 3" xfId="18295"/>
    <cellStyle name="Normal 3 3 4 2 4 2 3 2" xfId="18296"/>
    <cellStyle name="Normal 3 3 4 2 4 2 4" xfId="18297"/>
    <cellStyle name="Normal 3 3 4 2 4 3" xfId="18298"/>
    <cellStyle name="Normal 3 3 4 2 4 3 2" xfId="18299"/>
    <cellStyle name="Normal 3 3 4 2 4 3 2 2" xfId="18300"/>
    <cellStyle name="Normal 3 3 4 2 4 3 3" xfId="18301"/>
    <cellStyle name="Normal 3 3 4 2 4 4" xfId="18302"/>
    <cellStyle name="Normal 3 3 4 2 4 4 2" xfId="18303"/>
    <cellStyle name="Normal 3 3 4 2 4 5" xfId="18304"/>
    <cellStyle name="Normal 3 3 4 2 5" xfId="18305"/>
    <cellStyle name="Normal 3 3 4 2 5 2" xfId="18306"/>
    <cellStyle name="Normal 3 3 4 2 5 2 2" xfId="18307"/>
    <cellStyle name="Normal 3 3 4 2 5 2 2 2" xfId="18308"/>
    <cellStyle name="Normal 3 3 4 2 5 2 2 2 2" xfId="18309"/>
    <cellStyle name="Normal 3 3 4 2 5 2 2 3" xfId="18310"/>
    <cellStyle name="Normal 3 3 4 2 5 2 3" xfId="18311"/>
    <cellStyle name="Normal 3 3 4 2 5 2 3 2" xfId="18312"/>
    <cellStyle name="Normal 3 3 4 2 5 2 4" xfId="18313"/>
    <cellStyle name="Normal 3 3 4 2 5 3" xfId="18314"/>
    <cellStyle name="Normal 3 3 4 2 5 3 2" xfId="18315"/>
    <cellStyle name="Normal 3 3 4 2 5 3 2 2" xfId="18316"/>
    <cellStyle name="Normal 3 3 4 2 5 3 3" xfId="18317"/>
    <cellStyle name="Normal 3 3 4 2 5 4" xfId="18318"/>
    <cellStyle name="Normal 3 3 4 2 5 4 2" xfId="18319"/>
    <cellStyle name="Normal 3 3 4 2 5 5" xfId="18320"/>
    <cellStyle name="Normal 3 3 4 2 6" xfId="18321"/>
    <cellStyle name="Normal 3 3 4 2 6 2" xfId="18322"/>
    <cellStyle name="Normal 3 3 4 2 6 2 2" xfId="18323"/>
    <cellStyle name="Normal 3 3 4 2 6 2 2 2" xfId="18324"/>
    <cellStyle name="Normal 3 3 4 2 6 2 3" xfId="18325"/>
    <cellStyle name="Normal 3 3 4 2 6 3" xfId="18326"/>
    <cellStyle name="Normal 3 3 4 2 6 3 2" xfId="18327"/>
    <cellStyle name="Normal 3 3 4 2 6 4" xfId="18328"/>
    <cellStyle name="Normal 3 3 4 2 7" xfId="18329"/>
    <cellStyle name="Normal 3 3 4 2 7 2" xfId="18330"/>
    <cellStyle name="Normal 3 3 4 2 7 2 2" xfId="18331"/>
    <cellStyle name="Normal 3 3 4 2 7 3" xfId="18332"/>
    <cellStyle name="Normal 3 3 4 2 8" xfId="18333"/>
    <cellStyle name="Normal 3 3 4 2 8 2" xfId="18334"/>
    <cellStyle name="Normal 3 3 4 2 9" xfId="18335"/>
    <cellStyle name="Normal 3 3 4 2 9 2" xfId="18336"/>
    <cellStyle name="Normal 3 3 4 3" xfId="18337"/>
    <cellStyle name="Normal 3 3 4 3 2" xfId="18338"/>
    <cellStyle name="Normal 3 3 4 3 2 2" xfId="18339"/>
    <cellStyle name="Normal 3 3 4 3 2 2 2" xfId="18340"/>
    <cellStyle name="Normal 3 3 4 3 2 2 2 2" xfId="18341"/>
    <cellStyle name="Normal 3 3 4 3 2 2 2 2 2" xfId="18342"/>
    <cellStyle name="Normal 3 3 4 3 2 2 2 3" xfId="18343"/>
    <cellStyle name="Normal 3 3 4 3 2 2 3" xfId="18344"/>
    <cellStyle name="Normal 3 3 4 3 2 2 3 2" xfId="18345"/>
    <cellStyle name="Normal 3 3 4 3 2 2 4" xfId="18346"/>
    <cellStyle name="Normal 3 3 4 3 2 3" xfId="18347"/>
    <cellStyle name="Normal 3 3 4 3 2 3 2" xfId="18348"/>
    <cellStyle name="Normal 3 3 4 3 2 3 2 2" xfId="18349"/>
    <cellStyle name="Normal 3 3 4 3 2 3 3" xfId="18350"/>
    <cellStyle name="Normal 3 3 4 3 2 4" xfId="18351"/>
    <cellStyle name="Normal 3 3 4 3 2 4 2" xfId="18352"/>
    <cellStyle name="Normal 3 3 4 3 2 5" xfId="18353"/>
    <cellStyle name="Normal 3 3 4 3 3" xfId="18354"/>
    <cellStyle name="Normal 3 3 4 3 3 2" xfId="18355"/>
    <cellStyle name="Normal 3 3 4 3 3 2 2" xfId="18356"/>
    <cellStyle name="Normal 3 3 4 3 3 2 2 2" xfId="18357"/>
    <cellStyle name="Normal 3 3 4 3 3 2 2 2 2" xfId="18358"/>
    <cellStyle name="Normal 3 3 4 3 3 2 2 3" xfId="18359"/>
    <cellStyle name="Normal 3 3 4 3 3 2 3" xfId="18360"/>
    <cellStyle name="Normal 3 3 4 3 3 2 3 2" xfId="18361"/>
    <cellStyle name="Normal 3 3 4 3 3 2 4" xfId="18362"/>
    <cellStyle name="Normal 3 3 4 3 3 3" xfId="18363"/>
    <cellStyle name="Normal 3 3 4 3 3 3 2" xfId="18364"/>
    <cellStyle name="Normal 3 3 4 3 3 3 2 2" xfId="18365"/>
    <cellStyle name="Normal 3 3 4 3 3 3 3" xfId="18366"/>
    <cellStyle name="Normal 3 3 4 3 3 4" xfId="18367"/>
    <cellStyle name="Normal 3 3 4 3 3 4 2" xfId="18368"/>
    <cellStyle name="Normal 3 3 4 3 3 5" xfId="18369"/>
    <cellStyle name="Normal 3 3 4 3 4" xfId="18370"/>
    <cellStyle name="Normal 3 3 4 3 4 2" xfId="18371"/>
    <cellStyle name="Normal 3 3 4 3 4 2 2" xfId="18372"/>
    <cellStyle name="Normal 3 3 4 3 4 2 2 2" xfId="18373"/>
    <cellStyle name="Normal 3 3 4 3 4 2 3" xfId="18374"/>
    <cellStyle name="Normal 3 3 4 3 4 3" xfId="18375"/>
    <cellStyle name="Normal 3 3 4 3 4 3 2" xfId="18376"/>
    <cellStyle name="Normal 3 3 4 3 4 4" xfId="18377"/>
    <cellStyle name="Normal 3 3 4 3 5" xfId="18378"/>
    <cellStyle name="Normal 3 3 4 3 5 2" xfId="18379"/>
    <cellStyle name="Normal 3 3 4 3 5 2 2" xfId="18380"/>
    <cellStyle name="Normal 3 3 4 3 5 3" xfId="18381"/>
    <cellStyle name="Normal 3 3 4 3 6" xfId="18382"/>
    <cellStyle name="Normal 3 3 4 3 6 2" xfId="18383"/>
    <cellStyle name="Normal 3 3 4 3 7" xfId="18384"/>
    <cellStyle name="Normal 3 3 4 3 8" xfId="29270"/>
    <cellStyle name="Normal 3 3 4 4" xfId="18385"/>
    <cellStyle name="Normal 3 3 4 4 2" xfId="18386"/>
    <cellStyle name="Normal 3 3 4 4 2 2" xfId="18387"/>
    <cellStyle name="Normal 3 3 4 4 2 2 2" xfId="18388"/>
    <cellStyle name="Normal 3 3 4 4 2 2 2 2" xfId="18389"/>
    <cellStyle name="Normal 3 3 4 4 2 2 3" xfId="18390"/>
    <cellStyle name="Normal 3 3 4 4 2 3" xfId="18391"/>
    <cellStyle name="Normal 3 3 4 4 2 3 2" xfId="18392"/>
    <cellStyle name="Normal 3 3 4 4 2 4" xfId="18393"/>
    <cellStyle name="Normal 3 3 4 4 3" xfId="18394"/>
    <cellStyle name="Normal 3 3 4 4 3 2" xfId="18395"/>
    <cellStyle name="Normal 3 3 4 4 3 2 2" xfId="18396"/>
    <cellStyle name="Normal 3 3 4 4 3 3" xfId="18397"/>
    <cellStyle name="Normal 3 3 4 4 4" xfId="18398"/>
    <cellStyle name="Normal 3 3 4 4 4 2" xfId="18399"/>
    <cellStyle name="Normal 3 3 4 4 5" xfId="18400"/>
    <cellStyle name="Normal 3 3 4 5" xfId="18401"/>
    <cellStyle name="Normal 3 3 4 5 2" xfId="18402"/>
    <cellStyle name="Normal 3 3 4 5 2 2" xfId="18403"/>
    <cellStyle name="Normal 3 3 4 5 2 2 2" xfId="18404"/>
    <cellStyle name="Normal 3 3 4 5 2 2 2 2" xfId="18405"/>
    <cellStyle name="Normal 3 3 4 5 2 2 3" xfId="18406"/>
    <cellStyle name="Normal 3 3 4 5 2 3" xfId="18407"/>
    <cellStyle name="Normal 3 3 4 5 2 3 2" xfId="18408"/>
    <cellStyle name="Normal 3 3 4 5 2 4" xfId="18409"/>
    <cellStyle name="Normal 3 3 4 5 3" xfId="18410"/>
    <cellStyle name="Normal 3 3 4 5 3 2" xfId="18411"/>
    <cellStyle name="Normal 3 3 4 5 3 2 2" xfId="18412"/>
    <cellStyle name="Normal 3 3 4 5 3 3" xfId="18413"/>
    <cellStyle name="Normal 3 3 4 5 4" xfId="18414"/>
    <cellStyle name="Normal 3 3 4 5 4 2" xfId="18415"/>
    <cellStyle name="Normal 3 3 4 5 5" xfId="18416"/>
    <cellStyle name="Normal 3 3 4 6" xfId="18417"/>
    <cellStyle name="Normal 3 3 4 6 2" xfId="18418"/>
    <cellStyle name="Normal 3 3 4 6 2 2" xfId="18419"/>
    <cellStyle name="Normal 3 3 4 6 2 2 2" xfId="18420"/>
    <cellStyle name="Normal 3 3 4 6 2 2 2 2" xfId="18421"/>
    <cellStyle name="Normal 3 3 4 6 2 2 3" xfId="18422"/>
    <cellStyle name="Normal 3 3 4 6 2 3" xfId="18423"/>
    <cellStyle name="Normal 3 3 4 6 2 3 2" xfId="18424"/>
    <cellStyle name="Normal 3 3 4 6 2 4" xfId="18425"/>
    <cellStyle name="Normal 3 3 4 6 3" xfId="18426"/>
    <cellStyle name="Normal 3 3 4 6 3 2" xfId="18427"/>
    <cellStyle name="Normal 3 3 4 6 3 2 2" xfId="18428"/>
    <cellStyle name="Normal 3 3 4 6 3 3" xfId="18429"/>
    <cellStyle name="Normal 3 3 4 6 4" xfId="18430"/>
    <cellStyle name="Normal 3 3 4 6 4 2" xfId="18431"/>
    <cellStyle name="Normal 3 3 4 6 5" xfId="18432"/>
    <cellStyle name="Normal 3 3 4 7" xfId="18433"/>
    <cellStyle name="Normal 3 3 4 7 2" xfId="18434"/>
    <cellStyle name="Normal 3 3 4 7 2 2" xfId="18435"/>
    <cellStyle name="Normal 3 3 4 7 2 2 2" xfId="18436"/>
    <cellStyle name="Normal 3 3 4 7 2 3" xfId="18437"/>
    <cellStyle name="Normal 3 3 4 7 3" xfId="18438"/>
    <cellStyle name="Normal 3 3 4 7 3 2" xfId="18439"/>
    <cellStyle name="Normal 3 3 4 7 4" xfId="18440"/>
    <cellStyle name="Normal 3 3 4 8" xfId="18441"/>
    <cellStyle name="Normal 3 3 4 8 2" xfId="18442"/>
    <cellStyle name="Normal 3 3 4 8 2 2" xfId="18443"/>
    <cellStyle name="Normal 3 3 4 8 3" xfId="18444"/>
    <cellStyle name="Normal 3 3 4 9" xfId="18445"/>
    <cellStyle name="Normal 3 3 4 9 2" xfId="18446"/>
    <cellStyle name="Normal 3 3 5" xfId="18447"/>
    <cellStyle name="Normal 3 3 5 10" xfId="18448"/>
    <cellStyle name="Normal 3 3 5 11" xfId="29271"/>
    <cellStyle name="Normal 3 3 5 2" xfId="18449"/>
    <cellStyle name="Normal 3 3 5 2 2" xfId="18450"/>
    <cellStyle name="Normal 3 3 5 2 2 2" xfId="18451"/>
    <cellStyle name="Normal 3 3 5 2 2 2 2" xfId="18452"/>
    <cellStyle name="Normal 3 3 5 2 2 2 2 2" xfId="18453"/>
    <cellStyle name="Normal 3 3 5 2 2 2 2 2 2" xfId="18454"/>
    <cellStyle name="Normal 3 3 5 2 2 2 2 3" xfId="18455"/>
    <cellStyle name="Normal 3 3 5 2 2 2 3" xfId="18456"/>
    <cellStyle name="Normal 3 3 5 2 2 2 3 2" xfId="18457"/>
    <cellStyle name="Normal 3 3 5 2 2 2 4" xfId="18458"/>
    <cellStyle name="Normal 3 3 5 2 2 3" xfId="18459"/>
    <cellStyle name="Normal 3 3 5 2 2 3 2" xfId="18460"/>
    <cellStyle name="Normal 3 3 5 2 2 3 2 2" xfId="18461"/>
    <cellStyle name="Normal 3 3 5 2 2 3 3" xfId="18462"/>
    <cellStyle name="Normal 3 3 5 2 2 4" xfId="18463"/>
    <cellStyle name="Normal 3 3 5 2 2 4 2" xfId="18464"/>
    <cellStyle name="Normal 3 3 5 2 2 5" xfId="18465"/>
    <cellStyle name="Normal 3 3 5 2 3" xfId="18466"/>
    <cellStyle name="Normal 3 3 5 2 3 2" xfId="18467"/>
    <cellStyle name="Normal 3 3 5 2 3 2 2" xfId="18468"/>
    <cellStyle name="Normal 3 3 5 2 3 2 2 2" xfId="18469"/>
    <cellStyle name="Normal 3 3 5 2 3 2 2 2 2" xfId="18470"/>
    <cellStyle name="Normal 3 3 5 2 3 2 2 3" xfId="18471"/>
    <cellStyle name="Normal 3 3 5 2 3 2 3" xfId="18472"/>
    <cellStyle name="Normal 3 3 5 2 3 2 3 2" xfId="18473"/>
    <cellStyle name="Normal 3 3 5 2 3 2 4" xfId="18474"/>
    <cellStyle name="Normal 3 3 5 2 3 3" xfId="18475"/>
    <cellStyle name="Normal 3 3 5 2 3 3 2" xfId="18476"/>
    <cellStyle name="Normal 3 3 5 2 3 3 2 2" xfId="18477"/>
    <cellStyle name="Normal 3 3 5 2 3 3 3" xfId="18478"/>
    <cellStyle name="Normal 3 3 5 2 3 4" xfId="18479"/>
    <cellStyle name="Normal 3 3 5 2 3 4 2" xfId="18480"/>
    <cellStyle name="Normal 3 3 5 2 3 5" xfId="18481"/>
    <cellStyle name="Normal 3 3 5 2 4" xfId="18482"/>
    <cellStyle name="Normal 3 3 5 2 4 2" xfId="18483"/>
    <cellStyle name="Normal 3 3 5 2 4 2 2" xfId="18484"/>
    <cellStyle name="Normal 3 3 5 2 4 2 2 2" xfId="18485"/>
    <cellStyle name="Normal 3 3 5 2 4 2 3" xfId="18486"/>
    <cellStyle name="Normal 3 3 5 2 4 3" xfId="18487"/>
    <cellStyle name="Normal 3 3 5 2 4 3 2" xfId="18488"/>
    <cellStyle name="Normal 3 3 5 2 4 4" xfId="18489"/>
    <cellStyle name="Normal 3 3 5 2 5" xfId="18490"/>
    <cellStyle name="Normal 3 3 5 2 5 2" xfId="18491"/>
    <cellStyle name="Normal 3 3 5 2 5 2 2" xfId="18492"/>
    <cellStyle name="Normal 3 3 5 2 5 3" xfId="18493"/>
    <cellStyle name="Normal 3 3 5 2 6" xfId="18494"/>
    <cellStyle name="Normal 3 3 5 2 6 2" xfId="18495"/>
    <cellStyle name="Normal 3 3 5 2 7" xfId="18496"/>
    <cellStyle name="Normal 3 3 5 2 8" xfId="29272"/>
    <cellStyle name="Normal 3 3 5 3" xfId="18497"/>
    <cellStyle name="Normal 3 3 5 3 2" xfId="18498"/>
    <cellStyle name="Normal 3 3 5 3 2 2" xfId="18499"/>
    <cellStyle name="Normal 3 3 5 3 2 2 2" xfId="18500"/>
    <cellStyle name="Normal 3 3 5 3 2 2 2 2" xfId="18501"/>
    <cellStyle name="Normal 3 3 5 3 2 2 3" xfId="18502"/>
    <cellStyle name="Normal 3 3 5 3 2 3" xfId="18503"/>
    <cellStyle name="Normal 3 3 5 3 2 3 2" xfId="18504"/>
    <cellStyle name="Normal 3 3 5 3 2 4" xfId="18505"/>
    <cellStyle name="Normal 3 3 5 3 3" xfId="18506"/>
    <cellStyle name="Normal 3 3 5 3 3 2" xfId="18507"/>
    <cellStyle name="Normal 3 3 5 3 3 2 2" xfId="18508"/>
    <cellStyle name="Normal 3 3 5 3 3 3" xfId="18509"/>
    <cellStyle name="Normal 3 3 5 3 4" xfId="18510"/>
    <cellStyle name="Normal 3 3 5 3 4 2" xfId="18511"/>
    <cellStyle name="Normal 3 3 5 3 5" xfId="18512"/>
    <cellStyle name="Normal 3 3 5 4" xfId="18513"/>
    <cellStyle name="Normal 3 3 5 4 2" xfId="18514"/>
    <cellStyle name="Normal 3 3 5 4 2 2" xfId="18515"/>
    <cellStyle name="Normal 3 3 5 4 2 2 2" xfId="18516"/>
    <cellStyle name="Normal 3 3 5 4 2 2 2 2" xfId="18517"/>
    <cellStyle name="Normal 3 3 5 4 2 2 3" xfId="18518"/>
    <cellStyle name="Normal 3 3 5 4 2 3" xfId="18519"/>
    <cellStyle name="Normal 3 3 5 4 2 3 2" xfId="18520"/>
    <cellStyle name="Normal 3 3 5 4 2 4" xfId="18521"/>
    <cellStyle name="Normal 3 3 5 4 3" xfId="18522"/>
    <cellStyle name="Normal 3 3 5 4 3 2" xfId="18523"/>
    <cellStyle name="Normal 3 3 5 4 3 2 2" xfId="18524"/>
    <cellStyle name="Normal 3 3 5 4 3 3" xfId="18525"/>
    <cellStyle name="Normal 3 3 5 4 4" xfId="18526"/>
    <cellStyle name="Normal 3 3 5 4 4 2" xfId="18527"/>
    <cellStyle name="Normal 3 3 5 4 5" xfId="18528"/>
    <cellStyle name="Normal 3 3 5 5" xfId="18529"/>
    <cellStyle name="Normal 3 3 5 5 2" xfId="18530"/>
    <cellStyle name="Normal 3 3 5 5 2 2" xfId="18531"/>
    <cellStyle name="Normal 3 3 5 5 2 2 2" xfId="18532"/>
    <cellStyle name="Normal 3 3 5 5 2 2 2 2" xfId="18533"/>
    <cellStyle name="Normal 3 3 5 5 2 2 3" xfId="18534"/>
    <cellStyle name="Normal 3 3 5 5 2 3" xfId="18535"/>
    <cellStyle name="Normal 3 3 5 5 2 3 2" xfId="18536"/>
    <cellStyle name="Normal 3 3 5 5 2 4" xfId="18537"/>
    <cellStyle name="Normal 3 3 5 5 3" xfId="18538"/>
    <cellStyle name="Normal 3 3 5 5 3 2" xfId="18539"/>
    <cellStyle name="Normal 3 3 5 5 3 2 2" xfId="18540"/>
    <cellStyle name="Normal 3 3 5 5 3 3" xfId="18541"/>
    <cellStyle name="Normal 3 3 5 5 4" xfId="18542"/>
    <cellStyle name="Normal 3 3 5 5 4 2" xfId="18543"/>
    <cellStyle name="Normal 3 3 5 5 5" xfId="18544"/>
    <cellStyle name="Normal 3 3 5 6" xfId="18545"/>
    <cellStyle name="Normal 3 3 5 6 2" xfId="18546"/>
    <cellStyle name="Normal 3 3 5 6 2 2" xfId="18547"/>
    <cellStyle name="Normal 3 3 5 6 2 2 2" xfId="18548"/>
    <cellStyle name="Normal 3 3 5 6 2 3" xfId="18549"/>
    <cellStyle name="Normal 3 3 5 6 3" xfId="18550"/>
    <cellStyle name="Normal 3 3 5 6 3 2" xfId="18551"/>
    <cellStyle name="Normal 3 3 5 6 4" xfId="18552"/>
    <cellStyle name="Normal 3 3 5 7" xfId="18553"/>
    <cellStyle name="Normal 3 3 5 7 2" xfId="18554"/>
    <cellStyle name="Normal 3 3 5 7 2 2" xfId="18555"/>
    <cellStyle name="Normal 3 3 5 7 3" xfId="18556"/>
    <cellStyle name="Normal 3 3 5 8" xfId="18557"/>
    <cellStyle name="Normal 3 3 5 8 2" xfId="18558"/>
    <cellStyle name="Normal 3 3 5 9" xfId="18559"/>
    <cellStyle name="Normal 3 3 5 9 2" xfId="18560"/>
    <cellStyle name="Normal 3 3 6" xfId="18561"/>
    <cellStyle name="Normal 3 3 6 10" xfId="18562"/>
    <cellStyle name="Normal 3 3 6 11" xfId="29273"/>
    <cellStyle name="Normal 3 3 6 2" xfId="18563"/>
    <cellStyle name="Normal 3 3 6 2 2" xfId="18564"/>
    <cellStyle name="Normal 3 3 6 2 2 2" xfId="18565"/>
    <cellStyle name="Normal 3 3 6 2 2 2 2" xfId="18566"/>
    <cellStyle name="Normal 3 3 6 2 2 2 2 2" xfId="18567"/>
    <cellStyle name="Normal 3 3 6 2 2 2 2 2 2" xfId="18568"/>
    <cellStyle name="Normal 3 3 6 2 2 2 2 3" xfId="18569"/>
    <cellStyle name="Normal 3 3 6 2 2 2 3" xfId="18570"/>
    <cellStyle name="Normal 3 3 6 2 2 2 3 2" xfId="18571"/>
    <cellStyle name="Normal 3 3 6 2 2 2 4" xfId="18572"/>
    <cellStyle name="Normal 3 3 6 2 2 3" xfId="18573"/>
    <cellStyle name="Normal 3 3 6 2 2 3 2" xfId="18574"/>
    <cellStyle name="Normal 3 3 6 2 2 3 2 2" xfId="18575"/>
    <cellStyle name="Normal 3 3 6 2 2 3 3" xfId="18576"/>
    <cellStyle name="Normal 3 3 6 2 2 4" xfId="18577"/>
    <cellStyle name="Normal 3 3 6 2 2 4 2" xfId="18578"/>
    <cellStyle name="Normal 3 3 6 2 2 5" xfId="18579"/>
    <cellStyle name="Normal 3 3 6 2 3" xfId="18580"/>
    <cellStyle name="Normal 3 3 6 2 3 2" xfId="18581"/>
    <cellStyle name="Normal 3 3 6 2 3 2 2" xfId="18582"/>
    <cellStyle name="Normal 3 3 6 2 3 2 2 2" xfId="18583"/>
    <cellStyle name="Normal 3 3 6 2 3 2 2 2 2" xfId="18584"/>
    <cellStyle name="Normal 3 3 6 2 3 2 2 3" xfId="18585"/>
    <cellStyle name="Normal 3 3 6 2 3 2 3" xfId="18586"/>
    <cellStyle name="Normal 3 3 6 2 3 2 3 2" xfId="18587"/>
    <cellStyle name="Normal 3 3 6 2 3 2 4" xfId="18588"/>
    <cellStyle name="Normal 3 3 6 2 3 3" xfId="18589"/>
    <cellStyle name="Normal 3 3 6 2 3 3 2" xfId="18590"/>
    <cellStyle name="Normal 3 3 6 2 3 3 2 2" xfId="18591"/>
    <cellStyle name="Normal 3 3 6 2 3 3 3" xfId="18592"/>
    <cellStyle name="Normal 3 3 6 2 3 4" xfId="18593"/>
    <cellStyle name="Normal 3 3 6 2 3 4 2" xfId="18594"/>
    <cellStyle name="Normal 3 3 6 2 3 5" xfId="18595"/>
    <cellStyle name="Normal 3 3 6 2 4" xfId="18596"/>
    <cellStyle name="Normal 3 3 6 2 4 2" xfId="18597"/>
    <cellStyle name="Normal 3 3 6 2 4 2 2" xfId="18598"/>
    <cellStyle name="Normal 3 3 6 2 4 2 2 2" xfId="18599"/>
    <cellStyle name="Normal 3 3 6 2 4 2 3" xfId="18600"/>
    <cellStyle name="Normal 3 3 6 2 4 3" xfId="18601"/>
    <cellStyle name="Normal 3 3 6 2 4 3 2" xfId="18602"/>
    <cellStyle name="Normal 3 3 6 2 4 4" xfId="18603"/>
    <cellStyle name="Normal 3 3 6 2 5" xfId="18604"/>
    <cellStyle name="Normal 3 3 6 2 5 2" xfId="18605"/>
    <cellStyle name="Normal 3 3 6 2 5 2 2" xfId="18606"/>
    <cellStyle name="Normal 3 3 6 2 5 3" xfId="18607"/>
    <cellStyle name="Normal 3 3 6 2 6" xfId="18608"/>
    <cellStyle name="Normal 3 3 6 2 6 2" xfId="18609"/>
    <cellStyle name="Normal 3 3 6 2 7" xfId="18610"/>
    <cellStyle name="Normal 3 3 6 2 8" xfId="29274"/>
    <cellStyle name="Normal 3 3 6 3" xfId="18611"/>
    <cellStyle name="Normal 3 3 6 3 2" xfId="18612"/>
    <cellStyle name="Normal 3 3 6 3 2 2" xfId="18613"/>
    <cellStyle name="Normal 3 3 6 3 2 2 2" xfId="18614"/>
    <cellStyle name="Normal 3 3 6 3 2 2 2 2" xfId="18615"/>
    <cellStyle name="Normal 3 3 6 3 2 2 3" xfId="18616"/>
    <cellStyle name="Normal 3 3 6 3 2 3" xfId="18617"/>
    <cellStyle name="Normal 3 3 6 3 2 3 2" xfId="18618"/>
    <cellStyle name="Normal 3 3 6 3 2 4" xfId="18619"/>
    <cellStyle name="Normal 3 3 6 3 3" xfId="18620"/>
    <cellStyle name="Normal 3 3 6 3 3 2" xfId="18621"/>
    <cellStyle name="Normal 3 3 6 3 3 2 2" xfId="18622"/>
    <cellStyle name="Normal 3 3 6 3 3 3" xfId="18623"/>
    <cellStyle name="Normal 3 3 6 3 4" xfId="18624"/>
    <cellStyle name="Normal 3 3 6 3 4 2" xfId="18625"/>
    <cellStyle name="Normal 3 3 6 3 5" xfId="18626"/>
    <cellStyle name="Normal 3 3 6 4" xfId="18627"/>
    <cellStyle name="Normal 3 3 6 4 2" xfId="18628"/>
    <cellStyle name="Normal 3 3 6 4 2 2" xfId="18629"/>
    <cellStyle name="Normal 3 3 6 4 2 2 2" xfId="18630"/>
    <cellStyle name="Normal 3 3 6 4 2 2 2 2" xfId="18631"/>
    <cellStyle name="Normal 3 3 6 4 2 2 3" xfId="18632"/>
    <cellStyle name="Normal 3 3 6 4 2 3" xfId="18633"/>
    <cellStyle name="Normal 3 3 6 4 2 3 2" xfId="18634"/>
    <cellStyle name="Normal 3 3 6 4 2 4" xfId="18635"/>
    <cellStyle name="Normal 3 3 6 4 3" xfId="18636"/>
    <cellStyle name="Normal 3 3 6 4 3 2" xfId="18637"/>
    <cellStyle name="Normal 3 3 6 4 3 2 2" xfId="18638"/>
    <cellStyle name="Normal 3 3 6 4 3 3" xfId="18639"/>
    <cellStyle name="Normal 3 3 6 4 4" xfId="18640"/>
    <cellStyle name="Normal 3 3 6 4 4 2" xfId="18641"/>
    <cellStyle name="Normal 3 3 6 4 5" xfId="18642"/>
    <cellStyle name="Normal 3 3 6 5" xfId="18643"/>
    <cellStyle name="Normal 3 3 6 5 2" xfId="18644"/>
    <cellStyle name="Normal 3 3 6 5 2 2" xfId="18645"/>
    <cellStyle name="Normal 3 3 6 5 2 2 2" xfId="18646"/>
    <cellStyle name="Normal 3 3 6 5 2 2 2 2" xfId="18647"/>
    <cellStyle name="Normal 3 3 6 5 2 2 3" xfId="18648"/>
    <cellStyle name="Normal 3 3 6 5 2 3" xfId="18649"/>
    <cellStyle name="Normal 3 3 6 5 2 3 2" xfId="18650"/>
    <cellStyle name="Normal 3 3 6 5 2 4" xfId="18651"/>
    <cellStyle name="Normal 3 3 6 5 3" xfId="18652"/>
    <cellStyle name="Normal 3 3 6 5 3 2" xfId="18653"/>
    <cellStyle name="Normal 3 3 6 5 3 2 2" xfId="18654"/>
    <cellStyle name="Normal 3 3 6 5 3 3" xfId="18655"/>
    <cellStyle name="Normal 3 3 6 5 4" xfId="18656"/>
    <cellStyle name="Normal 3 3 6 5 4 2" xfId="18657"/>
    <cellStyle name="Normal 3 3 6 5 5" xfId="18658"/>
    <cellStyle name="Normal 3 3 6 6" xfId="18659"/>
    <cellStyle name="Normal 3 3 6 6 2" xfId="18660"/>
    <cellStyle name="Normal 3 3 6 6 2 2" xfId="18661"/>
    <cellStyle name="Normal 3 3 6 6 2 2 2" xfId="18662"/>
    <cellStyle name="Normal 3 3 6 6 2 3" xfId="18663"/>
    <cellStyle name="Normal 3 3 6 6 3" xfId="18664"/>
    <cellStyle name="Normal 3 3 6 6 3 2" xfId="18665"/>
    <cellStyle name="Normal 3 3 6 6 4" xfId="18666"/>
    <cellStyle name="Normal 3 3 6 7" xfId="18667"/>
    <cellStyle name="Normal 3 3 6 7 2" xfId="18668"/>
    <cellStyle name="Normal 3 3 6 7 2 2" xfId="18669"/>
    <cellStyle name="Normal 3 3 6 7 3" xfId="18670"/>
    <cellStyle name="Normal 3 3 6 8" xfId="18671"/>
    <cellStyle name="Normal 3 3 6 8 2" xfId="18672"/>
    <cellStyle name="Normal 3 3 6 9" xfId="18673"/>
    <cellStyle name="Normal 3 3 6 9 2" xfId="18674"/>
    <cellStyle name="Normal 3 3 7" xfId="18675"/>
    <cellStyle name="Normal 3 3 7 2" xfId="18676"/>
    <cellStyle name="Normal 3 3 7 2 2" xfId="18677"/>
    <cellStyle name="Normal 3 3 7 2 2 2" xfId="18678"/>
    <cellStyle name="Normal 3 3 7 2 2 2 2" xfId="18679"/>
    <cellStyle name="Normal 3 3 7 2 2 2 2 2" xfId="18680"/>
    <cellStyle name="Normal 3 3 7 2 2 2 3" xfId="18681"/>
    <cellStyle name="Normal 3 3 7 2 2 3" xfId="18682"/>
    <cellStyle name="Normal 3 3 7 2 2 3 2" xfId="18683"/>
    <cellStyle name="Normal 3 3 7 2 2 4" xfId="18684"/>
    <cellStyle name="Normal 3 3 7 2 3" xfId="18685"/>
    <cellStyle name="Normal 3 3 7 2 3 2" xfId="18686"/>
    <cellStyle name="Normal 3 3 7 2 3 2 2" xfId="18687"/>
    <cellStyle name="Normal 3 3 7 2 3 3" xfId="18688"/>
    <cellStyle name="Normal 3 3 7 2 4" xfId="18689"/>
    <cellStyle name="Normal 3 3 7 2 4 2" xfId="18690"/>
    <cellStyle name="Normal 3 3 7 2 5" xfId="18691"/>
    <cellStyle name="Normal 3 3 7 3" xfId="18692"/>
    <cellStyle name="Normal 3 3 7 3 2" xfId="18693"/>
    <cellStyle name="Normal 3 3 7 3 2 2" xfId="18694"/>
    <cellStyle name="Normal 3 3 7 3 2 2 2" xfId="18695"/>
    <cellStyle name="Normal 3 3 7 3 2 2 2 2" xfId="18696"/>
    <cellStyle name="Normal 3 3 7 3 2 2 3" xfId="18697"/>
    <cellStyle name="Normal 3 3 7 3 2 3" xfId="18698"/>
    <cellStyle name="Normal 3 3 7 3 2 3 2" xfId="18699"/>
    <cellStyle name="Normal 3 3 7 3 2 4" xfId="18700"/>
    <cellStyle name="Normal 3 3 7 3 3" xfId="18701"/>
    <cellStyle name="Normal 3 3 7 3 3 2" xfId="18702"/>
    <cellStyle name="Normal 3 3 7 3 3 2 2" xfId="18703"/>
    <cellStyle name="Normal 3 3 7 3 3 3" xfId="18704"/>
    <cellStyle name="Normal 3 3 7 3 4" xfId="18705"/>
    <cellStyle name="Normal 3 3 7 3 4 2" xfId="18706"/>
    <cellStyle name="Normal 3 3 7 3 5" xfId="18707"/>
    <cellStyle name="Normal 3 3 7 4" xfId="18708"/>
    <cellStyle name="Normal 3 3 7 4 2" xfId="18709"/>
    <cellStyle name="Normal 3 3 7 4 2 2" xfId="18710"/>
    <cellStyle name="Normal 3 3 7 4 2 2 2" xfId="18711"/>
    <cellStyle name="Normal 3 3 7 4 2 3" xfId="18712"/>
    <cellStyle name="Normal 3 3 7 4 3" xfId="18713"/>
    <cellStyle name="Normal 3 3 7 4 3 2" xfId="18714"/>
    <cellStyle name="Normal 3 3 7 4 4" xfId="18715"/>
    <cellStyle name="Normal 3 3 7 5" xfId="18716"/>
    <cellStyle name="Normal 3 3 7 5 2" xfId="18717"/>
    <cellStyle name="Normal 3 3 7 5 2 2" xfId="18718"/>
    <cellStyle name="Normal 3 3 7 5 3" xfId="18719"/>
    <cellStyle name="Normal 3 3 7 6" xfId="18720"/>
    <cellStyle name="Normal 3 3 7 6 2" xfId="18721"/>
    <cellStyle name="Normal 3 3 7 7" xfId="18722"/>
    <cellStyle name="Normal 3 3 7 8" xfId="29275"/>
    <cellStyle name="Normal 3 3 8" xfId="18723"/>
    <cellStyle name="Normal 3 3 8 2" xfId="18724"/>
    <cellStyle name="Normal 3 3 8 2 2" xfId="18725"/>
    <cellStyle name="Normal 3 3 8 2 2 2" xfId="18726"/>
    <cellStyle name="Normal 3 3 8 2 2 2 2" xfId="18727"/>
    <cellStyle name="Normal 3 3 8 2 2 3" xfId="18728"/>
    <cellStyle name="Normal 3 3 8 2 3" xfId="18729"/>
    <cellStyle name="Normal 3 3 8 2 3 2" xfId="18730"/>
    <cellStyle name="Normal 3 3 8 2 4" xfId="18731"/>
    <cellStyle name="Normal 3 3 8 3" xfId="18732"/>
    <cellStyle name="Normal 3 3 8 3 2" xfId="18733"/>
    <cellStyle name="Normal 3 3 8 3 2 2" xfId="18734"/>
    <cellStyle name="Normal 3 3 8 3 3" xfId="18735"/>
    <cellStyle name="Normal 3 3 8 4" xfId="18736"/>
    <cellStyle name="Normal 3 3 8 4 2" xfId="18737"/>
    <cellStyle name="Normal 3 3 8 5" xfId="18738"/>
    <cellStyle name="Normal 3 3 9" xfId="18739"/>
    <cellStyle name="Normal 3 3 9 2" xfId="18740"/>
    <cellStyle name="Normal 3 3 9 2 2" xfId="18741"/>
    <cellStyle name="Normal 3 3 9 2 2 2" xfId="18742"/>
    <cellStyle name="Normal 3 3 9 2 2 2 2" xfId="18743"/>
    <cellStyle name="Normal 3 3 9 2 2 3" xfId="18744"/>
    <cellStyle name="Normal 3 3 9 2 3" xfId="18745"/>
    <cellStyle name="Normal 3 3 9 2 3 2" xfId="18746"/>
    <cellStyle name="Normal 3 3 9 2 4" xfId="18747"/>
    <cellStyle name="Normal 3 3 9 3" xfId="18748"/>
    <cellStyle name="Normal 3 3 9 3 2" xfId="18749"/>
    <cellStyle name="Normal 3 3 9 3 2 2" xfId="18750"/>
    <cellStyle name="Normal 3 3 9 3 3" xfId="18751"/>
    <cellStyle name="Normal 3 3 9 4" xfId="18752"/>
    <cellStyle name="Normal 3 3 9 4 2" xfId="18753"/>
    <cellStyle name="Normal 3 3 9 5" xfId="18754"/>
    <cellStyle name="Normal 3 4" xfId="18755"/>
    <cellStyle name="Normal 3 4 10" xfId="18756"/>
    <cellStyle name="Normal 3 4 10 2" xfId="18757"/>
    <cellStyle name="Normal 3 4 10 2 2" xfId="18758"/>
    <cellStyle name="Normal 3 4 10 2 2 2" xfId="18759"/>
    <cellStyle name="Normal 3 4 10 2 3" xfId="18760"/>
    <cellStyle name="Normal 3 4 10 3" xfId="18761"/>
    <cellStyle name="Normal 3 4 10 3 2" xfId="18762"/>
    <cellStyle name="Normal 3 4 10 4" xfId="18763"/>
    <cellStyle name="Normal 3 4 11" xfId="18764"/>
    <cellStyle name="Normal 3 4 11 2" xfId="18765"/>
    <cellStyle name="Normal 3 4 11 2 2" xfId="18766"/>
    <cellStyle name="Normal 3 4 11 3" xfId="18767"/>
    <cellStyle name="Normal 3 4 12" xfId="18768"/>
    <cellStyle name="Normal 3 4 12 2" xfId="18769"/>
    <cellStyle name="Normal 3 4 13" xfId="18770"/>
    <cellStyle name="Normal 3 4 13 2" xfId="18771"/>
    <cellStyle name="Normal 3 4 14" xfId="18772"/>
    <cellStyle name="Normal 3 4 15" xfId="29276"/>
    <cellStyle name="Normal 3 4 2" xfId="18773"/>
    <cellStyle name="Normal 3 4 2 10" xfId="18774"/>
    <cellStyle name="Normal 3 4 2 10 2" xfId="18775"/>
    <cellStyle name="Normal 3 4 2 11" xfId="18776"/>
    <cellStyle name="Normal 3 4 2 11 2" xfId="18777"/>
    <cellStyle name="Normal 3 4 2 12" xfId="18778"/>
    <cellStyle name="Normal 3 4 2 13" xfId="29277"/>
    <cellStyle name="Normal 3 4 2 2" xfId="18779"/>
    <cellStyle name="Normal 3 4 2 2 10" xfId="18780"/>
    <cellStyle name="Normal 3 4 2 2 11" xfId="29278"/>
    <cellStyle name="Normal 3 4 2 2 2" xfId="18781"/>
    <cellStyle name="Normal 3 4 2 2 2 2" xfId="18782"/>
    <cellStyle name="Normal 3 4 2 2 2 2 2" xfId="18783"/>
    <cellStyle name="Normal 3 4 2 2 2 2 2 2" xfId="18784"/>
    <cellStyle name="Normal 3 4 2 2 2 2 2 2 2" xfId="18785"/>
    <cellStyle name="Normal 3 4 2 2 2 2 2 2 2 2" xfId="18786"/>
    <cellStyle name="Normal 3 4 2 2 2 2 2 2 3" xfId="18787"/>
    <cellStyle name="Normal 3 4 2 2 2 2 2 3" xfId="18788"/>
    <cellStyle name="Normal 3 4 2 2 2 2 2 3 2" xfId="18789"/>
    <cellStyle name="Normal 3 4 2 2 2 2 2 4" xfId="18790"/>
    <cellStyle name="Normal 3 4 2 2 2 2 3" xfId="18791"/>
    <cellStyle name="Normal 3 4 2 2 2 2 3 2" xfId="18792"/>
    <cellStyle name="Normal 3 4 2 2 2 2 3 2 2" xfId="18793"/>
    <cellStyle name="Normal 3 4 2 2 2 2 3 3" xfId="18794"/>
    <cellStyle name="Normal 3 4 2 2 2 2 4" xfId="18795"/>
    <cellStyle name="Normal 3 4 2 2 2 2 4 2" xfId="18796"/>
    <cellStyle name="Normal 3 4 2 2 2 2 5" xfId="18797"/>
    <cellStyle name="Normal 3 4 2 2 2 3" xfId="18798"/>
    <cellStyle name="Normal 3 4 2 2 2 3 2" xfId="18799"/>
    <cellStyle name="Normal 3 4 2 2 2 3 2 2" xfId="18800"/>
    <cellStyle name="Normal 3 4 2 2 2 3 2 2 2" xfId="18801"/>
    <cellStyle name="Normal 3 4 2 2 2 3 2 2 2 2" xfId="18802"/>
    <cellStyle name="Normal 3 4 2 2 2 3 2 2 3" xfId="18803"/>
    <cellStyle name="Normal 3 4 2 2 2 3 2 3" xfId="18804"/>
    <cellStyle name="Normal 3 4 2 2 2 3 2 3 2" xfId="18805"/>
    <cellStyle name="Normal 3 4 2 2 2 3 2 4" xfId="18806"/>
    <cellStyle name="Normal 3 4 2 2 2 3 3" xfId="18807"/>
    <cellStyle name="Normal 3 4 2 2 2 3 3 2" xfId="18808"/>
    <cellStyle name="Normal 3 4 2 2 2 3 3 2 2" xfId="18809"/>
    <cellStyle name="Normal 3 4 2 2 2 3 3 3" xfId="18810"/>
    <cellStyle name="Normal 3 4 2 2 2 3 4" xfId="18811"/>
    <cellStyle name="Normal 3 4 2 2 2 3 4 2" xfId="18812"/>
    <cellStyle name="Normal 3 4 2 2 2 3 5" xfId="18813"/>
    <cellStyle name="Normal 3 4 2 2 2 4" xfId="18814"/>
    <cellStyle name="Normal 3 4 2 2 2 4 2" xfId="18815"/>
    <cellStyle name="Normal 3 4 2 2 2 4 2 2" xfId="18816"/>
    <cellStyle name="Normal 3 4 2 2 2 4 2 2 2" xfId="18817"/>
    <cellStyle name="Normal 3 4 2 2 2 4 2 3" xfId="18818"/>
    <cellStyle name="Normal 3 4 2 2 2 4 3" xfId="18819"/>
    <cellStyle name="Normal 3 4 2 2 2 4 3 2" xfId="18820"/>
    <cellStyle name="Normal 3 4 2 2 2 4 4" xfId="18821"/>
    <cellStyle name="Normal 3 4 2 2 2 5" xfId="18822"/>
    <cellStyle name="Normal 3 4 2 2 2 5 2" xfId="18823"/>
    <cellStyle name="Normal 3 4 2 2 2 5 2 2" xfId="18824"/>
    <cellStyle name="Normal 3 4 2 2 2 5 3" xfId="18825"/>
    <cellStyle name="Normal 3 4 2 2 2 6" xfId="18826"/>
    <cellStyle name="Normal 3 4 2 2 2 6 2" xfId="18827"/>
    <cellStyle name="Normal 3 4 2 2 2 7" xfId="18828"/>
    <cellStyle name="Normal 3 4 2 2 2 8" xfId="29279"/>
    <cellStyle name="Normal 3 4 2 2 3" xfId="18829"/>
    <cellStyle name="Normal 3 4 2 2 3 2" xfId="18830"/>
    <cellStyle name="Normal 3 4 2 2 3 2 2" xfId="18831"/>
    <cellStyle name="Normal 3 4 2 2 3 2 2 2" xfId="18832"/>
    <cellStyle name="Normal 3 4 2 2 3 2 2 2 2" xfId="18833"/>
    <cellStyle name="Normal 3 4 2 2 3 2 2 3" xfId="18834"/>
    <cellStyle name="Normal 3 4 2 2 3 2 3" xfId="18835"/>
    <cellStyle name="Normal 3 4 2 2 3 2 3 2" xfId="18836"/>
    <cellStyle name="Normal 3 4 2 2 3 2 4" xfId="18837"/>
    <cellStyle name="Normal 3 4 2 2 3 3" xfId="18838"/>
    <cellStyle name="Normal 3 4 2 2 3 3 2" xfId="18839"/>
    <cellStyle name="Normal 3 4 2 2 3 3 2 2" xfId="18840"/>
    <cellStyle name="Normal 3 4 2 2 3 3 3" xfId="18841"/>
    <cellStyle name="Normal 3 4 2 2 3 4" xfId="18842"/>
    <cellStyle name="Normal 3 4 2 2 3 4 2" xfId="18843"/>
    <cellStyle name="Normal 3 4 2 2 3 5" xfId="18844"/>
    <cellStyle name="Normal 3 4 2 2 4" xfId="18845"/>
    <cellStyle name="Normal 3 4 2 2 4 2" xfId="18846"/>
    <cellStyle name="Normal 3 4 2 2 4 2 2" xfId="18847"/>
    <cellStyle name="Normal 3 4 2 2 4 2 2 2" xfId="18848"/>
    <cellStyle name="Normal 3 4 2 2 4 2 2 2 2" xfId="18849"/>
    <cellStyle name="Normal 3 4 2 2 4 2 2 3" xfId="18850"/>
    <cellStyle name="Normal 3 4 2 2 4 2 3" xfId="18851"/>
    <cellStyle name="Normal 3 4 2 2 4 2 3 2" xfId="18852"/>
    <cellStyle name="Normal 3 4 2 2 4 2 4" xfId="18853"/>
    <cellStyle name="Normal 3 4 2 2 4 3" xfId="18854"/>
    <cellStyle name="Normal 3 4 2 2 4 3 2" xfId="18855"/>
    <cellStyle name="Normal 3 4 2 2 4 3 2 2" xfId="18856"/>
    <cellStyle name="Normal 3 4 2 2 4 3 3" xfId="18857"/>
    <cellStyle name="Normal 3 4 2 2 4 4" xfId="18858"/>
    <cellStyle name="Normal 3 4 2 2 4 4 2" xfId="18859"/>
    <cellStyle name="Normal 3 4 2 2 4 5" xfId="18860"/>
    <cellStyle name="Normal 3 4 2 2 5" xfId="18861"/>
    <cellStyle name="Normal 3 4 2 2 5 2" xfId="18862"/>
    <cellStyle name="Normal 3 4 2 2 5 2 2" xfId="18863"/>
    <cellStyle name="Normal 3 4 2 2 5 2 2 2" xfId="18864"/>
    <cellStyle name="Normal 3 4 2 2 5 2 2 2 2" xfId="18865"/>
    <cellStyle name="Normal 3 4 2 2 5 2 2 3" xfId="18866"/>
    <cellStyle name="Normal 3 4 2 2 5 2 3" xfId="18867"/>
    <cellStyle name="Normal 3 4 2 2 5 2 3 2" xfId="18868"/>
    <cellStyle name="Normal 3 4 2 2 5 2 4" xfId="18869"/>
    <cellStyle name="Normal 3 4 2 2 5 3" xfId="18870"/>
    <cellStyle name="Normal 3 4 2 2 5 3 2" xfId="18871"/>
    <cellStyle name="Normal 3 4 2 2 5 3 2 2" xfId="18872"/>
    <cellStyle name="Normal 3 4 2 2 5 3 3" xfId="18873"/>
    <cellStyle name="Normal 3 4 2 2 5 4" xfId="18874"/>
    <cellStyle name="Normal 3 4 2 2 5 4 2" xfId="18875"/>
    <cellStyle name="Normal 3 4 2 2 5 5" xfId="18876"/>
    <cellStyle name="Normal 3 4 2 2 6" xfId="18877"/>
    <cellStyle name="Normal 3 4 2 2 6 2" xfId="18878"/>
    <cellStyle name="Normal 3 4 2 2 6 2 2" xfId="18879"/>
    <cellStyle name="Normal 3 4 2 2 6 2 2 2" xfId="18880"/>
    <cellStyle name="Normal 3 4 2 2 6 2 3" xfId="18881"/>
    <cellStyle name="Normal 3 4 2 2 6 3" xfId="18882"/>
    <cellStyle name="Normal 3 4 2 2 6 3 2" xfId="18883"/>
    <cellStyle name="Normal 3 4 2 2 6 4" xfId="18884"/>
    <cellStyle name="Normal 3 4 2 2 7" xfId="18885"/>
    <cellStyle name="Normal 3 4 2 2 7 2" xfId="18886"/>
    <cellStyle name="Normal 3 4 2 2 7 2 2" xfId="18887"/>
    <cellStyle name="Normal 3 4 2 2 7 3" xfId="18888"/>
    <cellStyle name="Normal 3 4 2 2 8" xfId="18889"/>
    <cellStyle name="Normal 3 4 2 2 8 2" xfId="18890"/>
    <cellStyle name="Normal 3 4 2 2 9" xfId="18891"/>
    <cellStyle name="Normal 3 4 2 2 9 2" xfId="18892"/>
    <cellStyle name="Normal 3 4 2 3" xfId="18893"/>
    <cellStyle name="Normal 3 4 2 3 10" xfId="18894"/>
    <cellStyle name="Normal 3 4 2 3 11" xfId="29280"/>
    <cellStyle name="Normal 3 4 2 3 2" xfId="18895"/>
    <cellStyle name="Normal 3 4 2 3 2 2" xfId="18896"/>
    <cellStyle name="Normal 3 4 2 3 2 2 2" xfId="18897"/>
    <cellStyle name="Normal 3 4 2 3 2 2 2 2" xfId="18898"/>
    <cellStyle name="Normal 3 4 2 3 2 2 2 2 2" xfId="18899"/>
    <cellStyle name="Normal 3 4 2 3 2 2 2 2 2 2" xfId="18900"/>
    <cellStyle name="Normal 3 4 2 3 2 2 2 2 3" xfId="18901"/>
    <cellStyle name="Normal 3 4 2 3 2 2 2 3" xfId="18902"/>
    <cellStyle name="Normal 3 4 2 3 2 2 2 3 2" xfId="18903"/>
    <cellStyle name="Normal 3 4 2 3 2 2 2 4" xfId="18904"/>
    <cellStyle name="Normal 3 4 2 3 2 2 3" xfId="18905"/>
    <cellStyle name="Normal 3 4 2 3 2 2 3 2" xfId="18906"/>
    <cellStyle name="Normal 3 4 2 3 2 2 3 2 2" xfId="18907"/>
    <cellStyle name="Normal 3 4 2 3 2 2 3 3" xfId="18908"/>
    <cellStyle name="Normal 3 4 2 3 2 2 4" xfId="18909"/>
    <cellStyle name="Normal 3 4 2 3 2 2 4 2" xfId="18910"/>
    <cellStyle name="Normal 3 4 2 3 2 2 5" xfId="18911"/>
    <cellStyle name="Normal 3 4 2 3 2 3" xfId="18912"/>
    <cellStyle name="Normal 3 4 2 3 2 3 2" xfId="18913"/>
    <cellStyle name="Normal 3 4 2 3 2 3 2 2" xfId="18914"/>
    <cellStyle name="Normal 3 4 2 3 2 3 2 2 2" xfId="18915"/>
    <cellStyle name="Normal 3 4 2 3 2 3 2 2 2 2" xfId="18916"/>
    <cellStyle name="Normal 3 4 2 3 2 3 2 2 3" xfId="18917"/>
    <cellStyle name="Normal 3 4 2 3 2 3 2 3" xfId="18918"/>
    <cellStyle name="Normal 3 4 2 3 2 3 2 3 2" xfId="18919"/>
    <cellStyle name="Normal 3 4 2 3 2 3 2 4" xfId="18920"/>
    <cellStyle name="Normal 3 4 2 3 2 3 3" xfId="18921"/>
    <cellStyle name="Normal 3 4 2 3 2 3 3 2" xfId="18922"/>
    <cellStyle name="Normal 3 4 2 3 2 3 3 2 2" xfId="18923"/>
    <cellStyle name="Normal 3 4 2 3 2 3 3 3" xfId="18924"/>
    <cellStyle name="Normal 3 4 2 3 2 3 4" xfId="18925"/>
    <cellStyle name="Normal 3 4 2 3 2 3 4 2" xfId="18926"/>
    <cellStyle name="Normal 3 4 2 3 2 3 5" xfId="18927"/>
    <cellStyle name="Normal 3 4 2 3 2 4" xfId="18928"/>
    <cellStyle name="Normal 3 4 2 3 2 4 2" xfId="18929"/>
    <cellStyle name="Normal 3 4 2 3 2 4 2 2" xfId="18930"/>
    <cellStyle name="Normal 3 4 2 3 2 4 2 2 2" xfId="18931"/>
    <cellStyle name="Normal 3 4 2 3 2 4 2 3" xfId="18932"/>
    <cellStyle name="Normal 3 4 2 3 2 4 3" xfId="18933"/>
    <cellStyle name="Normal 3 4 2 3 2 4 3 2" xfId="18934"/>
    <cellStyle name="Normal 3 4 2 3 2 4 4" xfId="18935"/>
    <cellStyle name="Normal 3 4 2 3 2 5" xfId="18936"/>
    <cellStyle name="Normal 3 4 2 3 2 5 2" xfId="18937"/>
    <cellStyle name="Normal 3 4 2 3 2 5 2 2" xfId="18938"/>
    <cellStyle name="Normal 3 4 2 3 2 5 3" xfId="18939"/>
    <cellStyle name="Normal 3 4 2 3 2 6" xfId="18940"/>
    <cellStyle name="Normal 3 4 2 3 2 6 2" xfId="18941"/>
    <cellStyle name="Normal 3 4 2 3 2 7" xfId="18942"/>
    <cellStyle name="Normal 3 4 2 3 2 8" xfId="29281"/>
    <cellStyle name="Normal 3 4 2 3 3" xfId="18943"/>
    <cellStyle name="Normal 3 4 2 3 3 2" xfId="18944"/>
    <cellStyle name="Normal 3 4 2 3 3 2 2" xfId="18945"/>
    <cellStyle name="Normal 3 4 2 3 3 2 2 2" xfId="18946"/>
    <cellStyle name="Normal 3 4 2 3 3 2 2 2 2" xfId="18947"/>
    <cellStyle name="Normal 3 4 2 3 3 2 2 3" xfId="18948"/>
    <cellStyle name="Normal 3 4 2 3 3 2 3" xfId="18949"/>
    <cellStyle name="Normal 3 4 2 3 3 2 3 2" xfId="18950"/>
    <cellStyle name="Normal 3 4 2 3 3 2 4" xfId="18951"/>
    <cellStyle name="Normal 3 4 2 3 3 3" xfId="18952"/>
    <cellStyle name="Normal 3 4 2 3 3 3 2" xfId="18953"/>
    <cellStyle name="Normal 3 4 2 3 3 3 2 2" xfId="18954"/>
    <cellStyle name="Normal 3 4 2 3 3 3 3" xfId="18955"/>
    <cellStyle name="Normal 3 4 2 3 3 4" xfId="18956"/>
    <cellStyle name="Normal 3 4 2 3 3 4 2" xfId="18957"/>
    <cellStyle name="Normal 3 4 2 3 3 5" xfId="18958"/>
    <cellStyle name="Normal 3 4 2 3 4" xfId="18959"/>
    <cellStyle name="Normal 3 4 2 3 4 2" xfId="18960"/>
    <cellStyle name="Normal 3 4 2 3 4 2 2" xfId="18961"/>
    <cellStyle name="Normal 3 4 2 3 4 2 2 2" xfId="18962"/>
    <cellStyle name="Normal 3 4 2 3 4 2 2 2 2" xfId="18963"/>
    <cellStyle name="Normal 3 4 2 3 4 2 2 3" xfId="18964"/>
    <cellStyle name="Normal 3 4 2 3 4 2 3" xfId="18965"/>
    <cellStyle name="Normal 3 4 2 3 4 2 3 2" xfId="18966"/>
    <cellStyle name="Normal 3 4 2 3 4 2 4" xfId="18967"/>
    <cellStyle name="Normal 3 4 2 3 4 3" xfId="18968"/>
    <cellStyle name="Normal 3 4 2 3 4 3 2" xfId="18969"/>
    <cellStyle name="Normal 3 4 2 3 4 3 2 2" xfId="18970"/>
    <cellStyle name="Normal 3 4 2 3 4 3 3" xfId="18971"/>
    <cellStyle name="Normal 3 4 2 3 4 4" xfId="18972"/>
    <cellStyle name="Normal 3 4 2 3 4 4 2" xfId="18973"/>
    <cellStyle name="Normal 3 4 2 3 4 5" xfId="18974"/>
    <cellStyle name="Normal 3 4 2 3 5" xfId="18975"/>
    <cellStyle name="Normal 3 4 2 3 5 2" xfId="18976"/>
    <cellStyle name="Normal 3 4 2 3 5 2 2" xfId="18977"/>
    <cellStyle name="Normal 3 4 2 3 5 2 2 2" xfId="18978"/>
    <cellStyle name="Normal 3 4 2 3 5 2 2 2 2" xfId="18979"/>
    <cellStyle name="Normal 3 4 2 3 5 2 2 3" xfId="18980"/>
    <cellStyle name="Normal 3 4 2 3 5 2 3" xfId="18981"/>
    <cellStyle name="Normal 3 4 2 3 5 2 3 2" xfId="18982"/>
    <cellStyle name="Normal 3 4 2 3 5 2 4" xfId="18983"/>
    <cellStyle name="Normal 3 4 2 3 5 3" xfId="18984"/>
    <cellStyle name="Normal 3 4 2 3 5 3 2" xfId="18985"/>
    <cellStyle name="Normal 3 4 2 3 5 3 2 2" xfId="18986"/>
    <cellStyle name="Normal 3 4 2 3 5 3 3" xfId="18987"/>
    <cellStyle name="Normal 3 4 2 3 5 4" xfId="18988"/>
    <cellStyle name="Normal 3 4 2 3 5 4 2" xfId="18989"/>
    <cellStyle name="Normal 3 4 2 3 5 5" xfId="18990"/>
    <cellStyle name="Normal 3 4 2 3 6" xfId="18991"/>
    <cellStyle name="Normal 3 4 2 3 6 2" xfId="18992"/>
    <cellStyle name="Normal 3 4 2 3 6 2 2" xfId="18993"/>
    <cellStyle name="Normal 3 4 2 3 6 2 2 2" xfId="18994"/>
    <cellStyle name="Normal 3 4 2 3 6 2 3" xfId="18995"/>
    <cellStyle name="Normal 3 4 2 3 6 3" xfId="18996"/>
    <cellStyle name="Normal 3 4 2 3 6 3 2" xfId="18997"/>
    <cellStyle name="Normal 3 4 2 3 6 4" xfId="18998"/>
    <cellStyle name="Normal 3 4 2 3 7" xfId="18999"/>
    <cellStyle name="Normal 3 4 2 3 7 2" xfId="19000"/>
    <cellStyle name="Normal 3 4 2 3 7 2 2" xfId="19001"/>
    <cellStyle name="Normal 3 4 2 3 7 3" xfId="19002"/>
    <cellStyle name="Normal 3 4 2 3 8" xfId="19003"/>
    <cellStyle name="Normal 3 4 2 3 8 2" xfId="19004"/>
    <cellStyle name="Normal 3 4 2 3 9" xfId="19005"/>
    <cellStyle name="Normal 3 4 2 3 9 2" xfId="19006"/>
    <cellStyle name="Normal 3 4 2 4" xfId="19007"/>
    <cellStyle name="Normal 3 4 2 4 2" xfId="19008"/>
    <cellStyle name="Normal 3 4 2 4 2 2" xfId="19009"/>
    <cellStyle name="Normal 3 4 2 4 2 2 2" xfId="19010"/>
    <cellStyle name="Normal 3 4 2 4 2 2 2 2" xfId="19011"/>
    <cellStyle name="Normal 3 4 2 4 2 2 2 2 2" xfId="19012"/>
    <cellStyle name="Normal 3 4 2 4 2 2 2 3" xfId="19013"/>
    <cellStyle name="Normal 3 4 2 4 2 2 3" xfId="19014"/>
    <cellStyle name="Normal 3 4 2 4 2 2 3 2" xfId="19015"/>
    <cellStyle name="Normal 3 4 2 4 2 2 4" xfId="19016"/>
    <cellStyle name="Normal 3 4 2 4 2 3" xfId="19017"/>
    <cellStyle name="Normal 3 4 2 4 2 3 2" xfId="19018"/>
    <cellStyle name="Normal 3 4 2 4 2 3 2 2" xfId="19019"/>
    <cellStyle name="Normal 3 4 2 4 2 3 3" xfId="19020"/>
    <cellStyle name="Normal 3 4 2 4 2 4" xfId="19021"/>
    <cellStyle name="Normal 3 4 2 4 2 4 2" xfId="19022"/>
    <cellStyle name="Normal 3 4 2 4 2 5" xfId="19023"/>
    <cellStyle name="Normal 3 4 2 4 3" xfId="19024"/>
    <cellStyle name="Normal 3 4 2 4 3 2" xfId="19025"/>
    <cellStyle name="Normal 3 4 2 4 3 2 2" xfId="19026"/>
    <cellStyle name="Normal 3 4 2 4 3 2 2 2" xfId="19027"/>
    <cellStyle name="Normal 3 4 2 4 3 2 2 2 2" xfId="19028"/>
    <cellStyle name="Normal 3 4 2 4 3 2 2 3" xfId="19029"/>
    <cellStyle name="Normal 3 4 2 4 3 2 3" xfId="19030"/>
    <cellStyle name="Normal 3 4 2 4 3 2 3 2" xfId="19031"/>
    <cellStyle name="Normal 3 4 2 4 3 2 4" xfId="19032"/>
    <cellStyle name="Normal 3 4 2 4 3 3" xfId="19033"/>
    <cellStyle name="Normal 3 4 2 4 3 3 2" xfId="19034"/>
    <cellStyle name="Normal 3 4 2 4 3 3 2 2" xfId="19035"/>
    <cellStyle name="Normal 3 4 2 4 3 3 3" xfId="19036"/>
    <cellStyle name="Normal 3 4 2 4 3 4" xfId="19037"/>
    <cellStyle name="Normal 3 4 2 4 3 4 2" xfId="19038"/>
    <cellStyle name="Normal 3 4 2 4 3 5" xfId="19039"/>
    <cellStyle name="Normal 3 4 2 4 4" xfId="19040"/>
    <cellStyle name="Normal 3 4 2 4 4 2" xfId="19041"/>
    <cellStyle name="Normal 3 4 2 4 4 2 2" xfId="19042"/>
    <cellStyle name="Normal 3 4 2 4 4 2 2 2" xfId="19043"/>
    <cellStyle name="Normal 3 4 2 4 4 2 3" xfId="19044"/>
    <cellStyle name="Normal 3 4 2 4 4 3" xfId="19045"/>
    <cellStyle name="Normal 3 4 2 4 4 3 2" xfId="19046"/>
    <cellStyle name="Normal 3 4 2 4 4 4" xfId="19047"/>
    <cellStyle name="Normal 3 4 2 4 5" xfId="19048"/>
    <cellStyle name="Normal 3 4 2 4 5 2" xfId="19049"/>
    <cellStyle name="Normal 3 4 2 4 5 2 2" xfId="19050"/>
    <cellStyle name="Normal 3 4 2 4 5 3" xfId="19051"/>
    <cellStyle name="Normal 3 4 2 4 6" xfId="19052"/>
    <cellStyle name="Normal 3 4 2 4 6 2" xfId="19053"/>
    <cellStyle name="Normal 3 4 2 4 7" xfId="19054"/>
    <cellStyle name="Normal 3 4 2 4 8" xfId="29282"/>
    <cellStyle name="Normal 3 4 2 5" xfId="19055"/>
    <cellStyle name="Normal 3 4 2 5 2" xfId="19056"/>
    <cellStyle name="Normal 3 4 2 5 2 2" xfId="19057"/>
    <cellStyle name="Normal 3 4 2 5 2 2 2" xfId="19058"/>
    <cellStyle name="Normal 3 4 2 5 2 2 2 2" xfId="19059"/>
    <cellStyle name="Normal 3 4 2 5 2 2 3" xfId="19060"/>
    <cellStyle name="Normal 3 4 2 5 2 3" xfId="19061"/>
    <cellStyle name="Normal 3 4 2 5 2 3 2" xfId="19062"/>
    <cellStyle name="Normal 3 4 2 5 2 4" xfId="19063"/>
    <cellStyle name="Normal 3 4 2 5 3" xfId="19064"/>
    <cellStyle name="Normal 3 4 2 5 3 2" xfId="19065"/>
    <cellStyle name="Normal 3 4 2 5 3 2 2" xfId="19066"/>
    <cellStyle name="Normal 3 4 2 5 3 3" xfId="19067"/>
    <cellStyle name="Normal 3 4 2 5 4" xfId="19068"/>
    <cellStyle name="Normal 3 4 2 5 4 2" xfId="19069"/>
    <cellStyle name="Normal 3 4 2 5 5" xfId="19070"/>
    <cellStyle name="Normal 3 4 2 6" xfId="19071"/>
    <cellStyle name="Normal 3 4 2 6 2" xfId="19072"/>
    <cellStyle name="Normal 3 4 2 6 2 2" xfId="19073"/>
    <cellStyle name="Normal 3 4 2 6 2 2 2" xfId="19074"/>
    <cellStyle name="Normal 3 4 2 6 2 2 2 2" xfId="19075"/>
    <cellStyle name="Normal 3 4 2 6 2 2 3" xfId="19076"/>
    <cellStyle name="Normal 3 4 2 6 2 3" xfId="19077"/>
    <cellStyle name="Normal 3 4 2 6 2 3 2" xfId="19078"/>
    <cellStyle name="Normal 3 4 2 6 2 4" xfId="19079"/>
    <cellStyle name="Normal 3 4 2 6 3" xfId="19080"/>
    <cellStyle name="Normal 3 4 2 6 3 2" xfId="19081"/>
    <cellStyle name="Normal 3 4 2 6 3 2 2" xfId="19082"/>
    <cellStyle name="Normal 3 4 2 6 3 3" xfId="19083"/>
    <cellStyle name="Normal 3 4 2 6 4" xfId="19084"/>
    <cellStyle name="Normal 3 4 2 6 4 2" xfId="19085"/>
    <cellStyle name="Normal 3 4 2 6 5" xfId="19086"/>
    <cellStyle name="Normal 3 4 2 7" xfId="19087"/>
    <cellStyle name="Normal 3 4 2 7 2" xfId="19088"/>
    <cellStyle name="Normal 3 4 2 7 2 2" xfId="19089"/>
    <cellStyle name="Normal 3 4 2 7 2 2 2" xfId="19090"/>
    <cellStyle name="Normal 3 4 2 7 2 2 2 2" xfId="19091"/>
    <cellStyle name="Normal 3 4 2 7 2 2 3" xfId="19092"/>
    <cellStyle name="Normal 3 4 2 7 2 3" xfId="19093"/>
    <cellStyle name="Normal 3 4 2 7 2 3 2" xfId="19094"/>
    <cellStyle name="Normal 3 4 2 7 2 4" xfId="19095"/>
    <cellStyle name="Normal 3 4 2 7 3" xfId="19096"/>
    <cellStyle name="Normal 3 4 2 7 3 2" xfId="19097"/>
    <cellStyle name="Normal 3 4 2 7 3 2 2" xfId="19098"/>
    <cellStyle name="Normal 3 4 2 7 3 3" xfId="19099"/>
    <cellStyle name="Normal 3 4 2 7 4" xfId="19100"/>
    <cellStyle name="Normal 3 4 2 7 4 2" xfId="19101"/>
    <cellStyle name="Normal 3 4 2 7 5" xfId="19102"/>
    <cellStyle name="Normal 3 4 2 8" xfId="19103"/>
    <cellStyle name="Normal 3 4 2 8 2" xfId="19104"/>
    <cellStyle name="Normal 3 4 2 8 2 2" xfId="19105"/>
    <cellStyle name="Normal 3 4 2 8 2 2 2" xfId="19106"/>
    <cellStyle name="Normal 3 4 2 8 2 3" xfId="19107"/>
    <cellStyle name="Normal 3 4 2 8 3" xfId="19108"/>
    <cellStyle name="Normal 3 4 2 8 3 2" xfId="19109"/>
    <cellStyle name="Normal 3 4 2 8 4" xfId="19110"/>
    <cellStyle name="Normal 3 4 2 9" xfId="19111"/>
    <cellStyle name="Normal 3 4 2 9 2" xfId="19112"/>
    <cellStyle name="Normal 3 4 2 9 2 2" xfId="19113"/>
    <cellStyle name="Normal 3 4 2 9 3" xfId="19114"/>
    <cellStyle name="Normal 3 4 3" xfId="19115"/>
    <cellStyle name="Normal 3 4 3 10" xfId="19116"/>
    <cellStyle name="Normal 3 4 3 10 2" xfId="19117"/>
    <cellStyle name="Normal 3 4 3 11" xfId="19118"/>
    <cellStyle name="Normal 3 4 3 12" xfId="29283"/>
    <cellStyle name="Normal 3 4 3 2" xfId="19119"/>
    <cellStyle name="Normal 3 4 3 2 10" xfId="19120"/>
    <cellStyle name="Normal 3 4 3 2 11" xfId="29284"/>
    <cellStyle name="Normal 3 4 3 2 2" xfId="19121"/>
    <cellStyle name="Normal 3 4 3 2 2 2" xfId="19122"/>
    <cellStyle name="Normal 3 4 3 2 2 2 2" xfId="19123"/>
    <cellStyle name="Normal 3 4 3 2 2 2 2 2" xfId="19124"/>
    <cellStyle name="Normal 3 4 3 2 2 2 2 2 2" xfId="19125"/>
    <cellStyle name="Normal 3 4 3 2 2 2 2 2 2 2" xfId="19126"/>
    <cellStyle name="Normal 3 4 3 2 2 2 2 2 3" xfId="19127"/>
    <cellStyle name="Normal 3 4 3 2 2 2 2 3" xfId="19128"/>
    <cellStyle name="Normal 3 4 3 2 2 2 2 3 2" xfId="19129"/>
    <cellStyle name="Normal 3 4 3 2 2 2 2 4" xfId="19130"/>
    <cellStyle name="Normal 3 4 3 2 2 2 3" xfId="19131"/>
    <cellStyle name="Normal 3 4 3 2 2 2 3 2" xfId="19132"/>
    <cellStyle name="Normal 3 4 3 2 2 2 3 2 2" xfId="19133"/>
    <cellStyle name="Normal 3 4 3 2 2 2 3 3" xfId="19134"/>
    <cellStyle name="Normal 3 4 3 2 2 2 4" xfId="19135"/>
    <cellStyle name="Normal 3 4 3 2 2 2 4 2" xfId="19136"/>
    <cellStyle name="Normal 3 4 3 2 2 2 5" xfId="19137"/>
    <cellStyle name="Normal 3 4 3 2 2 3" xfId="19138"/>
    <cellStyle name="Normal 3 4 3 2 2 3 2" xfId="19139"/>
    <cellStyle name="Normal 3 4 3 2 2 3 2 2" xfId="19140"/>
    <cellStyle name="Normal 3 4 3 2 2 3 2 2 2" xfId="19141"/>
    <cellStyle name="Normal 3 4 3 2 2 3 2 2 2 2" xfId="19142"/>
    <cellStyle name="Normal 3 4 3 2 2 3 2 2 3" xfId="19143"/>
    <cellStyle name="Normal 3 4 3 2 2 3 2 3" xfId="19144"/>
    <cellStyle name="Normal 3 4 3 2 2 3 2 3 2" xfId="19145"/>
    <cellStyle name="Normal 3 4 3 2 2 3 2 4" xfId="19146"/>
    <cellStyle name="Normal 3 4 3 2 2 3 3" xfId="19147"/>
    <cellStyle name="Normal 3 4 3 2 2 3 3 2" xfId="19148"/>
    <cellStyle name="Normal 3 4 3 2 2 3 3 2 2" xfId="19149"/>
    <cellStyle name="Normal 3 4 3 2 2 3 3 3" xfId="19150"/>
    <cellStyle name="Normal 3 4 3 2 2 3 4" xfId="19151"/>
    <cellStyle name="Normal 3 4 3 2 2 3 4 2" xfId="19152"/>
    <cellStyle name="Normal 3 4 3 2 2 3 5" xfId="19153"/>
    <cellStyle name="Normal 3 4 3 2 2 4" xfId="19154"/>
    <cellStyle name="Normal 3 4 3 2 2 4 2" xfId="19155"/>
    <cellStyle name="Normal 3 4 3 2 2 4 2 2" xfId="19156"/>
    <cellStyle name="Normal 3 4 3 2 2 4 2 2 2" xfId="19157"/>
    <cellStyle name="Normal 3 4 3 2 2 4 2 3" xfId="19158"/>
    <cellStyle name="Normal 3 4 3 2 2 4 3" xfId="19159"/>
    <cellStyle name="Normal 3 4 3 2 2 4 3 2" xfId="19160"/>
    <cellStyle name="Normal 3 4 3 2 2 4 4" xfId="19161"/>
    <cellStyle name="Normal 3 4 3 2 2 5" xfId="19162"/>
    <cellStyle name="Normal 3 4 3 2 2 5 2" xfId="19163"/>
    <cellStyle name="Normal 3 4 3 2 2 5 2 2" xfId="19164"/>
    <cellStyle name="Normal 3 4 3 2 2 5 3" xfId="19165"/>
    <cellStyle name="Normal 3 4 3 2 2 6" xfId="19166"/>
    <cellStyle name="Normal 3 4 3 2 2 6 2" xfId="19167"/>
    <cellStyle name="Normal 3 4 3 2 2 7" xfId="19168"/>
    <cellStyle name="Normal 3 4 3 2 2 8" xfId="29285"/>
    <cellStyle name="Normal 3 4 3 2 3" xfId="19169"/>
    <cellStyle name="Normal 3 4 3 2 3 2" xfId="19170"/>
    <cellStyle name="Normal 3 4 3 2 3 2 2" xfId="19171"/>
    <cellStyle name="Normal 3 4 3 2 3 2 2 2" xfId="19172"/>
    <cellStyle name="Normal 3 4 3 2 3 2 2 2 2" xfId="19173"/>
    <cellStyle name="Normal 3 4 3 2 3 2 2 3" xfId="19174"/>
    <cellStyle name="Normal 3 4 3 2 3 2 3" xfId="19175"/>
    <cellStyle name="Normal 3 4 3 2 3 2 3 2" xfId="19176"/>
    <cellStyle name="Normal 3 4 3 2 3 2 4" xfId="19177"/>
    <cellStyle name="Normal 3 4 3 2 3 3" xfId="19178"/>
    <cellStyle name="Normal 3 4 3 2 3 3 2" xfId="19179"/>
    <cellStyle name="Normal 3 4 3 2 3 3 2 2" xfId="19180"/>
    <cellStyle name="Normal 3 4 3 2 3 3 3" xfId="19181"/>
    <cellStyle name="Normal 3 4 3 2 3 4" xfId="19182"/>
    <cellStyle name="Normal 3 4 3 2 3 4 2" xfId="19183"/>
    <cellStyle name="Normal 3 4 3 2 3 5" xfId="19184"/>
    <cellStyle name="Normal 3 4 3 2 4" xfId="19185"/>
    <cellStyle name="Normal 3 4 3 2 4 2" xfId="19186"/>
    <cellStyle name="Normal 3 4 3 2 4 2 2" xfId="19187"/>
    <cellStyle name="Normal 3 4 3 2 4 2 2 2" xfId="19188"/>
    <cellStyle name="Normal 3 4 3 2 4 2 2 2 2" xfId="19189"/>
    <cellStyle name="Normal 3 4 3 2 4 2 2 3" xfId="19190"/>
    <cellStyle name="Normal 3 4 3 2 4 2 3" xfId="19191"/>
    <cellStyle name="Normal 3 4 3 2 4 2 3 2" xfId="19192"/>
    <cellStyle name="Normal 3 4 3 2 4 2 4" xfId="19193"/>
    <cellStyle name="Normal 3 4 3 2 4 3" xfId="19194"/>
    <cellStyle name="Normal 3 4 3 2 4 3 2" xfId="19195"/>
    <cellStyle name="Normal 3 4 3 2 4 3 2 2" xfId="19196"/>
    <cellStyle name="Normal 3 4 3 2 4 3 3" xfId="19197"/>
    <cellStyle name="Normal 3 4 3 2 4 4" xfId="19198"/>
    <cellStyle name="Normal 3 4 3 2 4 4 2" xfId="19199"/>
    <cellStyle name="Normal 3 4 3 2 4 5" xfId="19200"/>
    <cellStyle name="Normal 3 4 3 2 5" xfId="19201"/>
    <cellStyle name="Normal 3 4 3 2 5 2" xfId="19202"/>
    <cellStyle name="Normal 3 4 3 2 5 2 2" xfId="19203"/>
    <cellStyle name="Normal 3 4 3 2 5 2 2 2" xfId="19204"/>
    <cellStyle name="Normal 3 4 3 2 5 2 2 2 2" xfId="19205"/>
    <cellStyle name="Normal 3 4 3 2 5 2 2 3" xfId="19206"/>
    <cellStyle name="Normal 3 4 3 2 5 2 3" xfId="19207"/>
    <cellStyle name="Normal 3 4 3 2 5 2 3 2" xfId="19208"/>
    <cellStyle name="Normal 3 4 3 2 5 2 4" xfId="19209"/>
    <cellStyle name="Normal 3 4 3 2 5 3" xfId="19210"/>
    <cellStyle name="Normal 3 4 3 2 5 3 2" xfId="19211"/>
    <cellStyle name="Normal 3 4 3 2 5 3 2 2" xfId="19212"/>
    <cellStyle name="Normal 3 4 3 2 5 3 3" xfId="19213"/>
    <cellStyle name="Normal 3 4 3 2 5 4" xfId="19214"/>
    <cellStyle name="Normal 3 4 3 2 5 4 2" xfId="19215"/>
    <cellStyle name="Normal 3 4 3 2 5 5" xfId="19216"/>
    <cellStyle name="Normal 3 4 3 2 6" xfId="19217"/>
    <cellStyle name="Normal 3 4 3 2 6 2" xfId="19218"/>
    <cellStyle name="Normal 3 4 3 2 6 2 2" xfId="19219"/>
    <cellStyle name="Normal 3 4 3 2 6 2 2 2" xfId="19220"/>
    <cellStyle name="Normal 3 4 3 2 6 2 3" xfId="19221"/>
    <cellStyle name="Normal 3 4 3 2 6 3" xfId="19222"/>
    <cellStyle name="Normal 3 4 3 2 6 3 2" xfId="19223"/>
    <cellStyle name="Normal 3 4 3 2 6 4" xfId="19224"/>
    <cellStyle name="Normal 3 4 3 2 7" xfId="19225"/>
    <cellStyle name="Normal 3 4 3 2 7 2" xfId="19226"/>
    <cellStyle name="Normal 3 4 3 2 7 2 2" xfId="19227"/>
    <cellStyle name="Normal 3 4 3 2 7 3" xfId="19228"/>
    <cellStyle name="Normal 3 4 3 2 8" xfId="19229"/>
    <cellStyle name="Normal 3 4 3 2 8 2" xfId="19230"/>
    <cellStyle name="Normal 3 4 3 2 9" xfId="19231"/>
    <cellStyle name="Normal 3 4 3 2 9 2" xfId="19232"/>
    <cellStyle name="Normal 3 4 3 3" xfId="19233"/>
    <cellStyle name="Normal 3 4 3 3 2" xfId="19234"/>
    <cellStyle name="Normal 3 4 3 3 2 2" xfId="19235"/>
    <cellStyle name="Normal 3 4 3 3 2 2 2" xfId="19236"/>
    <cellStyle name="Normal 3 4 3 3 2 2 2 2" xfId="19237"/>
    <cellStyle name="Normal 3 4 3 3 2 2 2 2 2" xfId="19238"/>
    <cellStyle name="Normal 3 4 3 3 2 2 2 3" xfId="19239"/>
    <cellStyle name="Normal 3 4 3 3 2 2 3" xfId="19240"/>
    <cellStyle name="Normal 3 4 3 3 2 2 3 2" xfId="19241"/>
    <cellStyle name="Normal 3 4 3 3 2 2 4" xfId="19242"/>
    <cellStyle name="Normal 3 4 3 3 2 3" xfId="19243"/>
    <cellStyle name="Normal 3 4 3 3 2 3 2" xfId="19244"/>
    <cellStyle name="Normal 3 4 3 3 2 3 2 2" xfId="19245"/>
    <cellStyle name="Normal 3 4 3 3 2 3 3" xfId="19246"/>
    <cellStyle name="Normal 3 4 3 3 2 4" xfId="19247"/>
    <cellStyle name="Normal 3 4 3 3 2 4 2" xfId="19248"/>
    <cellStyle name="Normal 3 4 3 3 2 5" xfId="19249"/>
    <cellStyle name="Normal 3 4 3 3 3" xfId="19250"/>
    <cellStyle name="Normal 3 4 3 3 3 2" xfId="19251"/>
    <cellStyle name="Normal 3 4 3 3 3 2 2" xfId="19252"/>
    <cellStyle name="Normal 3 4 3 3 3 2 2 2" xfId="19253"/>
    <cellStyle name="Normal 3 4 3 3 3 2 2 2 2" xfId="19254"/>
    <cellStyle name="Normal 3 4 3 3 3 2 2 3" xfId="19255"/>
    <cellStyle name="Normal 3 4 3 3 3 2 3" xfId="19256"/>
    <cellStyle name="Normal 3 4 3 3 3 2 3 2" xfId="19257"/>
    <cellStyle name="Normal 3 4 3 3 3 2 4" xfId="19258"/>
    <cellStyle name="Normal 3 4 3 3 3 3" xfId="19259"/>
    <cellStyle name="Normal 3 4 3 3 3 3 2" xfId="19260"/>
    <cellStyle name="Normal 3 4 3 3 3 3 2 2" xfId="19261"/>
    <cellStyle name="Normal 3 4 3 3 3 3 3" xfId="19262"/>
    <cellStyle name="Normal 3 4 3 3 3 4" xfId="19263"/>
    <cellStyle name="Normal 3 4 3 3 3 4 2" xfId="19264"/>
    <cellStyle name="Normal 3 4 3 3 3 5" xfId="19265"/>
    <cellStyle name="Normal 3 4 3 3 4" xfId="19266"/>
    <cellStyle name="Normal 3 4 3 3 4 2" xfId="19267"/>
    <cellStyle name="Normal 3 4 3 3 4 2 2" xfId="19268"/>
    <cellStyle name="Normal 3 4 3 3 4 2 2 2" xfId="19269"/>
    <cellStyle name="Normal 3 4 3 3 4 2 3" xfId="19270"/>
    <cellStyle name="Normal 3 4 3 3 4 3" xfId="19271"/>
    <cellStyle name="Normal 3 4 3 3 4 3 2" xfId="19272"/>
    <cellStyle name="Normal 3 4 3 3 4 4" xfId="19273"/>
    <cellStyle name="Normal 3 4 3 3 5" xfId="19274"/>
    <cellStyle name="Normal 3 4 3 3 5 2" xfId="19275"/>
    <cellStyle name="Normal 3 4 3 3 5 2 2" xfId="19276"/>
    <cellStyle name="Normal 3 4 3 3 5 3" xfId="19277"/>
    <cellStyle name="Normal 3 4 3 3 6" xfId="19278"/>
    <cellStyle name="Normal 3 4 3 3 6 2" xfId="19279"/>
    <cellStyle name="Normal 3 4 3 3 7" xfId="19280"/>
    <cellStyle name="Normal 3 4 3 3 8" xfId="29286"/>
    <cellStyle name="Normal 3 4 3 4" xfId="19281"/>
    <cellStyle name="Normal 3 4 3 4 2" xfId="19282"/>
    <cellStyle name="Normal 3 4 3 4 2 2" xfId="19283"/>
    <cellStyle name="Normal 3 4 3 4 2 2 2" xfId="19284"/>
    <cellStyle name="Normal 3 4 3 4 2 2 2 2" xfId="19285"/>
    <cellStyle name="Normal 3 4 3 4 2 2 3" xfId="19286"/>
    <cellStyle name="Normal 3 4 3 4 2 3" xfId="19287"/>
    <cellStyle name="Normal 3 4 3 4 2 3 2" xfId="19288"/>
    <cellStyle name="Normal 3 4 3 4 2 4" xfId="19289"/>
    <cellStyle name="Normal 3 4 3 4 3" xfId="19290"/>
    <cellStyle name="Normal 3 4 3 4 3 2" xfId="19291"/>
    <cellStyle name="Normal 3 4 3 4 3 2 2" xfId="19292"/>
    <cellStyle name="Normal 3 4 3 4 3 3" xfId="19293"/>
    <cellStyle name="Normal 3 4 3 4 4" xfId="19294"/>
    <cellStyle name="Normal 3 4 3 4 4 2" xfId="19295"/>
    <cellStyle name="Normal 3 4 3 4 5" xfId="19296"/>
    <cellStyle name="Normal 3 4 3 5" xfId="19297"/>
    <cellStyle name="Normal 3 4 3 5 2" xfId="19298"/>
    <cellStyle name="Normal 3 4 3 5 2 2" xfId="19299"/>
    <cellStyle name="Normal 3 4 3 5 2 2 2" xfId="19300"/>
    <cellStyle name="Normal 3 4 3 5 2 2 2 2" xfId="19301"/>
    <cellStyle name="Normal 3 4 3 5 2 2 3" xfId="19302"/>
    <cellStyle name="Normal 3 4 3 5 2 3" xfId="19303"/>
    <cellStyle name="Normal 3 4 3 5 2 3 2" xfId="19304"/>
    <cellStyle name="Normal 3 4 3 5 2 4" xfId="19305"/>
    <cellStyle name="Normal 3 4 3 5 3" xfId="19306"/>
    <cellStyle name="Normal 3 4 3 5 3 2" xfId="19307"/>
    <cellStyle name="Normal 3 4 3 5 3 2 2" xfId="19308"/>
    <cellStyle name="Normal 3 4 3 5 3 3" xfId="19309"/>
    <cellStyle name="Normal 3 4 3 5 4" xfId="19310"/>
    <cellStyle name="Normal 3 4 3 5 4 2" xfId="19311"/>
    <cellStyle name="Normal 3 4 3 5 5" xfId="19312"/>
    <cellStyle name="Normal 3 4 3 6" xfId="19313"/>
    <cellStyle name="Normal 3 4 3 6 2" xfId="19314"/>
    <cellStyle name="Normal 3 4 3 6 2 2" xfId="19315"/>
    <cellStyle name="Normal 3 4 3 6 2 2 2" xfId="19316"/>
    <cellStyle name="Normal 3 4 3 6 2 2 2 2" xfId="19317"/>
    <cellStyle name="Normal 3 4 3 6 2 2 3" xfId="19318"/>
    <cellStyle name="Normal 3 4 3 6 2 3" xfId="19319"/>
    <cellStyle name="Normal 3 4 3 6 2 3 2" xfId="19320"/>
    <cellStyle name="Normal 3 4 3 6 2 4" xfId="19321"/>
    <cellStyle name="Normal 3 4 3 6 3" xfId="19322"/>
    <cellStyle name="Normal 3 4 3 6 3 2" xfId="19323"/>
    <cellStyle name="Normal 3 4 3 6 3 2 2" xfId="19324"/>
    <cellStyle name="Normal 3 4 3 6 3 3" xfId="19325"/>
    <cellStyle name="Normal 3 4 3 6 4" xfId="19326"/>
    <cellStyle name="Normal 3 4 3 6 4 2" xfId="19327"/>
    <cellStyle name="Normal 3 4 3 6 5" xfId="19328"/>
    <cellStyle name="Normal 3 4 3 7" xfId="19329"/>
    <cellStyle name="Normal 3 4 3 7 2" xfId="19330"/>
    <cellStyle name="Normal 3 4 3 7 2 2" xfId="19331"/>
    <cellStyle name="Normal 3 4 3 7 2 2 2" xfId="19332"/>
    <cellStyle name="Normal 3 4 3 7 2 3" xfId="19333"/>
    <cellStyle name="Normal 3 4 3 7 3" xfId="19334"/>
    <cellStyle name="Normal 3 4 3 7 3 2" xfId="19335"/>
    <cellStyle name="Normal 3 4 3 7 4" xfId="19336"/>
    <cellStyle name="Normal 3 4 3 8" xfId="19337"/>
    <cellStyle name="Normal 3 4 3 8 2" xfId="19338"/>
    <cellStyle name="Normal 3 4 3 8 2 2" xfId="19339"/>
    <cellStyle name="Normal 3 4 3 8 3" xfId="19340"/>
    <cellStyle name="Normal 3 4 3 9" xfId="19341"/>
    <cellStyle name="Normal 3 4 3 9 2" xfId="19342"/>
    <cellStyle name="Normal 3 4 4" xfId="19343"/>
    <cellStyle name="Normal 3 4 4 10" xfId="19344"/>
    <cellStyle name="Normal 3 4 4 11" xfId="29287"/>
    <cellStyle name="Normal 3 4 4 2" xfId="19345"/>
    <cellStyle name="Normal 3 4 4 2 2" xfId="19346"/>
    <cellStyle name="Normal 3 4 4 2 2 2" xfId="19347"/>
    <cellStyle name="Normal 3 4 4 2 2 2 2" xfId="19348"/>
    <cellStyle name="Normal 3 4 4 2 2 2 2 2" xfId="19349"/>
    <cellStyle name="Normal 3 4 4 2 2 2 2 2 2" xfId="19350"/>
    <cellStyle name="Normal 3 4 4 2 2 2 2 3" xfId="19351"/>
    <cellStyle name="Normal 3 4 4 2 2 2 3" xfId="19352"/>
    <cellStyle name="Normal 3 4 4 2 2 2 3 2" xfId="19353"/>
    <cellStyle name="Normal 3 4 4 2 2 2 4" xfId="19354"/>
    <cellStyle name="Normal 3 4 4 2 2 3" xfId="19355"/>
    <cellStyle name="Normal 3 4 4 2 2 3 2" xfId="19356"/>
    <cellStyle name="Normal 3 4 4 2 2 3 2 2" xfId="19357"/>
    <cellStyle name="Normal 3 4 4 2 2 3 3" xfId="19358"/>
    <cellStyle name="Normal 3 4 4 2 2 4" xfId="19359"/>
    <cellStyle name="Normal 3 4 4 2 2 4 2" xfId="19360"/>
    <cellStyle name="Normal 3 4 4 2 2 5" xfId="19361"/>
    <cellStyle name="Normal 3 4 4 2 3" xfId="19362"/>
    <cellStyle name="Normal 3 4 4 2 3 2" xfId="19363"/>
    <cellStyle name="Normal 3 4 4 2 3 2 2" xfId="19364"/>
    <cellStyle name="Normal 3 4 4 2 3 2 2 2" xfId="19365"/>
    <cellStyle name="Normal 3 4 4 2 3 2 2 2 2" xfId="19366"/>
    <cellStyle name="Normal 3 4 4 2 3 2 2 3" xfId="19367"/>
    <cellStyle name="Normal 3 4 4 2 3 2 3" xfId="19368"/>
    <cellStyle name="Normal 3 4 4 2 3 2 3 2" xfId="19369"/>
    <cellStyle name="Normal 3 4 4 2 3 2 4" xfId="19370"/>
    <cellStyle name="Normal 3 4 4 2 3 3" xfId="19371"/>
    <cellStyle name="Normal 3 4 4 2 3 3 2" xfId="19372"/>
    <cellStyle name="Normal 3 4 4 2 3 3 2 2" xfId="19373"/>
    <cellStyle name="Normal 3 4 4 2 3 3 3" xfId="19374"/>
    <cellStyle name="Normal 3 4 4 2 3 4" xfId="19375"/>
    <cellStyle name="Normal 3 4 4 2 3 4 2" xfId="19376"/>
    <cellStyle name="Normal 3 4 4 2 3 5" xfId="19377"/>
    <cellStyle name="Normal 3 4 4 2 4" xfId="19378"/>
    <cellStyle name="Normal 3 4 4 2 4 2" xfId="19379"/>
    <cellStyle name="Normal 3 4 4 2 4 2 2" xfId="19380"/>
    <cellStyle name="Normal 3 4 4 2 4 2 2 2" xfId="19381"/>
    <cellStyle name="Normal 3 4 4 2 4 2 3" xfId="19382"/>
    <cellStyle name="Normal 3 4 4 2 4 3" xfId="19383"/>
    <cellStyle name="Normal 3 4 4 2 4 3 2" xfId="19384"/>
    <cellStyle name="Normal 3 4 4 2 4 4" xfId="19385"/>
    <cellStyle name="Normal 3 4 4 2 5" xfId="19386"/>
    <cellStyle name="Normal 3 4 4 2 5 2" xfId="19387"/>
    <cellStyle name="Normal 3 4 4 2 5 2 2" xfId="19388"/>
    <cellStyle name="Normal 3 4 4 2 5 3" xfId="19389"/>
    <cellStyle name="Normal 3 4 4 2 6" xfId="19390"/>
    <cellStyle name="Normal 3 4 4 2 6 2" xfId="19391"/>
    <cellStyle name="Normal 3 4 4 2 7" xfId="19392"/>
    <cellStyle name="Normal 3 4 4 2 8" xfId="29288"/>
    <cellStyle name="Normal 3 4 4 3" xfId="19393"/>
    <cellStyle name="Normal 3 4 4 3 2" xfId="19394"/>
    <cellStyle name="Normal 3 4 4 3 2 2" xfId="19395"/>
    <cellStyle name="Normal 3 4 4 3 2 2 2" xfId="19396"/>
    <cellStyle name="Normal 3 4 4 3 2 2 2 2" xfId="19397"/>
    <cellStyle name="Normal 3 4 4 3 2 2 3" xfId="19398"/>
    <cellStyle name="Normal 3 4 4 3 2 3" xfId="19399"/>
    <cellStyle name="Normal 3 4 4 3 2 3 2" xfId="19400"/>
    <cellStyle name="Normal 3 4 4 3 2 4" xfId="19401"/>
    <cellStyle name="Normal 3 4 4 3 3" xfId="19402"/>
    <cellStyle name="Normal 3 4 4 3 3 2" xfId="19403"/>
    <cellStyle name="Normal 3 4 4 3 3 2 2" xfId="19404"/>
    <cellStyle name="Normal 3 4 4 3 3 3" xfId="19405"/>
    <cellStyle name="Normal 3 4 4 3 4" xfId="19406"/>
    <cellStyle name="Normal 3 4 4 3 4 2" xfId="19407"/>
    <cellStyle name="Normal 3 4 4 3 5" xfId="19408"/>
    <cellStyle name="Normal 3 4 4 4" xfId="19409"/>
    <cellStyle name="Normal 3 4 4 4 2" xfId="19410"/>
    <cellStyle name="Normal 3 4 4 4 2 2" xfId="19411"/>
    <cellStyle name="Normal 3 4 4 4 2 2 2" xfId="19412"/>
    <cellStyle name="Normal 3 4 4 4 2 2 2 2" xfId="19413"/>
    <cellStyle name="Normal 3 4 4 4 2 2 3" xfId="19414"/>
    <cellStyle name="Normal 3 4 4 4 2 3" xfId="19415"/>
    <cellStyle name="Normal 3 4 4 4 2 3 2" xfId="19416"/>
    <cellStyle name="Normal 3 4 4 4 2 4" xfId="19417"/>
    <cellStyle name="Normal 3 4 4 4 3" xfId="19418"/>
    <cellStyle name="Normal 3 4 4 4 3 2" xfId="19419"/>
    <cellStyle name="Normal 3 4 4 4 3 2 2" xfId="19420"/>
    <cellStyle name="Normal 3 4 4 4 3 3" xfId="19421"/>
    <cellStyle name="Normal 3 4 4 4 4" xfId="19422"/>
    <cellStyle name="Normal 3 4 4 4 4 2" xfId="19423"/>
    <cellStyle name="Normal 3 4 4 4 5" xfId="19424"/>
    <cellStyle name="Normal 3 4 4 5" xfId="19425"/>
    <cellStyle name="Normal 3 4 4 5 2" xfId="19426"/>
    <cellStyle name="Normal 3 4 4 5 2 2" xfId="19427"/>
    <cellStyle name="Normal 3 4 4 5 2 2 2" xfId="19428"/>
    <cellStyle name="Normal 3 4 4 5 2 2 2 2" xfId="19429"/>
    <cellStyle name="Normal 3 4 4 5 2 2 3" xfId="19430"/>
    <cellStyle name="Normal 3 4 4 5 2 3" xfId="19431"/>
    <cellStyle name="Normal 3 4 4 5 2 3 2" xfId="19432"/>
    <cellStyle name="Normal 3 4 4 5 2 4" xfId="19433"/>
    <cellStyle name="Normal 3 4 4 5 3" xfId="19434"/>
    <cellStyle name="Normal 3 4 4 5 3 2" xfId="19435"/>
    <cellStyle name="Normal 3 4 4 5 3 2 2" xfId="19436"/>
    <cellStyle name="Normal 3 4 4 5 3 3" xfId="19437"/>
    <cellStyle name="Normal 3 4 4 5 4" xfId="19438"/>
    <cellStyle name="Normal 3 4 4 5 4 2" xfId="19439"/>
    <cellStyle name="Normal 3 4 4 5 5" xfId="19440"/>
    <cellStyle name="Normal 3 4 4 6" xfId="19441"/>
    <cellStyle name="Normal 3 4 4 6 2" xfId="19442"/>
    <cellStyle name="Normal 3 4 4 6 2 2" xfId="19443"/>
    <cellStyle name="Normal 3 4 4 6 2 2 2" xfId="19444"/>
    <cellStyle name="Normal 3 4 4 6 2 3" xfId="19445"/>
    <cellStyle name="Normal 3 4 4 6 3" xfId="19446"/>
    <cellStyle name="Normal 3 4 4 6 3 2" xfId="19447"/>
    <cellStyle name="Normal 3 4 4 6 4" xfId="19448"/>
    <cellStyle name="Normal 3 4 4 7" xfId="19449"/>
    <cellStyle name="Normal 3 4 4 7 2" xfId="19450"/>
    <cellStyle name="Normal 3 4 4 7 2 2" xfId="19451"/>
    <cellStyle name="Normal 3 4 4 7 3" xfId="19452"/>
    <cellStyle name="Normal 3 4 4 8" xfId="19453"/>
    <cellStyle name="Normal 3 4 4 8 2" xfId="19454"/>
    <cellStyle name="Normal 3 4 4 9" xfId="19455"/>
    <cellStyle name="Normal 3 4 4 9 2" xfId="19456"/>
    <cellStyle name="Normal 3 4 5" xfId="19457"/>
    <cellStyle name="Normal 3 4 5 10" xfId="19458"/>
    <cellStyle name="Normal 3 4 5 11" xfId="29289"/>
    <cellStyle name="Normal 3 4 5 2" xfId="19459"/>
    <cellStyle name="Normal 3 4 5 2 2" xfId="19460"/>
    <cellStyle name="Normal 3 4 5 2 2 2" xfId="19461"/>
    <cellStyle name="Normal 3 4 5 2 2 2 2" xfId="19462"/>
    <cellStyle name="Normal 3 4 5 2 2 2 2 2" xfId="19463"/>
    <cellStyle name="Normal 3 4 5 2 2 2 2 2 2" xfId="19464"/>
    <cellStyle name="Normal 3 4 5 2 2 2 2 3" xfId="19465"/>
    <cellStyle name="Normal 3 4 5 2 2 2 3" xfId="19466"/>
    <cellStyle name="Normal 3 4 5 2 2 2 3 2" xfId="19467"/>
    <cellStyle name="Normal 3 4 5 2 2 2 4" xfId="19468"/>
    <cellStyle name="Normal 3 4 5 2 2 3" xfId="19469"/>
    <cellStyle name="Normal 3 4 5 2 2 3 2" xfId="19470"/>
    <cellStyle name="Normal 3 4 5 2 2 3 2 2" xfId="19471"/>
    <cellStyle name="Normal 3 4 5 2 2 3 3" xfId="19472"/>
    <cellStyle name="Normal 3 4 5 2 2 4" xfId="19473"/>
    <cellStyle name="Normal 3 4 5 2 2 4 2" xfId="19474"/>
    <cellStyle name="Normal 3 4 5 2 2 5" xfId="19475"/>
    <cellStyle name="Normal 3 4 5 2 3" xfId="19476"/>
    <cellStyle name="Normal 3 4 5 2 3 2" xfId="19477"/>
    <cellStyle name="Normal 3 4 5 2 3 2 2" xfId="19478"/>
    <cellStyle name="Normal 3 4 5 2 3 2 2 2" xfId="19479"/>
    <cellStyle name="Normal 3 4 5 2 3 2 2 2 2" xfId="19480"/>
    <cellStyle name="Normal 3 4 5 2 3 2 2 3" xfId="19481"/>
    <cellStyle name="Normal 3 4 5 2 3 2 3" xfId="19482"/>
    <cellStyle name="Normal 3 4 5 2 3 2 3 2" xfId="19483"/>
    <cellStyle name="Normal 3 4 5 2 3 2 4" xfId="19484"/>
    <cellStyle name="Normal 3 4 5 2 3 3" xfId="19485"/>
    <cellStyle name="Normal 3 4 5 2 3 3 2" xfId="19486"/>
    <cellStyle name="Normal 3 4 5 2 3 3 2 2" xfId="19487"/>
    <cellStyle name="Normal 3 4 5 2 3 3 3" xfId="19488"/>
    <cellStyle name="Normal 3 4 5 2 3 4" xfId="19489"/>
    <cellStyle name="Normal 3 4 5 2 3 4 2" xfId="19490"/>
    <cellStyle name="Normal 3 4 5 2 3 5" xfId="19491"/>
    <cellStyle name="Normal 3 4 5 2 4" xfId="19492"/>
    <cellStyle name="Normal 3 4 5 2 4 2" xfId="19493"/>
    <cellStyle name="Normal 3 4 5 2 4 2 2" xfId="19494"/>
    <cellStyle name="Normal 3 4 5 2 4 2 2 2" xfId="19495"/>
    <cellStyle name="Normal 3 4 5 2 4 2 3" xfId="19496"/>
    <cellStyle name="Normal 3 4 5 2 4 3" xfId="19497"/>
    <cellStyle name="Normal 3 4 5 2 4 3 2" xfId="19498"/>
    <cellStyle name="Normal 3 4 5 2 4 4" xfId="19499"/>
    <cellStyle name="Normal 3 4 5 2 5" xfId="19500"/>
    <cellStyle name="Normal 3 4 5 2 5 2" xfId="19501"/>
    <cellStyle name="Normal 3 4 5 2 5 2 2" xfId="19502"/>
    <cellStyle name="Normal 3 4 5 2 5 3" xfId="19503"/>
    <cellStyle name="Normal 3 4 5 2 6" xfId="19504"/>
    <cellStyle name="Normal 3 4 5 2 6 2" xfId="19505"/>
    <cellStyle name="Normal 3 4 5 2 7" xfId="19506"/>
    <cellStyle name="Normal 3 4 5 2 8" xfId="29290"/>
    <cellStyle name="Normal 3 4 5 3" xfId="19507"/>
    <cellStyle name="Normal 3 4 5 3 2" xfId="19508"/>
    <cellStyle name="Normal 3 4 5 3 2 2" xfId="19509"/>
    <cellStyle name="Normal 3 4 5 3 2 2 2" xfId="19510"/>
    <cellStyle name="Normal 3 4 5 3 2 2 2 2" xfId="19511"/>
    <cellStyle name="Normal 3 4 5 3 2 2 3" xfId="19512"/>
    <cellStyle name="Normal 3 4 5 3 2 3" xfId="19513"/>
    <cellStyle name="Normal 3 4 5 3 2 3 2" xfId="19514"/>
    <cellStyle name="Normal 3 4 5 3 2 4" xfId="19515"/>
    <cellStyle name="Normal 3 4 5 3 3" xfId="19516"/>
    <cellStyle name="Normal 3 4 5 3 3 2" xfId="19517"/>
    <cellStyle name="Normal 3 4 5 3 3 2 2" xfId="19518"/>
    <cellStyle name="Normal 3 4 5 3 3 3" xfId="19519"/>
    <cellStyle name="Normal 3 4 5 3 4" xfId="19520"/>
    <cellStyle name="Normal 3 4 5 3 4 2" xfId="19521"/>
    <cellStyle name="Normal 3 4 5 3 5" xfId="19522"/>
    <cellStyle name="Normal 3 4 5 4" xfId="19523"/>
    <cellStyle name="Normal 3 4 5 4 2" xfId="19524"/>
    <cellStyle name="Normal 3 4 5 4 2 2" xfId="19525"/>
    <cellStyle name="Normal 3 4 5 4 2 2 2" xfId="19526"/>
    <cellStyle name="Normal 3 4 5 4 2 2 2 2" xfId="19527"/>
    <cellStyle name="Normal 3 4 5 4 2 2 3" xfId="19528"/>
    <cellStyle name="Normal 3 4 5 4 2 3" xfId="19529"/>
    <cellStyle name="Normal 3 4 5 4 2 3 2" xfId="19530"/>
    <cellStyle name="Normal 3 4 5 4 2 4" xfId="19531"/>
    <cellStyle name="Normal 3 4 5 4 3" xfId="19532"/>
    <cellStyle name="Normal 3 4 5 4 3 2" xfId="19533"/>
    <cellStyle name="Normal 3 4 5 4 3 2 2" xfId="19534"/>
    <cellStyle name="Normal 3 4 5 4 3 3" xfId="19535"/>
    <cellStyle name="Normal 3 4 5 4 4" xfId="19536"/>
    <cellStyle name="Normal 3 4 5 4 4 2" xfId="19537"/>
    <cellStyle name="Normal 3 4 5 4 5" xfId="19538"/>
    <cellStyle name="Normal 3 4 5 5" xfId="19539"/>
    <cellStyle name="Normal 3 4 5 5 2" xfId="19540"/>
    <cellStyle name="Normal 3 4 5 5 2 2" xfId="19541"/>
    <cellStyle name="Normal 3 4 5 5 2 2 2" xfId="19542"/>
    <cellStyle name="Normal 3 4 5 5 2 2 2 2" xfId="19543"/>
    <cellStyle name="Normal 3 4 5 5 2 2 3" xfId="19544"/>
    <cellStyle name="Normal 3 4 5 5 2 3" xfId="19545"/>
    <cellStyle name="Normal 3 4 5 5 2 3 2" xfId="19546"/>
    <cellStyle name="Normal 3 4 5 5 2 4" xfId="19547"/>
    <cellStyle name="Normal 3 4 5 5 3" xfId="19548"/>
    <cellStyle name="Normal 3 4 5 5 3 2" xfId="19549"/>
    <cellStyle name="Normal 3 4 5 5 3 2 2" xfId="19550"/>
    <cellStyle name="Normal 3 4 5 5 3 3" xfId="19551"/>
    <cellStyle name="Normal 3 4 5 5 4" xfId="19552"/>
    <cellStyle name="Normal 3 4 5 5 4 2" xfId="19553"/>
    <cellStyle name="Normal 3 4 5 5 5" xfId="19554"/>
    <cellStyle name="Normal 3 4 5 6" xfId="19555"/>
    <cellStyle name="Normal 3 4 5 6 2" xfId="19556"/>
    <cellStyle name="Normal 3 4 5 6 2 2" xfId="19557"/>
    <cellStyle name="Normal 3 4 5 6 2 2 2" xfId="19558"/>
    <cellStyle name="Normal 3 4 5 6 2 3" xfId="19559"/>
    <cellStyle name="Normal 3 4 5 6 3" xfId="19560"/>
    <cellStyle name="Normal 3 4 5 6 3 2" xfId="19561"/>
    <cellStyle name="Normal 3 4 5 6 4" xfId="19562"/>
    <cellStyle name="Normal 3 4 5 7" xfId="19563"/>
    <cellStyle name="Normal 3 4 5 7 2" xfId="19564"/>
    <cellStyle name="Normal 3 4 5 7 2 2" xfId="19565"/>
    <cellStyle name="Normal 3 4 5 7 3" xfId="19566"/>
    <cellStyle name="Normal 3 4 5 8" xfId="19567"/>
    <cellStyle name="Normal 3 4 5 8 2" xfId="19568"/>
    <cellStyle name="Normal 3 4 5 9" xfId="19569"/>
    <cellStyle name="Normal 3 4 5 9 2" xfId="19570"/>
    <cellStyle name="Normal 3 4 6" xfId="19571"/>
    <cellStyle name="Normal 3 4 6 2" xfId="19572"/>
    <cellStyle name="Normal 3 4 6 2 2" xfId="19573"/>
    <cellStyle name="Normal 3 4 6 2 2 2" xfId="19574"/>
    <cellStyle name="Normal 3 4 6 2 2 2 2" xfId="19575"/>
    <cellStyle name="Normal 3 4 6 2 2 2 2 2" xfId="19576"/>
    <cellStyle name="Normal 3 4 6 2 2 2 3" xfId="19577"/>
    <cellStyle name="Normal 3 4 6 2 2 3" xfId="19578"/>
    <cellStyle name="Normal 3 4 6 2 2 3 2" xfId="19579"/>
    <cellStyle name="Normal 3 4 6 2 2 4" xfId="19580"/>
    <cellStyle name="Normal 3 4 6 2 3" xfId="19581"/>
    <cellStyle name="Normal 3 4 6 2 3 2" xfId="19582"/>
    <cellStyle name="Normal 3 4 6 2 3 2 2" xfId="19583"/>
    <cellStyle name="Normal 3 4 6 2 3 3" xfId="19584"/>
    <cellStyle name="Normal 3 4 6 2 4" xfId="19585"/>
    <cellStyle name="Normal 3 4 6 2 4 2" xfId="19586"/>
    <cellStyle name="Normal 3 4 6 2 5" xfId="19587"/>
    <cellStyle name="Normal 3 4 6 3" xfId="19588"/>
    <cellStyle name="Normal 3 4 6 3 2" xfId="19589"/>
    <cellStyle name="Normal 3 4 6 3 2 2" xfId="19590"/>
    <cellStyle name="Normal 3 4 6 3 2 2 2" xfId="19591"/>
    <cellStyle name="Normal 3 4 6 3 2 2 2 2" xfId="19592"/>
    <cellStyle name="Normal 3 4 6 3 2 2 3" xfId="19593"/>
    <cellStyle name="Normal 3 4 6 3 2 3" xfId="19594"/>
    <cellStyle name="Normal 3 4 6 3 2 3 2" xfId="19595"/>
    <cellStyle name="Normal 3 4 6 3 2 4" xfId="19596"/>
    <cellStyle name="Normal 3 4 6 3 3" xfId="19597"/>
    <cellStyle name="Normal 3 4 6 3 3 2" xfId="19598"/>
    <cellStyle name="Normal 3 4 6 3 3 2 2" xfId="19599"/>
    <cellStyle name="Normal 3 4 6 3 3 3" xfId="19600"/>
    <cellStyle name="Normal 3 4 6 3 4" xfId="19601"/>
    <cellStyle name="Normal 3 4 6 3 4 2" xfId="19602"/>
    <cellStyle name="Normal 3 4 6 3 5" xfId="19603"/>
    <cellStyle name="Normal 3 4 6 4" xfId="19604"/>
    <cellStyle name="Normal 3 4 6 4 2" xfId="19605"/>
    <cellStyle name="Normal 3 4 6 4 2 2" xfId="19606"/>
    <cellStyle name="Normal 3 4 6 4 2 2 2" xfId="19607"/>
    <cellStyle name="Normal 3 4 6 4 2 3" xfId="19608"/>
    <cellStyle name="Normal 3 4 6 4 3" xfId="19609"/>
    <cellStyle name="Normal 3 4 6 4 3 2" xfId="19610"/>
    <cellStyle name="Normal 3 4 6 4 4" xfId="19611"/>
    <cellStyle name="Normal 3 4 6 5" xfId="19612"/>
    <cellStyle name="Normal 3 4 6 5 2" xfId="19613"/>
    <cellStyle name="Normal 3 4 6 5 2 2" xfId="19614"/>
    <cellStyle name="Normal 3 4 6 5 3" xfId="19615"/>
    <cellStyle name="Normal 3 4 6 6" xfId="19616"/>
    <cellStyle name="Normal 3 4 6 6 2" xfId="19617"/>
    <cellStyle name="Normal 3 4 6 7" xfId="19618"/>
    <cellStyle name="Normal 3 4 6 8" xfId="29291"/>
    <cellStyle name="Normal 3 4 7" xfId="19619"/>
    <cellStyle name="Normal 3 4 7 2" xfId="19620"/>
    <cellStyle name="Normal 3 4 7 2 2" xfId="19621"/>
    <cellStyle name="Normal 3 4 7 2 2 2" xfId="19622"/>
    <cellStyle name="Normal 3 4 7 2 2 2 2" xfId="19623"/>
    <cellStyle name="Normal 3 4 7 2 2 3" xfId="19624"/>
    <cellStyle name="Normal 3 4 7 2 3" xfId="19625"/>
    <cellStyle name="Normal 3 4 7 2 3 2" xfId="19626"/>
    <cellStyle name="Normal 3 4 7 2 4" xfId="19627"/>
    <cellStyle name="Normal 3 4 7 3" xfId="19628"/>
    <cellStyle name="Normal 3 4 7 3 2" xfId="19629"/>
    <cellStyle name="Normal 3 4 7 3 2 2" xfId="19630"/>
    <cellStyle name="Normal 3 4 7 3 3" xfId="19631"/>
    <cellStyle name="Normal 3 4 7 4" xfId="19632"/>
    <cellStyle name="Normal 3 4 7 4 2" xfId="19633"/>
    <cellStyle name="Normal 3 4 7 5" xfId="19634"/>
    <cellStyle name="Normal 3 4 8" xfId="19635"/>
    <cellStyle name="Normal 3 4 8 2" xfId="19636"/>
    <cellStyle name="Normal 3 4 8 2 2" xfId="19637"/>
    <cellStyle name="Normal 3 4 8 2 2 2" xfId="19638"/>
    <cellStyle name="Normal 3 4 8 2 2 2 2" xfId="19639"/>
    <cellStyle name="Normal 3 4 8 2 2 3" xfId="19640"/>
    <cellStyle name="Normal 3 4 8 2 3" xfId="19641"/>
    <cellStyle name="Normal 3 4 8 2 3 2" xfId="19642"/>
    <cellStyle name="Normal 3 4 8 2 4" xfId="19643"/>
    <cellStyle name="Normal 3 4 8 3" xfId="19644"/>
    <cellStyle name="Normal 3 4 8 3 2" xfId="19645"/>
    <cellStyle name="Normal 3 4 8 3 2 2" xfId="19646"/>
    <cellStyle name="Normal 3 4 8 3 3" xfId="19647"/>
    <cellStyle name="Normal 3 4 8 4" xfId="19648"/>
    <cellStyle name="Normal 3 4 8 4 2" xfId="19649"/>
    <cellStyle name="Normal 3 4 8 5" xfId="19650"/>
    <cellStyle name="Normal 3 4 9" xfId="19651"/>
    <cellStyle name="Normal 3 4 9 2" xfId="19652"/>
    <cellStyle name="Normal 3 4 9 2 2" xfId="19653"/>
    <cellStyle name="Normal 3 4 9 2 2 2" xfId="19654"/>
    <cellStyle name="Normal 3 4 9 2 2 2 2" xfId="19655"/>
    <cellStyle name="Normal 3 4 9 2 2 3" xfId="19656"/>
    <cellStyle name="Normal 3 4 9 2 3" xfId="19657"/>
    <cellStyle name="Normal 3 4 9 2 3 2" xfId="19658"/>
    <cellStyle name="Normal 3 4 9 2 4" xfId="19659"/>
    <cellStyle name="Normal 3 4 9 3" xfId="19660"/>
    <cellStyle name="Normal 3 4 9 3 2" xfId="19661"/>
    <cellStyle name="Normal 3 4 9 3 2 2" xfId="19662"/>
    <cellStyle name="Normal 3 4 9 3 3" xfId="19663"/>
    <cellStyle name="Normal 3 4 9 4" xfId="19664"/>
    <cellStyle name="Normal 3 4 9 4 2" xfId="19665"/>
    <cellStyle name="Normal 3 4 9 5" xfId="19666"/>
    <cellStyle name="Normal 3 5" xfId="19667"/>
    <cellStyle name="Normal 3 5 10" xfId="19668"/>
    <cellStyle name="Normal 3 5 10 2" xfId="19669"/>
    <cellStyle name="Normal 3 5 11" xfId="19670"/>
    <cellStyle name="Normal 3 5 11 2" xfId="19671"/>
    <cellStyle name="Normal 3 5 12" xfId="19672"/>
    <cellStyle name="Normal 3 5 13" xfId="29292"/>
    <cellStyle name="Normal 3 5 2" xfId="19673"/>
    <cellStyle name="Normal 3 5 2 10" xfId="19674"/>
    <cellStyle name="Normal 3 5 2 11" xfId="29293"/>
    <cellStyle name="Normal 3 5 2 2" xfId="19675"/>
    <cellStyle name="Normal 3 5 2 2 2" xfId="19676"/>
    <cellStyle name="Normal 3 5 2 2 2 2" xfId="19677"/>
    <cellStyle name="Normal 3 5 2 2 2 2 2" xfId="19678"/>
    <cellStyle name="Normal 3 5 2 2 2 2 2 2" xfId="19679"/>
    <cellStyle name="Normal 3 5 2 2 2 2 2 2 2" xfId="19680"/>
    <cellStyle name="Normal 3 5 2 2 2 2 2 3" xfId="19681"/>
    <cellStyle name="Normal 3 5 2 2 2 2 3" xfId="19682"/>
    <cellStyle name="Normal 3 5 2 2 2 2 3 2" xfId="19683"/>
    <cellStyle name="Normal 3 5 2 2 2 2 4" xfId="19684"/>
    <cellStyle name="Normal 3 5 2 2 2 3" xfId="19685"/>
    <cellStyle name="Normal 3 5 2 2 2 3 2" xfId="19686"/>
    <cellStyle name="Normal 3 5 2 2 2 3 2 2" xfId="19687"/>
    <cellStyle name="Normal 3 5 2 2 2 3 3" xfId="19688"/>
    <cellStyle name="Normal 3 5 2 2 2 4" xfId="19689"/>
    <cellStyle name="Normal 3 5 2 2 2 4 2" xfId="19690"/>
    <cellStyle name="Normal 3 5 2 2 2 5" xfId="19691"/>
    <cellStyle name="Normal 3 5 2 2 3" xfId="19692"/>
    <cellStyle name="Normal 3 5 2 2 3 2" xfId="19693"/>
    <cellStyle name="Normal 3 5 2 2 3 2 2" xfId="19694"/>
    <cellStyle name="Normal 3 5 2 2 3 2 2 2" xfId="19695"/>
    <cellStyle name="Normal 3 5 2 2 3 2 2 2 2" xfId="19696"/>
    <cellStyle name="Normal 3 5 2 2 3 2 2 3" xfId="19697"/>
    <cellStyle name="Normal 3 5 2 2 3 2 3" xfId="19698"/>
    <cellStyle name="Normal 3 5 2 2 3 2 3 2" xfId="19699"/>
    <cellStyle name="Normal 3 5 2 2 3 2 4" xfId="19700"/>
    <cellStyle name="Normal 3 5 2 2 3 3" xfId="19701"/>
    <cellStyle name="Normal 3 5 2 2 3 3 2" xfId="19702"/>
    <cellStyle name="Normal 3 5 2 2 3 3 2 2" xfId="19703"/>
    <cellStyle name="Normal 3 5 2 2 3 3 3" xfId="19704"/>
    <cellStyle name="Normal 3 5 2 2 3 4" xfId="19705"/>
    <cellStyle name="Normal 3 5 2 2 3 4 2" xfId="19706"/>
    <cellStyle name="Normal 3 5 2 2 3 5" xfId="19707"/>
    <cellStyle name="Normal 3 5 2 2 4" xfId="19708"/>
    <cellStyle name="Normal 3 5 2 2 4 2" xfId="19709"/>
    <cellStyle name="Normal 3 5 2 2 4 2 2" xfId="19710"/>
    <cellStyle name="Normal 3 5 2 2 4 2 2 2" xfId="19711"/>
    <cellStyle name="Normal 3 5 2 2 4 2 3" xfId="19712"/>
    <cellStyle name="Normal 3 5 2 2 4 3" xfId="19713"/>
    <cellStyle name="Normal 3 5 2 2 4 3 2" xfId="19714"/>
    <cellStyle name="Normal 3 5 2 2 4 4" xfId="19715"/>
    <cellStyle name="Normal 3 5 2 2 5" xfId="19716"/>
    <cellStyle name="Normal 3 5 2 2 5 2" xfId="19717"/>
    <cellStyle name="Normal 3 5 2 2 5 2 2" xfId="19718"/>
    <cellStyle name="Normal 3 5 2 2 5 3" xfId="19719"/>
    <cellStyle name="Normal 3 5 2 2 6" xfId="19720"/>
    <cellStyle name="Normal 3 5 2 2 6 2" xfId="19721"/>
    <cellStyle name="Normal 3 5 2 2 7" xfId="19722"/>
    <cellStyle name="Normal 3 5 2 2 8" xfId="29294"/>
    <cellStyle name="Normal 3 5 2 3" xfId="19723"/>
    <cellStyle name="Normal 3 5 2 3 2" xfId="19724"/>
    <cellStyle name="Normal 3 5 2 3 2 2" xfId="19725"/>
    <cellStyle name="Normal 3 5 2 3 2 2 2" xfId="19726"/>
    <cellStyle name="Normal 3 5 2 3 2 2 2 2" xfId="19727"/>
    <cellStyle name="Normal 3 5 2 3 2 2 3" xfId="19728"/>
    <cellStyle name="Normal 3 5 2 3 2 3" xfId="19729"/>
    <cellStyle name="Normal 3 5 2 3 2 3 2" xfId="19730"/>
    <cellStyle name="Normal 3 5 2 3 2 4" xfId="19731"/>
    <cellStyle name="Normal 3 5 2 3 3" xfId="19732"/>
    <cellStyle name="Normal 3 5 2 3 3 2" xfId="19733"/>
    <cellStyle name="Normal 3 5 2 3 3 2 2" xfId="19734"/>
    <cellStyle name="Normal 3 5 2 3 3 3" xfId="19735"/>
    <cellStyle name="Normal 3 5 2 3 4" xfId="19736"/>
    <cellStyle name="Normal 3 5 2 3 4 2" xfId="19737"/>
    <cellStyle name="Normal 3 5 2 3 5" xfId="19738"/>
    <cellStyle name="Normal 3 5 2 4" xfId="19739"/>
    <cellStyle name="Normal 3 5 2 4 2" xfId="19740"/>
    <cellStyle name="Normal 3 5 2 4 2 2" xfId="19741"/>
    <cellStyle name="Normal 3 5 2 4 2 2 2" xfId="19742"/>
    <cellStyle name="Normal 3 5 2 4 2 2 2 2" xfId="19743"/>
    <cellStyle name="Normal 3 5 2 4 2 2 3" xfId="19744"/>
    <cellStyle name="Normal 3 5 2 4 2 3" xfId="19745"/>
    <cellStyle name="Normal 3 5 2 4 2 3 2" xfId="19746"/>
    <cellStyle name="Normal 3 5 2 4 2 4" xfId="19747"/>
    <cellStyle name="Normal 3 5 2 4 3" xfId="19748"/>
    <cellStyle name="Normal 3 5 2 4 3 2" xfId="19749"/>
    <cellStyle name="Normal 3 5 2 4 3 2 2" xfId="19750"/>
    <cellStyle name="Normal 3 5 2 4 3 3" xfId="19751"/>
    <cellStyle name="Normal 3 5 2 4 4" xfId="19752"/>
    <cellStyle name="Normal 3 5 2 4 4 2" xfId="19753"/>
    <cellStyle name="Normal 3 5 2 4 5" xfId="19754"/>
    <cellStyle name="Normal 3 5 2 5" xfId="19755"/>
    <cellStyle name="Normal 3 5 2 5 2" xfId="19756"/>
    <cellStyle name="Normal 3 5 2 5 2 2" xfId="19757"/>
    <cellStyle name="Normal 3 5 2 5 2 2 2" xfId="19758"/>
    <cellStyle name="Normal 3 5 2 5 2 2 2 2" xfId="19759"/>
    <cellStyle name="Normal 3 5 2 5 2 2 3" xfId="19760"/>
    <cellStyle name="Normal 3 5 2 5 2 3" xfId="19761"/>
    <cellStyle name="Normal 3 5 2 5 2 3 2" xfId="19762"/>
    <cellStyle name="Normal 3 5 2 5 2 4" xfId="19763"/>
    <cellStyle name="Normal 3 5 2 5 3" xfId="19764"/>
    <cellStyle name="Normal 3 5 2 5 3 2" xfId="19765"/>
    <cellStyle name="Normal 3 5 2 5 3 2 2" xfId="19766"/>
    <cellStyle name="Normal 3 5 2 5 3 3" xfId="19767"/>
    <cellStyle name="Normal 3 5 2 5 4" xfId="19768"/>
    <cellStyle name="Normal 3 5 2 5 4 2" xfId="19769"/>
    <cellStyle name="Normal 3 5 2 5 5" xfId="19770"/>
    <cellStyle name="Normal 3 5 2 6" xfId="19771"/>
    <cellStyle name="Normal 3 5 2 6 2" xfId="19772"/>
    <cellStyle name="Normal 3 5 2 6 2 2" xfId="19773"/>
    <cellStyle name="Normal 3 5 2 6 2 2 2" xfId="19774"/>
    <cellStyle name="Normal 3 5 2 6 2 3" xfId="19775"/>
    <cellStyle name="Normal 3 5 2 6 3" xfId="19776"/>
    <cellStyle name="Normal 3 5 2 6 3 2" xfId="19777"/>
    <cellStyle name="Normal 3 5 2 6 4" xfId="19778"/>
    <cellStyle name="Normal 3 5 2 7" xfId="19779"/>
    <cellStyle name="Normal 3 5 2 7 2" xfId="19780"/>
    <cellStyle name="Normal 3 5 2 7 2 2" xfId="19781"/>
    <cellStyle name="Normal 3 5 2 7 3" xfId="19782"/>
    <cellStyle name="Normal 3 5 2 8" xfId="19783"/>
    <cellStyle name="Normal 3 5 2 8 2" xfId="19784"/>
    <cellStyle name="Normal 3 5 2 9" xfId="19785"/>
    <cellStyle name="Normal 3 5 2 9 2" xfId="19786"/>
    <cellStyle name="Normal 3 5 3" xfId="19787"/>
    <cellStyle name="Normal 3 5 3 10" xfId="19788"/>
    <cellStyle name="Normal 3 5 3 11" xfId="29295"/>
    <cellStyle name="Normal 3 5 3 2" xfId="19789"/>
    <cellStyle name="Normal 3 5 3 2 2" xfId="19790"/>
    <cellStyle name="Normal 3 5 3 2 2 2" xfId="19791"/>
    <cellStyle name="Normal 3 5 3 2 2 2 2" xfId="19792"/>
    <cellStyle name="Normal 3 5 3 2 2 2 2 2" xfId="19793"/>
    <cellStyle name="Normal 3 5 3 2 2 2 2 2 2" xfId="19794"/>
    <cellStyle name="Normal 3 5 3 2 2 2 2 3" xfId="19795"/>
    <cellStyle name="Normal 3 5 3 2 2 2 3" xfId="19796"/>
    <cellStyle name="Normal 3 5 3 2 2 2 3 2" xfId="19797"/>
    <cellStyle name="Normal 3 5 3 2 2 2 4" xfId="19798"/>
    <cellStyle name="Normal 3 5 3 2 2 3" xfId="19799"/>
    <cellStyle name="Normal 3 5 3 2 2 3 2" xfId="19800"/>
    <cellStyle name="Normal 3 5 3 2 2 3 2 2" xfId="19801"/>
    <cellStyle name="Normal 3 5 3 2 2 3 3" xfId="19802"/>
    <cellStyle name="Normal 3 5 3 2 2 4" xfId="19803"/>
    <cellStyle name="Normal 3 5 3 2 2 4 2" xfId="19804"/>
    <cellStyle name="Normal 3 5 3 2 2 5" xfId="19805"/>
    <cellStyle name="Normal 3 5 3 2 3" xfId="19806"/>
    <cellStyle name="Normal 3 5 3 2 3 2" xfId="19807"/>
    <cellStyle name="Normal 3 5 3 2 3 2 2" xfId="19808"/>
    <cellStyle name="Normal 3 5 3 2 3 2 2 2" xfId="19809"/>
    <cellStyle name="Normal 3 5 3 2 3 2 2 2 2" xfId="19810"/>
    <cellStyle name="Normal 3 5 3 2 3 2 2 3" xfId="19811"/>
    <cellStyle name="Normal 3 5 3 2 3 2 3" xfId="19812"/>
    <cellStyle name="Normal 3 5 3 2 3 2 3 2" xfId="19813"/>
    <cellStyle name="Normal 3 5 3 2 3 2 4" xfId="19814"/>
    <cellStyle name="Normal 3 5 3 2 3 3" xfId="19815"/>
    <cellStyle name="Normal 3 5 3 2 3 3 2" xfId="19816"/>
    <cellStyle name="Normal 3 5 3 2 3 3 2 2" xfId="19817"/>
    <cellStyle name="Normal 3 5 3 2 3 3 3" xfId="19818"/>
    <cellStyle name="Normal 3 5 3 2 3 4" xfId="19819"/>
    <cellStyle name="Normal 3 5 3 2 3 4 2" xfId="19820"/>
    <cellStyle name="Normal 3 5 3 2 3 5" xfId="19821"/>
    <cellStyle name="Normal 3 5 3 2 4" xfId="19822"/>
    <cellStyle name="Normal 3 5 3 2 4 2" xfId="19823"/>
    <cellStyle name="Normal 3 5 3 2 4 2 2" xfId="19824"/>
    <cellStyle name="Normal 3 5 3 2 4 2 2 2" xfId="19825"/>
    <cellStyle name="Normal 3 5 3 2 4 2 3" xfId="19826"/>
    <cellStyle name="Normal 3 5 3 2 4 3" xfId="19827"/>
    <cellStyle name="Normal 3 5 3 2 4 3 2" xfId="19828"/>
    <cellStyle name="Normal 3 5 3 2 4 4" xfId="19829"/>
    <cellStyle name="Normal 3 5 3 2 5" xfId="19830"/>
    <cellStyle name="Normal 3 5 3 2 5 2" xfId="19831"/>
    <cellStyle name="Normal 3 5 3 2 5 2 2" xfId="19832"/>
    <cellStyle name="Normal 3 5 3 2 5 3" xfId="19833"/>
    <cellStyle name="Normal 3 5 3 2 6" xfId="19834"/>
    <cellStyle name="Normal 3 5 3 2 6 2" xfId="19835"/>
    <cellStyle name="Normal 3 5 3 2 7" xfId="19836"/>
    <cellStyle name="Normal 3 5 3 2 8" xfId="29296"/>
    <cellStyle name="Normal 3 5 3 3" xfId="19837"/>
    <cellStyle name="Normal 3 5 3 3 2" xfId="19838"/>
    <cellStyle name="Normal 3 5 3 3 2 2" xfId="19839"/>
    <cellStyle name="Normal 3 5 3 3 2 2 2" xfId="19840"/>
    <cellStyle name="Normal 3 5 3 3 2 2 2 2" xfId="19841"/>
    <cellStyle name="Normal 3 5 3 3 2 2 3" xfId="19842"/>
    <cellStyle name="Normal 3 5 3 3 2 3" xfId="19843"/>
    <cellStyle name="Normal 3 5 3 3 2 3 2" xfId="19844"/>
    <cellStyle name="Normal 3 5 3 3 2 4" xfId="19845"/>
    <cellStyle name="Normal 3 5 3 3 3" xfId="19846"/>
    <cellStyle name="Normal 3 5 3 3 3 2" xfId="19847"/>
    <cellStyle name="Normal 3 5 3 3 3 2 2" xfId="19848"/>
    <cellStyle name="Normal 3 5 3 3 3 3" xfId="19849"/>
    <cellStyle name="Normal 3 5 3 3 4" xfId="19850"/>
    <cellStyle name="Normal 3 5 3 3 4 2" xfId="19851"/>
    <cellStyle name="Normal 3 5 3 3 5" xfId="19852"/>
    <cellStyle name="Normal 3 5 3 4" xfId="19853"/>
    <cellStyle name="Normal 3 5 3 4 2" xfId="19854"/>
    <cellStyle name="Normal 3 5 3 4 2 2" xfId="19855"/>
    <cellStyle name="Normal 3 5 3 4 2 2 2" xfId="19856"/>
    <cellStyle name="Normal 3 5 3 4 2 2 2 2" xfId="19857"/>
    <cellStyle name="Normal 3 5 3 4 2 2 3" xfId="19858"/>
    <cellStyle name="Normal 3 5 3 4 2 3" xfId="19859"/>
    <cellStyle name="Normal 3 5 3 4 2 3 2" xfId="19860"/>
    <cellStyle name="Normal 3 5 3 4 2 4" xfId="19861"/>
    <cellStyle name="Normal 3 5 3 4 3" xfId="19862"/>
    <cellStyle name="Normal 3 5 3 4 3 2" xfId="19863"/>
    <cellStyle name="Normal 3 5 3 4 3 2 2" xfId="19864"/>
    <cellStyle name="Normal 3 5 3 4 3 3" xfId="19865"/>
    <cellStyle name="Normal 3 5 3 4 4" xfId="19866"/>
    <cellStyle name="Normal 3 5 3 4 4 2" xfId="19867"/>
    <cellStyle name="Normal 3 5 3 4 5" xfId="19868"/>
    <cellStyle name="Normal 3 5 3 5" xfId="19869"/>
    <cellStyle name="Normal 3 5 3 5 2" xfId="19870"/>
    <cellStyle name="Normal 3 5 3 5 2 2" xfId="19871"/>
    <cellStyle name="Normal 3 5 3 5 2 2 2" xfId="19872"/>
    <cellStyle name="Normal 3 5 3 5 2 2 2 2" xfId="19873"/>
    <cellStyle name="Normal 3 5 3 5 2 2 3" xfId="19874"/>
    <cellStyle name="Normal 3 5 3 5 2 3" xfId="19875"/>
    <cellStyle name="Normal 3 5 3 5 2 3 2" xfId="19876"/>
    <cellStyle name="Normal 3 5 3 5 2 4" xfId="19877"/>
    <cellStyle name="Normal 3 5 3 5 3" xfId="19878"/>
    <cellStyle name="Normal 3 5 3 5 3 2" xfId="19879"/>
    <cellStyle name="Normal 3 5 3 5 3 2 2" xfId="19880"/>
    <cellStyle name="Normal 3 5 3 5 3 3" xfId="19881"/>
    <cellStyle name="Normal 3 5 3 5 4" xfId="19882"/>
    <cellStyle name="Normal 3 5 3 5 4 2" xfId="19883"/>
    <cellStyle name="Normal 3 5 3 5 5" xfId="19884"/>
    <cellStyle name="Normal 3 5 3 6" xfId="19885"/>
    <cellStyle name="Normal 3 5 3 6 2" xfId="19886"/>
    <cellStyle name="Normal 3 5 3 6 2 2" xfId="19887"/>
    <cellStyle name="Normal 3 5 3 6 2 2 2" xfId="19888"/>
    <cellStyle name="Normal 3 5 3 6 2 3" xfId="19889"/>
    <cellStyle name="Normal 3 5 3 6 3" xfId="19890"/>
    <cellStyle name="Normal 3 5 3 6 3 2" xfId="19891"/>
    <cellStyle name="Normal 3 5 3 6 4" xfId="19892"/>
    <cellStyle name="Normal 3 5 3 7" xfId="19893"/>
    <cellStyle name="Normal 3 5 3 7 2" xfId="19894"/>
    <cellStyle name="Normal 3 5 3 7 2 2" xfId="19895"/>
    <cellStyle name="Normal 3 5 3 7 3" xfId="19896"/>
    <cellStyle name="Normal 3 5 3 8" xfId="19897"/>
    <cellStyle name="Normal 3 5 3 8 2" xfId="19898"/>
    <cellStyle name="Normal 3 5 3 9" xfId="19899"/>
    <cellStyle name="Normal 3 5 3 9 2" xfId="19900"/>
    <cellStyle name="Normal 3 5 4" xfId="19901"/>
    <cellStyle name="Normal 3 5 4 2" xfId="19902"/>
    <cellStyle name="Normal 3 5 4 2 2" xfId="19903"/>
    <cellStyle name="Normal 3 5 4 2 2 2" xfId="19904"/>
    <cellStyle name="Normal 3 5 4 2 2 2 2" xfId="19905"/>
    <cellStyle name="Normal 3 5 4 2 2 2 2 2" xfId="19906"/>
    <cellStyle name="Normal 3 5 4 2 2 2 3" xfId="19907"/>
    <cellStyle name="Normal 3 5 4 2 2 3" xfId="19908"/>
    <cellStyle name="Normal 3 5 4 2 2 3 2" xfId="19909"/>
    <cellStyle name="Normal 3 5 4 2 2 4" xfId="19910"/>
    <cellStyle name="Normal 3 5 4 2 3" xfId="19911"/>
    <cellStyle name="Normal 3 5 4 2 3 2" xfId="19912"/>
    <cellStyle name="Normal 3 5 4 2 3 2 2" xfId="19913"/>
    <cellStyle name="Normal 3 5 4 2 3 3" xfId="19914"/>
    <cellStyle name="Normal 3 5 4 2 4" xfId="19915"/>
    <cellStyle name="Normal 3 5 4 2 4 2" xfId="19916"/>
    <cellStyle name="Normal 3 5 4 2 5" xfId="19917"/>
    <cellStyle name="Normal 3 5 4 3" xfId="19918"/>
    <cellStyle name="Normal 3 5 4 3 2" xfId="19919"/>
    <cellStyle name="Normal 3 5 4 3 2 2" xfId="19920"/>
    <cellStyle name="Normal 3 5 4 3 2 2 2" xfId="19921"/>
    <cellStyle name="Normal 3 5 4 3 2 2 2 2" xfId="19922"/>
    <cellStyle name="Normal 3 5 4 3 2 2 3" xfId="19923"/>
    <cellStyle name="Normal 3 5 4 3 2 3" xfId="19924"/>
    <cellStyle name="Normal 3 5 4 3 2 3 2" xfId="19925"/>
    <cellStyle name="Normal 3 5 4 3 2 4" xfId="19926"/>
    <cellStyle name="Normal 3 5 4 3 3" xfId="19927"/>
    <cellStyle name="Normal 3 5 4 3 3 2" xfId="19928"/>
    <cellStyle name="Normal 3 5 4 3 3 2 2" xfId="19929"/>
    <cellStyle name="Normal 3 5 4 3 3 3" xfId="19930"/>
    <cellStyle name="Normal 3 5 4 3 4" xfId="19931"/>
    <cellStyle name="Normal 3 5 4 3 4 2" xfId="19932"/>
    <cellStyle name="Normal 3 5 4 3 5" xfId="19933"/>
    <cellStyle name="Normal 3 5 4 4" xfId="19934"/>
    <cellStyle name="Normal 3 5 4 4 2" xfId="19935"/>
    <cellStyle name="Normal 3 5 4 4 2 2" xfId="19936"/>
    <cellStyle name="Normal 3 5 4 4 2 2 2" xfId="19937"/>
    <cellStyle name="Normal 3 5 4 4 2 3" xfId="19938"/>
    <cellStyle name="Normal 3 5 4 4 3" xfId="19939"/>
    <cellStyle name="Normal 3 5 4 4 3 2" xfId="19940"/>
    <cellStyle name="Normal 3 5 4 4 4" xfId="19941"/>
    <cellStyle name="Normal 3 5 4 5" xfId="19942"/>
    <cellStyle name="Normal 3 5 4 5 2" xfId="19943"/>
    <cellStyle name="Normal 3 5 4 5 2 2" xfId="19944"/>
    <cellStyle name="Normal 3 5 4 5 3" xfId="19945"/>
    <cellStyle name="Normal 3 5 4 6" xfId="19946"/>
    <cellStyle name="Normal 3 5 4 6 2" xfId="19947"/>
    <cellStyle name="Normal 3 5 4 7" xfId="19948"/>
    <cellStyle name="Normal 3 5 4 8" xfId="29297"/>
    <cellStyle name="Normal 3 5 5" xfId="19949"/>
    <cellStyle name="Normal 3 5 5 2" xfId="19950"/>
    <cellStyle name="Normal 3 5 5 2 2" xfId="19951"/>
    <cellStyle name="Normal 3 5 5 2 2 2" xfId="19952"/>
    <cellStyle name="Normal 3 5 5 2 2 2 2" xfId="19953"/>
    <cellStyle name="Normal 3 5 5 2 2 3" xfId="19954"/>
    <cellStyle name="Normal 3 5 5 2 3" xfId="19955"/>
    <cellStyle name="Normal 3 5 5 2 3 2" xfId="19956"/>
    <cellStyle name="Normal 3 5 5 2 4" xfId="19957"/>
    <cellStyle name="Normal 3 5 5 3" xfId="19958"/>
    <cellStyle name="Normal 3 5 5 3 2" xfId="19959"/>
    <cellStyle name="Normal 3 5 5 3 2 2" xfId="19960"/>
    <cellStyle name="Normal 3 5 5 3 3" xfId="19961"/>
    <cellStyle name="Normal 3 5 5 4" xfId="19962"/>
    <cellStyle name="Normal 3 5 5 4 2" xfId="19963"/>
    <cellStyle name="Normal 3 5 5 5" xfId="19964"/>
    <cellStyle name="Normal 3 5 6" xfId="19965"/>
    <cellStyle name="Normal 3 5 6 2" xfId="19966"/>
    <cellStyle name="Normal 3 5 6 2 2" xfId="19967"/>
    <cellStyle name="Normal 3 5 6 2 2 2" xfId="19968"/>
    <cellStyle name="Normal 3 5 6 2 2 2 2" xfId="19969"/>
    <cellStyle name="Normal 3 5 6 2 2 3" xfId="19970"/>
    <cellStyle name="Normal 3 5 6 2 3" xfId="19971"/>
    <cellStyle name="Normal 3 5 6 2 3 2" xfId="19972"/>
    <cellStyle name="Normal 3 5 6 2 4" xfId="19973"/>
    <cellStyle name="Normal 3 5 6 3" xfId="19974"/>
    <cellStyle name="Normal 3 5 6 3 2" xfId="19975"/>
    <cellStyle name="Normal 3 5 6 3 2 2" xfId="19976"/>
    <cellStyle name="Normal 3 5 6 3 3" xfId="19977"/>
    <cellStyle name="Normal 3 5 6 4" xfId="19978"/>
    <cellStyle name="Normal 3 5 6 4 2" xfId="19979"/>
    <cellStyle name="Normal 3 5 6 5" xfId="19980"/>
    <cellStyle name="Normal 3 5 7" xfId="19981"/>
    <cellStyle name="Normal 3 5 7 2" xfId="19982"/>
    <cellStyle name="Normal 3 5 7 2 2" xfId="19983"/>
    <cellStyle name="Normal 3 5 7 2 2 2" xfId="19984"/>
    <cellStyle name="Normal 3 5 7 2 2 2 2" xfId="19985"/>
    <cellStyle name="Normal 3 5 7 2 2 3" xfId="19986"/>
    <cellStyle name="Normal 3 5 7 2 3" xfId="19987"/>
    <cellStyle name="Normal 3 5 7 2 3 2" xfId="19988"/>
    <cellStyle name="Normal 3 5 7 2 4" xfId="19989"/>
    <cellStyle name="Normal 3 5 7 3" xfId="19990"/>
    <cellStyle name="Normal 3 5 7 3 2" xfId="19991"/>
    <cellStyle name="Normal 3 5 7 3 2 2" xfId="19992"/>
    <cellStyle name="Normal 3 5 7 3 3" xfId="19993"/>
    <cellStyle name="Normal 3 5 7 4" xfId="19994"/>
    <cellStyle name="Normal 3 5 7 4 2" xfId="19995"/>
    <cellStyle name="Normal 3 5 7 5" xfId="19996"/>
    <cellStyle name="Normal 3 5 8" xfId="19997"/>
    <cellStyle name="Normal 3 5 8 2" xfId="19998"/>
    <cellStyle name="Normal 3 5 8 2 2" xfId="19999"/>
    <cellStyle name="Normal 3 5 8 2 2 2" xfId="20000"/>
    <cellStyle name="Normal 3 5 8 2 3" xfId="20001"/>
    <cellStyle name="Normal 3 5 8 3" xfId="20002"/>
    <cellStyle name="Normal 3 5 8 3 2" xfId="20003"/>
    <cellStyle name="Normal 3 5 8 4" xfId="20004"/>
    <cellStyle name="Normal 3 5 9" xfId="20005"/>
    <cellStyle name="Normal 3 5 9 2" xfId="20006"/>
    <cellStyle name="Normal 3 5 9 2 2" xfId="20007"/>
    <cellStyle name="Normal 3 5 9 3" xfId="20008"/>
    <cellStyle name="Normal 3 6" xfId="20009"/>
    <cellStyle name="Normal 3 6 10" xfId="20010"/>
    <cellStyle name="Normal 3 6 10 2" xfId="20011"/>
    <cellStyle name="Normal 3 6 11" xfId="20012"/>
    <cellStyle name="Normal 3 6 11 2" xfId="20013"/>
    <cellStyle name="Normal 3 6 12" xfId="20014"/>
    <cellStyle name="Normal 3 6 13" xfId="29298"/>
    <cellStyle name="Normal 3 6 2" xfId="20015"/>
    <cellStyle name="Normal 3 6 2 10" xfId="20016"/>
    <cellStyle name="Normal 3 6 2 11" xfId="29299"/>
    <cellStyle name="Normal 3 6 2 2" xfId="20017"/>
    <cellStyle name="Normal 3 6 2 2 2" xfId="20018"/>
    <cellStyle name="Normal 3 6 2 2 2 2" xfId="20019"/>
    <cellStyle name="Normal 3 6 2 2 2 2 2" xfId="20020"/>
    <cellStyle name="Normal 3 6 2 2 2 2 2 2" xfId="20021"/>
    <cellStyle name="Normal 3 6 2 2 2 2 2 2 2" xfId="20022"/>
    <cellStyle name="Normal 3 6 2 2 2 2 2 3" xfId="20023"/>
    <cellStyle name="Normal 3 6 2 2 2 2 3" xfId="20024"/>
    <cellStyle name="Normal 3 6 2 2 2 2 3 2" xfId="20025"/>
    <cellStyle name="Normal 3 6 2 2 2 2 4" xfId="20026"/>
    <cellStyle name="Normal 3 6 2 2 2 3" xfId="20027"/>
    <cellStyle name="Normal 3 6 2 2 2 3 2" xfId="20028"/>
    <cellStyle name="Normal 3 6 2 2 2 3 2 2" xfId="20029"/>
    <cellStyle name="Normal 3 6 2 2 2 3 3" xfId="20030"/>
    <cellStyle name="Normal 3 6 2 2 2 4" xfId="20031"/>
    <cellStyle name="Normal 3 6 2 2 2 4 2" xfId="20032"/>
    <cellStyle name="Normal 3 6 2 2 2 5" xfId="20033"/>
    <cellStyle name="Normal 3 6 2 2 3" xfId="20034"/>
    <cellStyle name="Normal 3 6 2 2 3 2" xfId="20035"/>
    <cellStyle name="Normal 3 6 2 2 3 2 2" xfId="20036"/>
    <cellStyle name="Normal 3 6 2 2 3 2 2 2" xfId="20037"/>
    <cellStyle name="Normal 3 6 2 2 3 2 2 2 2" xfId="20038"/>
    <cellStyle name="Normal 3 6 2 2 3 2 2 3" xfId="20039"/>
    <cellStyle name="Normal 3 6 2 2 3 2 3" xfId="20040"/>
    <cellStyle name="Normal 3 6 2 2 3 2 3 2" xfId="20041"/>
    <cellStyle name="Normal 3 6 2 2 3 2 4" xfId="20042"/>
    <cellStyle name="Normal 3 6 2 2 3 3" xfId="20043"/>
    <cellStyle name="Normal 3 6 2 2 3 3 2" xfId="20044"/>
    <cellStyle name="Normal 3 6 2 2 3 3 2 2" xfId="20045"/>
    <cellStyle name="Normal 3 6 2 2 3 3 3" xfId="20046"/>
    <cellStyle name="Normal 3 6 2 2 3 4" xfId="20047"/>
    <cellStyle name="Normal 3 6 2 2 3 4 2" xfId="20048"/>
    <cellStyle name="Normal 3 6 2 2 3 5" xfId="20049"/>
    <cellStyle name="Normal 3 6 2 2 4" xfId="20050"/>
    <cellStyle name="Normal 3 6 2 2 4 2" xfId="20051"/>
    <cellStyle name="Normal 3 6 2 2 4 2 2" xfId="20052"/>
    <cellStyle name="Normal 3 6 2 2 4 2 2 2" xfId="20053"/>
    <cellStyle name="Normal 3 6 2 2 4 2 3" xfId="20054"/>
    <cellStyle name="Normal 3 6 2 2 4 3" xfId="20055"/>
    <cellStyle name="Normal 3 6 2 2 4 3 2" xfId="20056"/>
    <cellStyle name="Normal 3 6 2 2 4 4" xfId="20057"/>
    <cellStyle name="Normal 3 6 2 2 5" xfId="20058"/>
    <cellStyle name="Normal 3 6 2 2 5 2" xfId="20059"/>
    <cellStyle name="Normal 3 6 2 2 5 2 2" xfId="20060"/>
    <cellStyle name="Normal 3 6 2 2 5 3" xfId="20061"/>
    <cellStyle name="Normal 3 6 2 2 6" xfId="20062"/>
    <cellStyle name="Normal 3 6 2 2 6 2" xfId="20063"/>
    <cellStyle name="Normal 3 6 2 2 7" xfId="20064"/>
    <cellStyle name="Normal 3 6 2 2 8" xfId="29300"/>
    <cellStyle name="Normal 3 6 2 3" xfId="20065"/>
    <cellStyle name="Normal 3 6 2 3 2" xfId="20066"/>
    <cellStyle name="Normal 3 6 2 3 2 2" xfId="20067"/>
    <cellStyle name="Normal 3 6 2 3 2 2 2" xfId="20068"/>
    <cellStyle name="Normal 3 6 2 3 2 2 2 2" xfId="20069"/>
    <cellStyle name="Normal 3 6 2 3 2 2 3" xfId="20070"/>
    <cellStyle name="Normal 3 6 2 3 2 3" xfId="20071"/>
    <cellStyle name="Normal 3 6 2 3 2 3 2" xfId="20072"/>
    <cellStyle name="Normal 3 6 2 3 2 4" xfId="20073"/>
    <cellStyle name="Normal 3 6 2 3 3" xfId="20074"/>
    <cellStyle name="Normal 3 6 2 3 3 2" xfId="20075"/>
    <cellStyle name="Normal 3 6 2 3 3 2 2" xfId="20076"/>
    <cellStyle name="Normal 3 6 2 3 3 3" xfId="20077"/>
    <cellStyle name="Normal 3 6 2 3 4" xfId="20078"/>
    <cellStyle name="Normal 3 6 2 3 4 2" xfId="20079"/>
    <cellStyle name="Normal 3 6 2 3 5" xfId="20080"/>
    <cellStyle name="Normal 3 6 2 4" xfId="20081"/>
    <cellStyle name="Normal 3 6 2 4 2" xfId="20082"/>
    <cellStyle name="Normal 3 6 2 4 2 2" xfId="20083"/>
    <cellStyle name="Normal 3 6 2 4 2 2 2" xfId="20084"/>
    <cellStyle name="Normal 3 6 2 4 2 2 2 2" xfId="20085"/>
    <cellStyle name="Normal 3 6 2 4 2 2 3" xfId="20086"/>
    <cellStyle name="Normal 3 6 2 4 2 3" xfId="20087"/>
    <cellStyle name="Normal 3 6 2 4 2 3 2" xfId="20088"/>
    <cellStyle name="Normal 3 6 2 4 2 4" xfId="20089"/>
    <cellStyle name="Normal 3 6 2 4 3" xfId="20090"/>
    <cellStyle name="Normal 3 6 2 4 3 2" xfId="20091"/>
    <cellStyle name="Normal 3 6 2 4 3 2 2" xfId="20092"/>
    <cellStyle name="Normal 3 6 2 4 3 3" xfId="20093"/>
    <cellStyle name="Normal 3 6 2 4 4" xfId="20094"/>
    <cellStyle name="Normal 3 6 2 4 4 2" xfId="20095"/>
    <cellStyle name="Normal 3 6 2 4 5" xfId="20096"/>
    <cellStyle name="Normal 3 6 2 5" xfId="20097"/>
    <cellStyle name="Normal 3 6 2 5 2" xfId="20098"/>
    <cellStyle name="Normal 3 6 2 5 2 2" xfId="20099"/>
    <cellStyle name="Normal 3 6 2 5 2 2 2" xfId="20100"/>
    <cellStyle name="Normal 3 6 2 5 2 2 2 2" xfId="20101"/>
    <cellStyle name="Normal 3 6 2 5 2 2 3" xfId="20102"/>
    <cellStyle name="Normal 3 6 2 5 2 3" xfId="20103"/>
    <cellStyle name="Normal 3 6 2 5 2 3 2" xfId="20104"/>
    <cellStyle name="Normal 3 6 2 5 2 4" xfId="20105"/>
    <cellStyle name="Normal 3 6 2 5 3" xfId="20106"/>
    <cellStyle name="Normal 3 6 2 5 3 2" xfId="20107"/>
    <cellStyle name="Normal 3 6 2 5 3 2 2" xfId="20108"/>
    <cellStyle name="Normal 3 6 2 5 3 3" xfId="20109"/>
    <cellStyle name="Normal 3 6 2 5 4" xfId="20110"/>
    <cellStyle name="Normal 3 6 2 5 4 2" xfId="20111"/>
    <cellStyle name="Normal 3 6 2 5 5" xfId="20112"/>
    <cellStyle name="Normal 3 6 2 6" xfId="20113"/>
    <cellStyle name="Normal 3 6 2 6 2" xfId="20114"/>
    <cellStyle name="Normal 3 6 2 6 2 2" xfId="20115"/>
    <cellStyle name="Normal 3 6 2 6 2 2 2" xfId="20116"/>
    <cellStyle name="Normal 3 6 2 6 2 3" xfId="20117"/>
    <cellStyle name="Normal 3 6 2 6 3" xfId="20118"/>
    <cellStyle name="Normal 3 6 2 6 3 2" xfId="20119"/>
    <cellStyle name="Normal 3 6 2 6 4" xfId="20120"/>
    <cellStyle name="Normal 3 6 2 7" xfId="20121"/>
    <cellStyle name="Normal 3 6 2 7 2" xfId="20122"/>
    <cellStyle name="Normal 3 6 2 7 2 2" xfId="20123"/>
    <cellStyle name="Normal 3 6 2 7 3" xfId="20124"/>
    <cellStyle name="Normal 3 6 2 8" xfId="20125"/>
    <cellStyle name="Normal 3 6 2 8 2" xfId="20126"/>
    <cellStyle name="Normal 3 6 2 9" xfId="20127"/>
    <cellStyle name="Normal 3 6 2 9 2" xfId="20128"/>
    <cellStyle name="Normal 3 6 3" xfId="20129"/>
    <cellStyle name="Normal 3 6 3 10" xfId="20130"/>
    <cellStyle name="Normal 3 6 3 11" xfId="29301"/>
    <cellStyle name="Normal 3 6 3 2" xfId="20131"/>
    <cellStyle name="Normal 3 6 3 2 2" xfId="20132"/>
    <cellStyle name="Normal 3 6 3 2 2 2" xfId="20133"/>
    <cellStyle name="Normal 3 6 3 2 2 2 2" xfId="20134"/>
    <cellStyle name="Normal 3 6 3 2 2 2 2 2" xfId="20135"/>
    <cellStyle name="Normal 3 6 3 2 2 2 2 2 2" xfId="20136"/>
    <cellStyle name="Normal 3 6 3 2 2 2 2 3" xfId="20137"/>
    <cellStyle name="Normal 3 6 3 2 2 2 3" xfId="20138"/>
    <cellStyle name="Normal 3 6 3 2 2 2 3 2" xfId="20139"/>
    <cellStyle name="Normal 3 6 3 2 2 2 4" xfId="20140"/>
    <cellStyle name="Normal 3 6 3 2 2 3" xfId="20141"/>
    <cellStyle name="Normal 3 6 3 2 2 3 2" xfId="20142"/>
    <cellStyle name="Normal 3 6 3 2 2 3 2 2" xfId="20143"/>
    <cellStyle name="Normal 3 6 3 2 2 3 3" xfId="20144"/>
    <cellStyle name="Normal 3 6 3 2 2 4" xfId="20145"/>
    <cellStyle name="Normal 3 6 3 2 2 4 2" xfId="20146"/>
    <cellStyle name="Normal 3 6 3 2 2 5" xfId="20147"/>
    <cellStyle name="Normal 3 6 3 2 3" xfId="20148"/>
    <cellStyle name="Normal 3 6 3 2 3 2" xfId="20149"/>
    <cellStyle name="Normal 3 6 3 2 3 2 2" xfId="20150"/>
    <cellStyle name="Normal 3 6 3 2 3 2 2 2" xfId="20151"/>
    <cellStyle name="Normal 3 6 3 2 3 2 2 2 2" xfId="20152"/>
    <cellStyle name="Normal 3 6 3 2 3 2 2 3" xfId="20153"/>
    <cellStyle name="Normal 3 6 3 2 3 2 3" xfId="20154"/>
    <cellStyle name="Normal 3 6 3 2 3 2 3 2" xfId="20155"/>
    <cellStyle name="Normal 3 6 3 2 3 2 4" xfId="20156"/>
    <cellStyle name="Normal 3 6 3 2 3 3" xfId="20157"/>
    <cellStyle name="Normal 3 6 3 2 3 3 2" xfId="20158"/>
    <cellStyle name="Normal 3 6 3 2 3 3 2 2" xfId="20159"/>
    <cellStyle name="Normal 3 6 3 2 3 3 3" xfId="20160"/>
    <cellStyle name="Normal 3 6 3 2 3 4" xfId="20161"/>
    <cellStyle name="Normal 3 6 3 2 3 4 2" xfId="20162"/>
    <cellStyle name="Normal 3 6 3 2 3 5" xfId="20163"/>
    <cellStyle name="Normal 3 6 3 2 4" xfId="20164"/>
    <cellStyle name="Normal 3 6 3 2 4 2" xfId="20165"/>
    <cellStyle name="Normal 3 6 3 2 4 2 2" xfId="20166"/>
    <cellStyle name="Normal 3 6 3 2 4 2 2 2" xfId="20167"/>
    <cellStyle name="Normal 3 6 3 2 4 2 3" xfId="20168"/>
    <cellStyle name="Normal 3 6 3 2 4 3" xfId="20169"/>
    <cellStyle name="Normal 3 6 3 2 4 3 2" xfId="20170"/>
    <cellStyle name="Normal 3 6 3 2 4 4" xfId="20171"/>
    <cellStyle name="Normal 3 6 3 2 5" xfId="20172"/>
    <cellStyle name="Normal 3 6 3 2 5 2" xfId="20173"/>
    <cellStyle name="Normal 3 6 3 2 5 2 2" xfId="20174"/>
    <cellStyle name="Normal 3 6 3 2 5 3" xfId="20175"/>
    <cellStyle name="Normal 3 6 3 2 6" xfId="20176"/>
    <cellStyle name="Normal 3 6 3 2 6 2" xfId="20177"/>
    <cellStyle name="Normal 3 6 3 2 7" xfId="20178"/>
    <cellStyle name="Normal 3 6 3 2 8" xfId="29302"/>
    <cellStyle name="Normal 3 6 3 3" xfId="20179"/>
    <cellStyle name="Normal 3 6 3 3 2" xfId="20180"/>
    <cellStyle name="Normal 3 6 3 3 2 2" xfId="20181"/>
    <cellStyle name="Normal 3 6 3 3 2 2 2" xfId="20182"/>
    <cellStyle name="Normal 3 6 3 3 2 2 2 2" xfId="20183"/>
    <cellStyle name="Normal 3 6 3 3 2 2 3" xfId="20184"/>
    <cellStyle name="Normal 3 6 3 3 2 3" xfId="20185"/>
    <cellStyle name="Normal 3 6 3 3 2 3 2" xfId="20186"/>
    <cellStyle name="Normal 3 6 3 3 2 4" xfId="20187"/>
    <cellStyle name="Normal 3 6 3 3 3" xfId="20188"/>
    <cellStyle name="Normal 3 6 3 3 3 2" xfId="20189"/>
    <cellStyle name="Normal 3 6 3 3 3 2 2" xfId="20190"/>
    <cellStyle name="Normal 3 6 3 3 3 3" xfId="20191"/>
    <cellStyle name="Normal 3 6 3 3 4" xfId="20192"/>
    <cellStyle name="Normal 3 6 3 3 4 2" xfId="20193"/>
    <cellStyle name="Normal 3 6 3 3 5" xfId="20194"/>
    <cellStyle name="Normal 3 6 3 4" xfId="20195"/>
    <cellStyle name="Normal 3 6 3 4 2" xfId="20196"/>
    <cellStyle name="Normal 3 6 3 4 2 2" xfId="20197"/>
    <cellStyle name="Normal 3 6 3 4 2 2 2" xfId="20198"/>
    <cellStyle name="Normal 3 6 3 4 2 2 2 2" xfId="20199"/>
    <cellStyle name="Normal 3 6 3 4 2 2 3" xfId="20200"/>
    <cellStyle name="Normal 3 6 3 4 2 3" xfId="20201"/>
    <cellStyle name="Normal 3 6 3 4 2 3 2" xfId="20202"/>
    <cellStyle name="Normal 3 6 3 4 2 4" xfId="20203"/>
    <cellStyle name="Normal 3 6 3 4 3" xfId="20204"/>
    <cellStyle name="Normal 3 6 3 4 3 2" xfId="20205"/>
    <cellStyle name="Normal 3 6 3 4 3 2 2" xfId="20206"/>
    <cellStyle name="Normal 3 6 3 4 3 3" xfId="20207"/>
    <cellStyle name="Normal 3 6 3 4 4" xfId="20208"/>
    <cellStyle name="Normal 3 6 3 4 4 2" xfId="20209"/>
    <cellStyle name="Normal 3 6 3 4 5" xfId="20210"/>
    <cellStyle name="Normal 3 6 3 5" xfId="20211"/>
    <cellStyle name="Normal 3 6 3 5 2" xfId="20212"/>
    <cellStyle name="Normal 3 6 3 5 2 2" xfId="20213"/>
    <cellStyle name="Normal 3 6 3 5 2 2 2" xfId="20214"/>
    <cellStyle name="Normal 3 6 3 5 2 2 2 2" xfId="20215"/>
    <cellStyle name="Normal 3 6 3 5 2 2 3" xfId="20216"/>
    <cellStyle name="Normal 3 6 3 5 2 3" xfId="20217"/>
    <cellStyle name="Normal 3 6 3 5 2 3 2" xfId="20218"/>
    <cellStyle name="Normal 3 6 3 5 2 4" xfId="20219"/>
    <cellStyle name="Normal 3 6 3 5 3" xfId="20220"/>
    <cellStyle name="Normal 3 6 3 5 3 2" xfId="20221"/>
    <cellStyle name="Normal 3 6 3 5 3 2 2" xfId="20222"/>
    <cellStyle name="Normal 3 6 3 5 3 3" xfId="20223"/>
    <cellStyle name="Normal 3 6 3 5 4" xfId="20224"/>
    <cellStyle name="Normal 3 6 3 5 4 2" xfId="20225"/>
    <cellStyle name="Normal 3 6 3 5 5" xfId="20226"/>
    <cellStyle name="Normal 3 6 3 6" xfId="20227"/>
    <cellStyle name="Normal 3 6 3 6 2" xfId="20228"/>
    <cellStyle name="Normal 3 6 3 6 2 2" xfId="20229"/>
    <cellStyle name="Normal 3 6 3 6 2 2 2" xfId="20230"/>
    <cellStyle name="Normal 3 6 3 6 2 3" xfId="20231"/>
    <cellStyle name="Normal 3 6 3 6 3" xfId="20232"/>
    <cellStyle name="Normal 3 6 3 6 3 2" xfId="20233"/>
    <cellStyle name="Normal 3 6 3 6 4" xfId="20234"/>
    <cellStyle name="Normal 3 6 3 7" xfId="20235"/>
    <cellStyle name="Normal 3 6 3 7 2" xfId="20236"/>
    <cellStyle name="Normal 3 6 3 7 2 2" xfId="20237"/>
    <cellStyle name="Normal 3 6 3 7 3" xfId="20238"/>
    <cellStyle name="Normal 3 6 3 8" xfId="20239"/>
    <cellStyle name="Normal 3 6 3 8 2" xfId="20240"/>
    <cellStyle name="Normal 3 6 3 9" xfId="20241"/>
    <cellStyle name="Normal 3 6 3 9 2" xfId="20242"/>
    <cellStyle name="Normal 3 6 4" xfId="20243"/>
    <cellStyle name="Normal 3 6 4 2" xfId="20244"/>
    <cellStyle name="Normal 3 6 4 2 2" xfId="20245"/>
    <cellStyle name="Normal 3 6 4 2 2 2" xfId="20246"/>
    <cellStyle name="Normal 3 6 4 2 2 2 2" xfId="20247"/>
    <cellStyle name="Normal 3 6 4 2 2 2 2 2" xfId="20248"/>
    <cellStyle name="Normal 3 6 4 2 2 2 3" xfId="20249"/>
    <cellStyle name="Normal 3 6 4 2 2 3" xfId="20250"/>
    <cellStyle name="Normal 3 6 4 2 2 3 2" xfId="20251"/>
    <cellStyle name="Normal 3 6 4 2 2 4" xfId="20252"/>
    <cellStyle name="Normal 3 6 4 2 3" xfId="20253"/>
    <cellStyle name="Normal 3 6 4 2 3 2" xfId="20254"/>
    <cellStyle name="Normal 3 6 4 2 3 2 2" xfId="20255"/>
    <cellStyle name="Normal 3 6 4 2 3 3" xfId="20256"/>
    <cellStyle name="Normal 3 6 4 2 4" xfId="20257"/>
    <cellStyle name="Normal 3 6 4 2 4 2" xfId="20258"/>
    <cellStyle name="Normal 3 6 4 2 5" xfId="20259"/>
    <cellStyle name="Normal 3 6 4 3" xfId="20260"/>
    <cellStyle name="Normal 3 6 4 3 2" xfId="20261"/>
    <cellStyle name="Normal 3 6 4 3 2 2" xfId="20262"/>
    <cellStyle name="Normal 3 6 4 3 2 2 2" xfId="20263"/>
    <cellStyle name="Normal 3 6 4 3 2 2 2 2" xfId="20264"/>
    <cellStyle name="Normal 3 6 4 3 2 2 3" xfId="20265"/>
    <cellStyle name="Normal 3 6 4 3 2 3" xfId="20266"/>
    <cellStyle name="Normal 3 6 4 3 2 3 2" xfId="20267"/>
    <cellStyle name="Normal 3 6 4 3 2 4" xfId="20268"/>
    <cellStyle name="Normal 3 6 4 3 3" xfId="20269"/>
    <cellStyle name="Normal 3 6 4 3 3 2" xfId="20270"/>
    <cellStyle name="Normal 3 6 4 3 3 2 2" xfId="20271"/>
    <cellStyle name="Normal 3 6 4 3 3 3" xfId="20272"/>
    <cellStyle name="Normal 3 6 4 3 4" xfId="20273"/>
    <cellStyle name="Normal 3 6 4 3 4 2" xfId="20274"/>
    <cellStyle name="Normal 3 6 4 3 5" xfId="20275"/>
    <cellStyle name="Normal 3 6 4 4" xfId="20276"/>
    <cellStyle name="Normal 3 6 4 4 2" xfId="20277"/>
    <cellStyle name="Normal 3 6 4 4 2 2" xfId="20278"/>
    <cellStyle name="Normal 3 6 4 4 2 2 2" xfId="20279"/>
    <cellStyle name="Normal 3 6 4 4 2 3" xfId="20280"/>
    <cellStyle name="Normal 3 6 4 4 3" xfId="20281"/>
    <cellStyle name="Normal 3 6 4 4 3 2" xfId="20282"/>
    <cellStyle name="Normal 3 6 4 4 4" xfId="20283"/>
    <cellStyle name="Normal 3 6 4 5" xfId="20284"/>
    <cellStyle name="Normal 3 6 4 5 2" xfId="20285"/>
    <cellStyle name="Normal 3 6 4 5 2 2" xfId="20286"/>
    <cellStyle name="Normal 3 6 4 5 3" xfId="20287"/>
    <cellStyle name="Normal 3 6 4 6" xfId="20288"/>
    <cellStyle name="Normal 3 6 4 6 2" xfId="20289"/>
    <cellStyle name="Normal 3 6 4 7" xfId="20290"/>
    <cellStyle name="Normal 3 6 4 8" xfId="29303"/>
    <cellStyle name="Normal 3 6 5" xfId="20291"/>
    <cellStyle name="Normal 3 6 5 2" xfId="20292"/>
    <cellStyle name="Normal 3 6 5 2 2" xfId="20293"/>
    <cellStyle name="Normal 3 6 5 2 2 2" xfId="20294"/>
    <cellStyle name="Normal 3 6 5 2 2 2 2" xfId="20295"/>
    <cellStyle name="Normal 3 6 5 2 2 3" xfId="20296"/>
    <cellStyle name="Normal 3 6 5 2 3" xfId="20297"/>
    <cellStyle name="Normal 3 6 5 2 3 2" xfId="20298"/>
    <cellStyle name="Normal 3 6 5 2 4" xfId="20299"/>
    <cellStyle name="Normal 3 6 5 3" xfId="20300"/>
    <cellStyle name="Normal 3 6 5 3 2" xfId="20301"/>
    <cellStyle name="Normal 3 6 5 3 2 2" xfId="20302"/>
    <cellStyle name="Normal 3 6 5 3 3" xfId="20303"/>
    <cellStyle name="Normal 3 6 5 4" xfId="20304"/>
    <cellStyle name="Normal 3 6 5 4 2" xfId="20305"/>
    <cellStyle name="Normal 3 6 5 5" xfId="20306"/>
    <cellStyle name="Normal 3 6 6" xfId="20307"/>
    <cellStyle name="Normal 3 6 6 2" xfId="20308"/>
    <cellStyle name="Normal 3 6 6 2 2" xfId="20309"/>
    <cellStyle name="Normal 3 6 6 2 2 2" xfId="20310"/>
    <cellStyle name="Normal 3 6 6 2 2 2 2" xfId="20311"/>
    <cellStyle name="Normal 3 6 6 2 2 3" xfId="20312"/>
    <cellStyle name="Normal 3 6 6 2 3" xfId="20313"/>
    <cellStyle name="Normal 3 6 6 2 3 2" xfId="20314"/>
    <cellStyle name="Normal 3 6 6 2 4" xfId="20315"/>
    <cellStyle name="Normal 3 6 6 3" xfId="20316"/>
    <cellStyle name="Normal 3 6 6 3 2" xfId="20317"/>
    <cellStyle name="Normal 3 6 6 3 2 2" xfId="20318"/>
    <cellStyle name="Normal 3 6 6 3 3" xfId="20319"/>
    <cellStyle name="Normal 3 6 6 4" xfId="20320"/>
    <cellStyle name="Normal 3 6 6 4 2" xfId="20321"/>
    <cellStyle name="Normal 3 6 6 5" xfId="20322"/>
    <cellStyle name="Normal 3 6 7" xfId="20323"/>
    <cellStyle name="Normal 3 6 7 2" xfId="20324"/>
    <cellStyle name="Normal 3 6 7 2 2" xfId="20325"/>
    <cellStyle name="Normal 3 6 7 2 2 2" xfId="20326"/>
    <cellStyle name="Normal 3 6 7 2 2 2 2" xfId="20327"/>
    <cellStyle name="Normal 3 6 7 2 2 3" xfId="20328"/>
    <cellStyle name="Normal 3 6 7 2 3" xfId="20329"/>
    <cellStyle name="Normal 3 6 7 2 3 2" xfId="20330"/>
    <cellStyle name="Normal 3 6 7 2 4" xfId="20331"/>
    <cellStyle name="Normal 3 6 7 3" xfId="20332"/>
    <cellStyle name="Normal 3 6 7 3 2" xfId="20333"/>
    <cellStyle name="Normal 3 6 7 3 2 2" xfId="20334"/>
    <cellStyle name="Normal 3 6 7 3 3" xfId="20335"/>
    <cellStyle name="Normal 3 6 7 4" xfId="20336"/>
    <cellStyle name="Normal 3 6 7 4 2" xfId="20337"/>
    <cellStyle name="Normal 3 6 7 5" xfId="20338"/>
    <cellStyle name="Normal 3 6 8" xfId="20339"/>
    <cellStyle name="Normal 3 6 8 2" xfId="20340"/>
    <cellStyle name="Normal 3 6 8 2 2" xfId="20341"/>
    <cellStyle name="Normal 3 6 8 2 2 2" xfId="20342"/>
    <cellStyle name="Normal 3 6 8 2 3" xfId="20343"/>
    <cellStyle name="Normal 3 6 8 3" xfId="20344"/>
    <cellStyle name="Normal 3 6 8 3 2" xfId="20345"/>
    <cellStyle name="Normal 3 6 8 4" xfId="20346"/>
    <cellStyle name="Normal 3 6 9" xfId="20347"/>
    <cellStyle name="Normal 3 6 9 2" xfId="20348"/>
    <cellStyle name="Normal 3 6 9 2 2" xfId="20349"/>
    <cellStyle name="Normal 3 6 9 3" xfId="20350"/>
    <cellStyle name="Normal 3 7" xfId="20351"/>
    <cellStyle name="Normal 3 7 10" xfId="20352"/>
    <cellStyle name="Normal 3 7 10 2" xfId="20353"/>
    <cellStyle name="Normal 3 7 11" xfId="20354"/>
    <cellStyle name="Normal 3 7 12" xfId="29304"/>
    <cellStyle name="Normal 3 7 2" xfId="20355"/>
    <cellStyle name="Normal 3 7 2 10" xfId="20356"/>
    <cellStyle name="Normal 3 7 2 11" xfId="29305"/>
    <cellStyle name="Normal 3 7 2 2" xfId="20357"/>
    <cellStyle name="Normal 3 7 2 2 2" xfId="20358"/>
    <cellStyle name="Normal 3 7 2 2 2 2" xfId="20359"/>
    <cellStyle name="Normal 3 7 2 2 2 2 2" xfId="20360"/>
    <cellStyle name="Normal 3 7 2 2 2 2 2 2" xfId="20361"/>
    <cellStyle name="Normal 3 7 2 2 2 2 2 2 2" xfId="20362"/>
    <cellStyle name="Normal 3 7 2 2 2 2 2 3" xfId="20363"/>
    <cellStyle name="Normal 3 7 2 2 2 2 3" xfId="20364"/>
    <cellStyle name="Normal 3 7 2 2 2 2 3 2" xfId="20365"/>
    <cellStyle name="Normal 3 7 2 2 2 2 4" xfId="20366"/>
    <cellStyle name="Normal 3 7 2 2 2 3" xfId="20367"/>
    <cellStyle name="Normal 3 7 2 2 2 3 2" xfId="20368"/>
    <cellStyle name="Normal 3 7 2 2 2 3 2 2" xfId="20369"/>
    <cellStyle name="Normal 3 7 2 2 2 3 3" xfId="20370"/>
    <cellStyle name="Normal 3 7 2 2 2 4" xfId="20371"/>
    <cellStyle name="Normal 3 7 2 2 2 4 2" xfId="20372"/>
    <cellStyle name="Normal 3 7 2 2 2 5" xfId="20373"/>
    <cellStyle name="Normal 3 7 2 2 3" xfId="20374"/>
    <cellStyle name="Normal 3 7 2 2 3 2" xfId="20375"/>
    <cellStyle name="Normal 3 7 2 2 3 2 2" xfId="20376"/>
    <cellStyle name="Normal 3 7 2 2 3 2 2 2" xfId="20377"/>
    <cellStyle name="Normal 3 7 2 2 3 2 2 2 2" xfId="20378"/>
    <cellStyle name="Normal 3 7 2 2 3 2 2 3" xfId="20379"/>
    <cellStyle name="Normal 3 7 2 2 3 2 3" xfId="20380"/>
    <cellStyle name="Normal 3 7 2 2 3 2 3 2" xfId="20381"/>
    <cellStyle name="Normal 3 7 2 2 3 2 4" xfId="20382"/>
    <cellStyle name="Normal 3 7 2 2 3 3" xfId="20383"/>
    <cellStyle name="Normal 3 7 2 2 3 3 2" xfId="20384"/>
    <cellStyle name="Normal 3 7 2 2 3 3 2 2" xfId="20385"/>
    <cellStyle name="Normal 3 7 2 2 3 3 3" xfId="20386"/>
    <cellStyle name="Normal 3 7 2 2 3 4" xfId="20387"/>
    <cellStyle name="Normal 3 7 2 2 3 4 2" xfId="20388"/>
    <cellStyle name="Normal 3 7 2 2 3 5" xfId="20389"/>
    <cellStyle name="Normal 3 7 2 2 4" xfId="20390"/>
    <cellStyle name="Normal 3 7 2 2 4 2" xfId="20391"/>
    <cellStyle name="Normal 3 7 2 2 4 2 2" xfId="20392"/>
    <cellStyle name="Normal 3 7 2 2 4 2 2 2" xfId="20393"/>
    <cellStyle name="Normal 3 7 2 2 4 2 3" xfId="20394"/>
    <cellStyle name="Normal 3 7 2 2 4 3" xfId="20395"/>
    <cellStyle name="Normal 3 7 2 2 4 3 2" xfId="20396"/>
    <cellStyle name="Normal 3 7 2 2 4 4" xfId="20397"/>
    <cellStyle name="Normal 3 7 2 2 5" xfId="20398"/>
    <cellStyle name="Normal 3 7 2 2 5 2" xfId="20399"/>
    <cellStyle name="Normal 3 7 2 2 5 2 2" xfId="20400"/>
    <cellStyle name="Normal 3 7 2 2 5 3" xfId="20401"/>
    <cellStyle name="Normal 3 7 2 2 6" xfId="20402"/>
    <cellStyle name="Normal 3 7 2 2 6 2" xfId="20403"/>
    <cellStyle name="Normal 3 7 2 2 7" xfId="20404"/>
    <cellStyle name="Normal 3 7 2 2 8" xfId="29306"/>
    <cellStyle name="Normal 3 7 2 3" xfId="20405"/>
    <cellStyle name="Normal 3 7 2 3 2" xfId="20406"/>
    <cellStyle name="Normal 3 7 2 3 2 2" xfId="20407"/>
    <cellStyle name="Normal 3 7 2 3 2 2 2" xfId="20408"/>
    <cellStyle name="Normal 3 7 2 3 2 2 2 2" xfId="20409"/>
    <cellStyle name="Normal 3 7 2 3 2 2 3" xfId="20410"/>
    <cellStyle name="Normal 3 7 2 3 2 3" xfId="20411"/>
    <cellStyle name="Normal 3 7 2 3 2 3 2" xfId="20412"/>
    <cellStyle name="Normal 3 7 2 3 2 4" xfId="20413"/>
    <cellStyle name="Normal 3 7 2 3 3" xfId="20414"/>
    <cellStyle name="Normal 3 7 2 3 3 2" xfId="20415"/>
    <cellStyle name="Normal 3 7 2 3 3 2 2" xfId="20416"/>
    <cellStyle name="Normal 3 7 2 3 3 3" xfId="20417"/>
    <cellStyle name="Normal 3 7 2 3 4" xfId="20418"/>
    <cellStyle name="Normal 3 7 2 3 4 2" xfId="20419"/>
    <cellStyle name="Normal 3 7 2 3 5" xfId="20420"/>
    <cellStyle name="Normal 3 7 2 4" xfId="20421"/>
    <cellStyle name="Normal 3 7 2 4 2" xfId="20422"/>
    <cellStyle name="Normal 3 7 2 4 2 2" xfId="20423"/>
    <cellStyle name="Normal 3 7 2 4 2 2 2" xfId="20424"/>
    <cellStyle name="Normal 3 7 2 4 2 2 2 2" xfId="20425"/>
    <cellStyle name="Normal 3 7 2 4 2 2 3" xfId="20426"/>
    <cellStyle name="Normal 3 7 2 4 2 3" xfId="20427"/>
    <cellStyle name="Normal 3 7 2 4 2 3 2" xfId="20428"/>
    <cellStyle name="Normal 3 7 2 4 2 4" xfId="20429"/>
    <cellStyle name="Normal 3 7 2 4 3" xfId="20430"/>
    <cellStyle name="Normal 3 7 2 4 3 2" xfId="20431"/>
    <cellStyle name="Normal 3 7 2 4 3 2 2" xfId="20432"/>
    <cellStyle name="Normal 3 7 2 4 3 3" xfId="20433"/>
    <cellStyle name="Normal 3 7 2 4 4" xfId="20434"/>
    <cellStyle name="Normal 3 7 2 4 4 2" xfId="20435"/>
    <cellStyle name="Normal 3 7 2 4 5" xfId="20436"/>
    <cellStyle name="Normal 3 7 2 5" xfId="20437"/>
    <cellStyle name="Normal 3 7 2 5 2" xfId="20438"/>
    <cellStyle name="Normal 3 7 2 5 2 2" xfId="20439"/>
    <cellStyle name="Normal 3 7 2 5 2 2 2" xfId="20440"/>
    <cellStyle name="Normal 3 7 2 5 2 2 2 2" xfId="20441"/>
    <cellStyle name="Normal 3 7 2 5 2 2 3" xfId="20442"/>
    <cellStyle name="Normal 3 7 2 5 2 3" xfId="20443"/>
    <cellStyle name="Normal 3 7 2 5 2 3 2" xfId="20444"/>
    <cellStyle name="Normal 3 7 2 5 2 4" xfId="20445"/>
    <cellStyle name="Normal 3 7 2 5 3" xfId="20446"/>
    <cellStyle name="Normal 3 7 2 5 3 2" xfId="20447"/>
    <cellStyle name="Normal 3 7 2 5 3 2 2" xfId="20448"/>
    <cellStyle name="Normal 3 7 2 5 3 3" xfId="20449"/>
    <cellStyle name="Normal 3 7 2 5 4" xfId="20450"/>
    <cellStyle name="Normal 3 7 2 5 4 2" xfId="20451"/>
    <cellStyle name="Normal 3 7 2 5 5" xfId="20452"/>
    <cellStyle name="Normal 3 7 2 6" xfId="20453"/>
    <cellStyle name="Normal 3 7 2 6 2" xfId="20454"/>
    <cellStyle name="Normal 3 7 2 6 2 2" xfId="20455"/>
    <cellStyle name="Normal 3 7 2 6 2 2 2" xfId="20456"/>
    <cellStyle name="Normal 3 7 2 6 2 3" xfId="20457"/>
    <cellStyle name="Normal 3 7 2 6 3" xfId="20458"/>
    <cellStyle name="Normal 3 7 2 6 3 2" xfId="20459"/>
    <cellStyle name="Normal 3 7 2 6 4" xfId="20460"/>
    <cellStyle name="Normal 3 7 2 7" xfId="20461"/>
    <cellStyle name="Normal 3 7 2 7 2" xfId="20462"/>
    <cellStyle name="Normal 3 7 2 7 2 2" xfId="20463"/>
    <cellStyle name="Normal 3 7 2 7 3" xfId="20464"/>
    <cellStyle name="Normal 3 7 2 8" xfId="20465"/>
    <cellStyle name="Normal 3 7 2 8 2" xfId="20466"/>
    <cellStyle name="Normal 3 7 2 9" xfId="20467"/>
    <cellStyle name="Normal 3 7 2 9 2" xfId="20468"/>
    <cellStyle name="Normal 3 7 3" xfId="20469"/>
    <cellStyle name="Normal 3 7 3 2" xfId="20470"/>
    <cellStyle name="Normal 3 7 3 2 2" xfId="20471"/>
    <cellStyle name="Normal 3 7 3 2 2 2" xfId="20472"/>
    <cellStyle name="Normal 3 7 3 2 2 2 2" xfId="20473"/>
    <cellStyle name="Normal 3 7 3 2 2 2 2 2" xfId="20474"/>
    <cellStyle name="Normal 3 7 3 2 2 2 3" xfId="20475"/>
    <cellStyle name="Normal 3 7 3 2 2 3" xfId="20476"/>
    <cellStyle name="Normal 3 7 3 2 2 3 2" xfId="20477"/>
    <cellStyle name="Normal 3 7 3 2 2 4" xfId="20478"/>
    <cellStyle name="Normal 3 7 3 2 3" xfId="20479"/>
    <cellStyle name="Normal 3 7 3 2 3 2" xfId="20480"/>
    <cellStyle name="Normal 3 7 3 2 3 2 2" xfId="20481"/>
    <cellStyle name="Normal 3 7 3 2 3 3" xfId="20482"/>
    <cellStyle name="Normal 3 7 3 2 4" xfId="20483"/>
    <cellStyle name="Normal 3 7 3 2 4 2" xfId="20484"/>
    <cellStyle name="Normal 3 7 3 2 5" xfId="20485"/>
    <cellStyle name="Normal 3 7 3 3" xfId="20486"/>
    <cellStyle name="Normal 3 7 3 3 2" xfId="20487"/>
    <cellStyle name="Normal 3 7 3 3 2 2" xfId="20488"/>
    <cellStyle name="Normal 3 7 3 3 2 2 2" xfId="20489"/>
    <cellStyle name="Normal 3 7 3 3 2 2 2 2" xfId="20490"/>
    <cellStyle name="Normal 3 7 3 3 2 2 3" xfId="20491"/>
    <cellStyle name="Normal 3 7 3 3 2 3" xfId="20492"/>
    <cellStyle name="Normal 3 7 3 3 2 3 2" xfId="20493"/>
    <cellStyle name="Normal 3 7 3 3 2 4" xfId="20494"/>
    <cellStyle name="Normal 3 7 3 3 3" xfId="20495"/>
    <cellStyle name="Normal 3 7 3 3 3 2" xfId="20496"/>
    <cellStyle name="Normal 3 7 3 3 3 2 2" xfId="20497"/>
    <cellStyle name="Normal 3 7 3 3 3 3" xfId="20498"/>
    <cellStyle name="Normal 3 7 3 3 4" xfId="20499"/>
    <cellStyle name="Normal 3 7 3 3 4 2" xfId="20500"/>
    <cellStyle name="Normal 3 7 3 3 5" xfId="20501"/>
    <cellStyle name="Normal 3 7 3 4" xfId="20502"/>
    <cellStyle name="Normal 3 7 3 4 2" xfId="20503"/>
    <cellStyle name="Normal 3 7 3 4 2 2" xfId="20504"/>
    <cellStyle name="Normal 3 7 3 4 2 2 2" xfId="20505"/>
    <cellStyle name="Normal 3 7 3 4 2 3" xfId="20506"/>
    <cellStyle name="Normal 3 7 3 4 3" xfId="20507"/>
    <cellStyle name="Normal 3 7 3 4 3 2" xfId="20508"/>
    <cellStyle name="Normal 3 7 3 4 4" xfId="20509"/>
    <cellStyle name="Normal 3 7 3 5" xfId="20510"/>
    <cellStyle name="Normal 3 7 3 5 2" xfId="20511"/>
    <cellStyle name="Normal 3 7 3 5 2 2" xfId="20512"/>
    <cellStyle name="Normal 3 7 3 5 3" xfId="20513"/>
    <cellStyle name="Normal 3 7 3 6" xfId="20514"/>
    <cellStyle name="Normal 3 7 3 6 2" xfId="20515"/>
    <cellStyle name="Normal 3 7 3 7" xfId="20516"/>
    <cellStyle name="Normal 3 7 3 8" xfId="29307"/>
    <cellStyle name="Normal 3 7 4" xfId="20517"/>
    <cellStyle name="Normal 3 7 4 2" xfId="20518"/>
    <cellStyle name="Normal 3 7 4 2 2" xfId="20519"/>
    <cellStyle name="Normal 3 7 4 2 2 2" xfId="20520"/>
    <cellStyle name="Normal 3 7 4 2 2 2 2" xfId="20521"/>
    <cellStyle name="Normal 3 7 4 2 2 3" xfId="20522"/>
    <cellStyle name="Normal 3 7 4 2 3" xfId="20523"/>
    <cellStyle name="Normal 3 7 4 2 3 2" xfId="20524"/>
    <cellStyle name="Normal 3 7 4 2 4" xfId="20525"/>
    <cellStyle name="Normal 3 7 4 3" xfId="20526"/>
    <cellStyle name="Normal 3 7 4 3 2" xfId="20527"/>
    <cellStyle name="Normal 3 7 4 3 2 2" xfId="20528"/>
    <cellStyle name="Normal 3 7 4 3 3" xfId="20529"/>
    <cellStyle name="Normal 3 7 4 4" xfId="20530"/>
    <cellStyle name="Normal 3 7 4 4 2" xfId="20531"/>
    <cellStyle name="Normal 3 7 4 5" xfId="20532"/>
    <cellStyle name="Normal 3 7 5" xfId="20533"/>
    <cellStyle name="Normal 3 7 5 2" xfId="20534"/>
    <cellStyle name="Normal 3 7 5 2 2" xfId="20535"/>
    <cellStyle name="Normal 3 7 5 2 2 2" xfId="20536"/>
    <cellStyle name="Normal 3 7 5 2 2 2 2" xfId="20537"/>
    <cellStyle name="Normal 3 7 5 2 2 3" xfId="20538"/>
    <cellStyle name="Normal 3 7 5 2 3" xfId="20539"/>
    <cellStyle name="Normal 3 7 5 2 3 2" xfId="20540"/>
    <cellStyle name="Normal 3 7 5 2 4" xfId="20541"/>
    <cellStyle name="Normal 3 7 5 3" xfId="20542"/>
    <cellStyle name="Normal 3 7 5 3 2" xfId="20543"/>
    <cellStyle name="Normal 3 7 5 3 2 2" xfId="20544"/>
    <cellStyle name="Normal 3 7 5 3 3" xfId="20545"/>
    <cellStyle name="Normal 3 7 5 4" xfId="20546"/>
    <cellStyle name="Normal 3 7 5 4 2" xfId="20547"/>
    <cellStyle name="Normal 3 7 5 5" xfId="20548"/>
    <cellStyle name="Normal 3 7 6" xfId="20549"/>
    <cellStyle name="Normal 3 7 6 2" xfId="20550"/>
    <cellStyle name="Normal 3 7 6 2 2" xfId="20551"/>
    <cellStyle name="Normal 3 7 6 2 2 2" xfId="20552"/>
    <cellStyle name="Normal 3 7 6 2 2 2 2" xfId="20553"/>
    <cellStyle name="Normal 3 7 6 2 2 3" xfId="20554"/>
    <cellStyle name="Normal 3 7 6 2 3" xfId="20555"/>
    <cellStyle name="Normal 3 7 6 2 3 2" xfId="20556"/>
    <cellStyle name="Normal 3 7 6 2 4" xfId="20557"/>
    <cellStyle name="Normal 3 7 6 3" xfId="20558"/>
    <cellStyle name="Normal 3 7 6 3 2" xfId="20559"/>
    <cellStyle name="Normal 3 7 6 3 2 2" xfId="20560"/>
    <cellStyle name="Normal 3 7 6 3 3" xfId="20561"/>
    <cellStyle name="Normal 3 7 6 4" xfId="20562"/>
    <cellStyle name="Normal 3 7 6 4 2" xfId="20563"/>
    <cellStyle name="Normal 3 7 6 5" xfId="20564"/>
    <cellStyle name="Normal 3 7 7" xfId="20565"/>
    <cellStyle name="Normal 3 7 7 2" xfId="20566"/>
    <cellStyle name="Normal 3 7 7 2 2" xfId="20567"/>
    <cellStyle name="Normal 3 7 7 2 2 2" xfId="20568"/>
    <cellStyle name="Normal 3 7 7 2 3" xfId="20569"/>
    <cellStyle name="Normal 3 7 7 3" xfId="20570"/>
    <cellStyle name="Normal 3 7 7 3 2" xfId="20571"/>
    <cellStyle name="Normal 3 7 7 4" xfId="20572"/>
    <cellStyle name="Normal 3 7 8" xfId="20573"/>
    <cellStyle name="Normal 3 7 8 2" xfId="20574"/>
    <cellStyle name="Normal 3 7 8 2 2" xfId="20575"/>
    <cellStyle name="Normal 3 7 8 3" xfId="20576"/>
    <cellStyle name="Normal 3 7 9" xfId="20577"/>
    <cellStyle name="Normal 3 7 9 2" xfId="20578"/>
    <cellStyle name="Normal 3 8" xfId="20579"/>
    <cellStyle name="Normal 3 8 10" xfId="20580"/>
    <cellStyle name="Normal 3 8 11" xfId="29308"/>
    <cellStyle name="Normal 3 8 2" xfId="20581"/>
    <cellStyle name="Normal 3 8 2 2" xfId="20582"/>
    <cellStyle name="Normal 3 8 2 2 2" xfId="20583"/>
    <cellStyle name="Normal 3 8 2 2 2 2" xfId="20584"/>
    <cellStyle name="Normal 3 8 2 2 2 2 2" xfId="20585"/>
    <cellStyle name="Normal 3 8 2 2 2 2 2 2" xfId="20586"/>
    <cellStyle name="Normal 3 8 2 2 2 2 3" xfId="20587"/>
    <cellStyle name="Normal 3 8 2 2 2 3" xfId="20588"/>
    <cellStyle name="Normal 3 8 2 2 2 3 2" xfId="20589"/>
    <cellStyle name="Normal 3 8 2 2 2 4" xfId="20590"/>
    <cellStyle name="Normal 3 8 2 2 3" xfId="20591"/>
    <cellStyle name="Normal 3 8 2 2 3 2" xfId="20592"/>
    <cellStyle name="Normal 3 8 2 2 3 2 2" xfId="20593"/>
    <cellStyle name="Normal 3 8 2 2 3 3" xfId="20594"/>
    <cellStyle name="Normal 3 8 2 2 4" xfId="20595"/>
    <cellStyle name="Normal 3 8 2 2 4 2" xfId="20596"/>
    <cellStyle name="Normal 3 8 2 2 5" xfId="20597"/>
    <cellStyle name="Normal 3 8 2 3" xfId="20598"/>
    <cellStyle name="Normal 3 8 2 3 2" xfId="20599"/>
    <cellStyle name="Normal 3 8 2 3 2 2" xfId="20600"/>
    <cellStyle name="Normal 3 8 2 3 2 2 2" xfId="20601"/>
    <cellStyle name="Normal 3 8 2 3 2 2 2 2" xfId="20602"/>
    <cellStyle name="Normal 3 8 2 3 2 2 3" xfId="20603"/>
    <cellStyle name="Normal 3 8 2 3 2 3" xfId="20604"/>
    <cellStyle name="Normal 3 8 2 3 2 3 2" xfId="20605"/>
    <cellStyle name="Normal 3 8 2 3 2 4" xfId="20606"/>
    <cellStyle name="Normal 3 8 2 3 3" xfId="20607"/>
    <cellStyle name="Normal 3 8 2 3 3 2" xfId="20608"/>
    <cellStyle name="Normal 3 8 2 3 3 2 2" xfId="20609"/>
    <cellStyle name="Normal 3 8 2 3 3 3" xfId="20610"/>
    <cellStyle name="Normal 3 8 2 3 4" xfId="20611"/>
    <cellStyle name="Normal 3 8 2 3 4 2" xfId="20612"/>
    <cellStyle name="Normal 3 8 2 3 5" xfId="20613"/>
    <cellStyle name="Normal 3 8 2 4" xfId="20614"/>
    <cellStyle name="Normal 3 8 2 4 2" xfId="20615"/>
    <cellStyle name="Normal 3 8 2 4 2 2" xfId="20616"/>
    <cellStyle name="Normal 3 8 2 4 2 2 2" xfId="20617"/>
    <cellStyle name="Normal 3 8 2 4 2 3" xfId="20618"/>
    <cellStyle name="Normal 3 8 2 4 3" xfId="20619"/>
    <cellStyle name="Normal 3 8 2 4 3 2" xfId="20620"/>
    <cellStyle name="Normal 3 8 2 4 4" xfId="20621"/>
    <cellStyle name="Normal 3 8 2 5" xfId="20622"/>
    <cellStyle name="Normal 3 8 2 5 2" xfId="20623"/>
    <cellStyle name="Normal 3 8 2 5 2 2" xfId="20624"/>
    <cellStyle name="Normal 3 8 2 5 3" xfId="20625"/>
    <cellStyle name="Normal 3 8 2 6" xfId="20626"/>
    <cellStyle name="Normal 3 8 2 6 2" xfId="20627"/>
    <cellStyle name="Normal 3 8 2 7" xfId="20628"/>
    <cellStyle name="Normal 3 8 2 8" xfId="29309"/>
    <cellStyle name="Normal 3 8 3" xfId="20629"/>
    <cellStyle name="Normal 3 8 3 2" xfId="20630"/>
    <cellStyle name="Normal 3 8 3 2 2" xfId="20631"/>
    <cellStyle name="Normal 3 8 3 2 2 2" xfId="20632"/>
    <cellStyle name="Normal 3 8 3 2 2 2 2" xfId="20633"/>
    <cellStyle name="Normal 3 8 3 2 2 3" xfId="20634"/>
    <cellStyle name="Normal 3 8 3 2 3" xfId="20635"/>
    <cellStyle name="Normal 3 8 3 2 3 2" xfId="20636"/>
    <cellStyle name="Normal 3 8 3 2 4" xfId="20637"/>
    <cellStyle name="Normal 3 8 3 3" xfId="20638"/>
    <cellStyle name="Normal 3 8 3 3 2" xfId="20639"/>
    <cellStyle name="Normal 3 8 3 3 2 2" xfId="20640"/>
    <cellStyle name="Normal 3 8 3 3 3" xfId="20641"/>
    <cellStyle name="Normal 3 8 3 4" xfId="20642"/>
    <cellStyle name="Normal 3 8 3 4 2" xfId="20643"/>
    <cellStyle name="Normal 3 8 3 5" xfId="20644"/>
    <cellStyle name="Normal 3 8 4" xfId="20645"/>
    <cellStyle name="Normal 3 8 4 2" xfId="20646"/>
    <cellStyle name="Normal 3 8 4 2 2" xfId="20647"/>
    <cellStyle name="Normal 3 8 4 2 2 2" xfId="20648"/>
    <cellStyle name="Normal 3 8 4 2 2 2 2" xfId="20649"/>
    <cellStyle name="Normal 3 8 4 2 2 3" xfId="20650"/>
    <cellStyle name="Normal 3 8 4 2 3" xfId="20651"/>
    <cellStyle name="Normal 3 8 4 2 3 2" xfId="20652"/>
    <cellStyle name="Normal 3 8 4 2 4" xfId="20653"/>
    <cellStyle name="Normal 3 8 4 3" xfId="20654"/>
    <cellStyle name="Normal 3 8 4 3 2" xfId="20655"/>
    <cellStyle name="Normal 3 8 4 3 2 2" xfId="20656"/>
    <cellStyle name="Normal 3 8 4 3 3" xfId="20657"/>
    <cellStyle name="Normal 3 8 4 4" xfId="20658"/>
    <cellStyle name="Normal 3 8 4 4 2" xfId="20659"/>
    <cellStyle name="Normal 3 8 4 5" xfId="20660"/>
    <cellStyle name="Normal 3 8 5" xfId="20661"/>
    <cellStyle name="Normal 3 8 5 2" xfId="20662"/>
    <cellStyle name="Normal 3 8 5 2 2" xfId="20663"/>
    <cellStyle name="Normal 3 8 5 2 2 2" xfId="20664"/>
    <cellStyle name="Normal 3 8 5 2 2 2 2" xfId="20665"/>
    <cellStyle name="Normal 3 8 5 2 2 3" xfId="20666"/>
    <cellStyle name="Normal 3 8 5 2 3" xfId="20667"/>
    <cellStyle name="Normal 3 8 5 2 3 2" xfId="20668"/>
    <cellStyle name="Normal 3 8 5 2 4" xfId="20669"/>
    <cellStyle name="Normal 3 8 5 3" xfId="20670"/>
    <cellStyle name="Normal 3 8 5 3 2" xfId="20671"/>
    <cellStyle name="Normal 3 8 5 3 2 2" xfId="20672"/>
    <cellStyle name="Normal 3 8 5 3 3" xfId="20673"/>
    <cellStyle name="Normal 3 8 5 4" xfId="20674"/>
    <cellStyle name="Normal 3 8 5 4 2" xfId="20675"/>
    <cellStyle name="Normal 3 8 5 5" xfId="20676"/>
    <cellStyle name="Normal 3 8 6" xfId="20677"/>
    <cellStyle name="Normal 3 8 6 2" xfId="20678"/>
    <cellStyle name="Normal 3 8 6 2 2" xfId="20679"/>
    <cellStyle name="Normal 3 8 6 2 2 2" xfId="20680"/>
    <cellStyle name="Normal 3 8 6 2 3" xfId="20681"/>
    <cellStyle name="Normal 3 8 6 3" xfId="20682"/>
    <cellStyle name="Normal 3 8 6 3 2" xfId="20683"/>
    <cellStyle name="Normal 3 8 6 4" xfId="20684"/>
    <cellStyle name="Normal 3 8 7" xfId="20685"/>
    <cellStyle name="Normal 3 8 7 2" xfId="20686"/>
    <cellStyle name="Normal 3 8 7 2 2" xfId="20687"/>
    <cellStyle name="Normal 3 8 7 3" xfId="20688"/>
    <cellStyle name="Normal 3 8 8" xfId="20689"/>
    <cellStyle name="Normal 3 8 8 2" xfId="20690"/>
    <cellStyle name="Normal 3 8 9" xfId="20691"/>
    <cellStyle name="Normal 3 8 9 2" xfId="20692"/>
    <cellStyle name="Normal 3 9" xfId="20693"/>
    <cellStyle name="Normal 3 9 10" xfId="20694"/>
    <cellStyle name="Normal 3 9 11" xfId="29310"/>
    <cellStyle name="Normal 3 9 2" xfId="20695"/>
    <cellStyle name="Normal 3 9 2 2" xfId="20696"/>
    <cellStyle name="Normal 3 9 2 2 2" xfId="20697"/>
    <cellStyle name="Normal 3 9 2 2 2 2" xfId="20698"/>
    <cellStyle name="Normal 3 9 2 2 2 2 2" xfId="20699"/>
    <cellStyle name="Normal 3 9 2 2 2 2 2 2" xfId="20700"/>
    <cellStyle name="Normal 3 9 2 2 2 2 3" xfId="20701"/>
    <cellStyle name="Normal 3 9 2 2 2 3" xfId="20702"/>
    <cellStyle name="Normal 3 9 2 2 2 3 2" xfId="20703"/>
    <cellStyle name="Normal 3 9 2 2 2 4" xfId="20704"/>
    <cellStyle name="Normal 3 9 2 2 3" xfId="20705"/>
    <cellStyle name="Normal 3 9 2 2 3 2" xfId="20706"/>
    <cellStyle name="Normal 3 9 2 2 3 2 2" xfId="20707"/>
    <cellStyle name="Normal 3 9 2 2 3 3" xfId="20708"/>
    <cellStyle name="Normal 3 9 2 2 4" xfId="20709"/>
    <cellStyle name="Normal 3 9 2 2 4 2" xfId="20710"/>
    <cellStyle name="Normal 3 9 2 2 5" xfId="20711"/>
    <cellStyle name="Normal 3 9 2 3" xfId="20712"/>
    <cellStyle name="Normal 3 9 2 3 2" xfId="20713"/>
    <cellStyle name="Normal 3 9 2 3 2 2" xfId="20714"/>
    <cellStyle name="Normal 3 9 2 3 2 2 2" xfId="20715"/>
    <cellStyle name="Normal 3 9 2 3 2 2 2 2" xfId="20716"/>
    <cellStyle name="Normal 3 9 2 3 2 2 3" xfId="20717"/>
    <cellStyle name="Normal 3 9 2 3 2 3" xfId="20718"/>
    <cellStyle name="Normal 3 9 2 3 2 3 2" xfId="20719"/>
    <cellStyle name="Normal 3 9 2 3 2 4" xfId="20720"/>
    <cellStyle name="Normal 3 9 2 3 3" xfId="20721"/>
    <cellStyle name="Normal 3 9 2 3 3 2" xfId="20722"/>
    <cellStyle name="Normal 3 9 2 3 3 2 2" xfId="20723"/>
    <cellStyle name="Normal 3 9 2 3 3 3" xfId="20724"/>
    <cellStyle name="Normal 3 9 2 3 4" xfId="20725"/>
    <cellStyle name="Normal 3 9 2 3 4 2" xfId="20726"/>
    <cellStyle name="Normal 3 9 2 3 5" xfId="20727"/>
    <cellStyle name="Normal 3 9 2 4" xfId="20728"/>
    <cellStyle name="Normal 3 9 2 4 2" xfId="20729"/>
    <cellStyle name="Normal 3 9 2 4 2 2" xfId="20730"/>
    <cellStyle name="Normal 3 9 2 4 2 2 2" xfId="20731"/>
    <cellStyle name="Normal 3 9 2 4 2 3" xfId="20732"/>
    <cellStyle name="Normal 3 9 2 4 3" xfId="20733"/>
    <cellStyle name="Normal 3 9 2 4 3 2" xfId="20734"/>
    <cellStyle name="Normal 3 9 2 4 4" xfId="20735"/>
    <cellStyle name="Normal 3 9 2 5" xfId="20736"/>
    <cellStyle name="Normal 3 9 2 5 2" xfId="20737"/>
    <cellStyle name="Normal 3 9 2 5 2 2" xfId="20738"/>
    <cellStyle name="Normal 3 9 2 5 3" xfId="20739"/>
    <cellStyle name="Normal 3 9 2 6" xfId="20740"/>
    <cellStyle name="Normal 3 9 2 6 2" xfId="20741"/>
    <cellStyle name="Normal 3 9 2 7" xfId="20742"/>
    <cellStyle name="Normal 3 9 2 8" xfId="29311"/>
    <cellStyle name="Normal 3 9 3" xfId="20743"/>
    <cellStyle name="Normal 3 9 3 2" xfId="20744"/>
    <cellStyle name="Normal 3 9 3 2 2" xfId="20745"/>
    <cellStyle name="Normal 3 9 3 2 2 2" xfId="20746"/>
    <cellStyle name="Normal 3 9 3 2 2 2 2" xfId="20747"/>
    <cellStyle name="Normal 3 9 3 2 2 3" xfId="20748"/>
    <cellStyle name="Normal 3 9 3 2 3" xfId="20749"/>
    <cellStyle name="Normal 3 9 3 2 3 2" xfId="20750"/>
    <cellStyle name="Normal 3 9 3 2 4" xfId="20751"/>
    <cellStyle name="Normal 3 9 3 3" xfId="20752"/>
    <cellStyle name="Normal 3 9 3 3 2" xfId="20753"/>
    <cellStyle name="Normal 3 9 3 3 2 2" xfId="20754"/>
    <cellStyle name="Normal 3 9 3 3 3" xfId="20755"/>
    <cellStyle name="Normal 3 9 3 4" xfId="20756"/>
    <cellStyle name="Normal 3 9 3 4 2" xfId="20757"/>
    <cellStyle name="Normal 3 9 3 5" xfId="20758"/>
    <cellStyle name="Normal 3 9 4" xfId="20759"/>
    <cellStyle name="Normal 3 9 4 2" xfId="20760"/>
    <cellStyle name="Normal 3 9 4 2 2" xfId="20761"/>
    <cellStyle name="Normal 3 9 4 2 2 2" xfId="20762"/>
    <cellStyle name="Normal 3 9 4 2 2 2 2" xfId="20763"/>
    <cellStyle name="Normal 3 9 4 2 2 3" xfId="20764"/>
    <cellStyle name="Normal 3 9 4 2 3" xfId="20765"/>
    <cellStyle name="Normal 3 9 4 2 3 2" xfId="20766"/>
    <cellStyle name="Normal 3 9 4 2 4" xfId="20767"/>
    <cellStyle name="Normal 3 9 4 3" xfId="20768"/>
    <cellStyle name="Normal 3 9 4 3 2" xfId="20769"/>
    <cellStyle name="Normal 3 9 4 3 2 2" xfId="20770"/>
    <cellStyle name="Normal 3 9 4 3 3" xfId="20771"/>
    <cellStyle name="Normal 3 9 4 4" xfId="20772"/>
    <cellStyle name="Normal 3 9 4 4 2" xfId="20773"/>
    <cellStyle name="Normal 3 9 4 5" xfId="20774"/>
    <cellStyle name="Normal 3 9 5" xfId="20775"/>
    <cellStyle name="Normal 3 9 5 2" xfId="20776"/>
    <cellStyle name="Normal 3 9 5 2 2" xfId="20777"/>
    <cellStyle name="Normal 3 9 5 2 2 2" xfId="20778"/>
    <cellStyle name="Normal 3 9 5 2 2 2 2" xfId="20779"/>
    <cellStyle name="Normal 3 9 5 2 2 3" xfId="20780"/>
    <cellStyle name="Normal 3 9 5 2 3" xfId="20781"/>
    <cellStyle name="Normal 3 9 5 2 3 2" xfId="20782"/>
    <cellStyle name="Normal 3 9 5 2 4" xfId="20783"/>
    <cellStyle name="Normal 3 9 5 3" xfId="20784"/>
    <cellStyle name="Normal 3 9 5 3 2" xfId="20785"/>
    <cellStyle name="Normal 3 9 5 3 2 2" xfId="20786"/>
    <cellStyle name="Normal 3 9 5 3 3" xfId="20787"/>
    <cellStyle name="Normal 3 9 5 4" xfId="20788"/>
    <cellStyle name="Normal 3 9 5 4 2" xfId="20789"/>
    <cellStyle name="Normal 3 9 5 5" xfId="20790"/>
    <cellStyle name="Normal 3 9 6" xfId="20791"/>
    <cellStyle name="Normal 3 9 6 2" xfId="20792"/>
    <cellStyle name="Normal 3 9 6 2 2" xfId="20793"/>
    <cellStyle name="Normal 3 9 6 2 2 2" xfId="20794"/>
    <cellStyle name="Normal 3 9 6 2 3" xfId="20795"/>
    <cellStyle name="Normal 3 9 6 3" xfId="20796"/>
    <cellStyle name="Normal 3 9 6 3 2" xfId="20797"/>
    <cellStyle name="Normal 3 9 6 4" xfId="20798"/>
    <cellStyle name="Normal 3 9 7" xfId="20799"/>
    <cellStyle name="Normal 3 9 7 2" xfId="20800"/>
    <cellStyle name="Normal 3 9 7 2 2" xfId="20801"/>
    <cellStyle name="Normal 3 9 7 3" xfId="20802"/>
    <cellStyle name="Normal 3 9 8" xfId="20803"/>
    <cellStyle name="Normal 3 9 8 2" xfId="20804"/>
    <cellStyle name="Normal 3 9 9" xfId="20805"/>
    <cellStyle name="Normal 3 9 9 2" xfId="20806"/>
    <cellStyle name="Normal 4" xfId="20807"/>
    <cellStyle name="Normal 4 10" xfId="20808"/>
    <cellStyle name="Normal 4 10 2" xfId="29313"/>
    <cellStyle name="Normal 4 10 3" xfId="34082"/>
    <cellStyle name="Normal 4 11" xfId="20809"/>
    <cellStyle name="Normal 4 11 2" xfId="29314"/>
    <cellStyle name="Normal 4 11 3" xfId="34083"/>
    <cellStyle name="Normal 4 12" xfId="20810"/>
    <cellStyle name="Normal 4 12 2" xfId="29315"/>
    <cellStyle name="Normal 4 12 3" xfId="34084"/>
    <cellStyle name="Normal 4 13" xfId="20811"/>
    <cellStyle name="Normal 4 13 2" xfId="29316"/>
    <cellStyle name="Normal 4 13 3" xfId="34085"/>
    <cellStyle name="Normal 4 14" xfId="20812"/>
    <cellStyle name="Normal 4 14 2" xfId="29317"/>
    <cellStyle name="Normal 4 14 3" xfId="34086"/>
    <cellStyle name="Normal 4 15" xfId="29312"/>
    <cellStyle name="Normal 4 2" xfId="20813"/>
    <cellStyle name="Normal 4 2 2" xfId="20814"/>
    <cellStyle name="Normal 4 2 2 2" xfId="20815"/>
    <cellStyle name="Normal 4 2 2 2 2" xfId="29320"/>
    <cellStyle name="Normal 4 2 2 2 3" xfId="34089"/>
    <cellStyle name="Normal 4 2 2 3" xfId="20816"/>
    <cellStyle name="Normal 4 2 2 3 2" xfId="29321"/>
    <cellStyle name="Normal 4 2 2 3 3" xfId="34090"/>
    <cellStyle name="Normal 4 2 2 4" xfId="29319"/>
    <cellStyle name="Normal 4 2 2 5" xfId="34088"/>
    <cellStyle name="Normal 4 2 3" xfId="20817"/>
    <cellStyle name="Normal 4 2 3 2" xfId="29322"/>
    <cellStyle name="Normal 4 2 3 3" xfId="34091"/>
    <cellStyle name="Normal 4 2 4" xfId="20818"/>
    <cellStyle name="Normal 4 2 4 2" xfId="29323"/>
    <cellStyle name="Normal 4 2 4 3" xfId="34092"/>
    <cellStyle name="Normal 4 2 5" xfId="29318"/>
    <cellStyle name="Normal 4 2 6" xfId="34087"/>
    <cellStyle name="Normal 4 3" xfId="20819"/>
    <cellStyle name="Normal 4 3 2" xfId="20820"/>
    <cellStyle name="Normal 4 3 2 2" xfId="29325"/>
    <cellStyle name="Normal 4 3 2 3" xfId="34094"/>
    <cellStyle name="Normal 4 3 3" xfId="20821"/>
    <cellStyle name="Normal 4 3 3 2" xfId="29326"/>
    <cellStyle name="Normal 4 3 3 3" xfId="34095"/>
    <cellStyle name="Normal 4 3 4" xfId="29324"/>
    <cellStyle name="Normal 4 3 5" xfId="34093"/>
    <cellStyle name="Normal 4 4" xfId="20822"/>
    <cellStyle name="Normal 4 4 2" xfId="29327"/>
    <cellStyle name="Normal 4 4 3" xfId="34096"/>
    <cellStyle name="Normal 4 5" xfId="20823"/>
    <cellStyle name="Normal 4 5 2" xfId="29328"/>
    <cellStyle name="Normal 4 5 3" xfId="34097"/>
    <cellStyle name="Normal 4 6" xfId="20824"/>
    <cellStyle name="Normal 4 6 2" xfId="20825"/>
    <cellStyle name="Normal 4 6 2 2" xfId="29330"/>
    <cellStyle name="Normal 4 6 2 3" xfId="34099"/>
    <cellStyle name="Normal 4 6 3" xfId="29329"/>
    <cellStyle name="Normal 4 6 4" xfId="34098"/>
    <cellStyle name="Normal 4 7" xfId="20826"/>
    <cellStyle name="Normal 4 7 2" xfId="20827"/>
    <cellStyle name="Normal 4 7 2 2" xfId="34101"/>
    <cellStyle name="Normal 4 7 3" xfId="29331"/>
    <cellStyle name="Normal 4 7 4" xfId="34100"/>
    <cellStyle name="Normal 4 8" xfId="20828"/>
    <cellStyle name="Normal 4 8 2" xfId="29332"/>
    <cellStyle name="Normal 4 8 3" xfId="34102"/>
    <cellStyle name="Normal 4 9" xfId="20829"/>
    <cellStyle name="Normal 4 9 2" xfId="29333"/>
    <cellStyle name="Normal 4 9 3" xfId="34103"/>
    <cellStyle name="Normal 5" xfId="20830"/>
    <cellStyle name="Normal 5 10" xfId="20831"/>
    <cellStyle name="Normal 5 10 2" xfId="20832"/>
    <cellStyle name="Normal 5 10 2 2" xfId="20833"/>
    <cellStyle name="Normal 5 10 2 2 2" xfId="20834"/>
    <cellStyle name="Normal 5 10 2 2 2 2" xfId="20835"/>
    <cellStyle name="Normal 5 10 2 2 2 2 2" xfId="20836"/>
    <cellStyle name="Normal 5 10 2 2 2 3" xfId="20837"/>
    <cellStyle name="Normal 5 10 2 2 3" xfId="20838"/>
    <cellStyle name="Normal 5 10 2 2 3 2" xfId="20839"/>
    <cellStyle name="Normal 5 10 2 2 4" xfId="20840"/>
    <cellStyle name="Normal 5 10 2 3" xfId="20841"/>
    <cellStyle name="Normal 5 10 2 3 2" xfId="20842"/>
    <cellStyle name="Normal 5 10 2 3 2 2" xfId="20843"/>
    <cellStyle name="Normal 5 10 2 3 3" xfId="20844"/>
    <cellStyle name="Normal 5 10 2 4" xfId="20845"/>
    <cellStyle name="Normal 5 10 2 4 2" xfId="20846"/>
    <cellStyle name="Normal 5 10 2 5" xfId="20847"/>
    <cellStyle name="Normal 5 10 3" xfId="20848"/>
    <cellStyle name="Normal 5 10 3 2" xfId="20849"/>
    <cellStyle name="Normal 5 10 3 2 2" xfId="20850"/>
    <cellStyle name="Normal 5 10 3 2 2 2" xfId="20851"/>
    <cellStyle name="Normal 5 10 3 2 2 2 2" xfId="20852"/>
    <cellStyle name="Normal 5 10 3 2 2 3" xfId="20853"/>
    <cellStyle name="Normal 5 10 3 2 3" xfId="20854"/>
    <cellStyle name="Normal 5 10 3 2 3 2" xfId="20855"/>
    <cellStyle name="Normal 5 10 3 2 4" xfId="20856"/>
    <cellStyle name="Normal 5 10 3 3" xfId="20857"/>
    <cellStyle name="Normal 5 10 3 3 2" xfId="20858"/>
    <cellStyle name="Normal 5 10 3 3 2 2" xfId="20859"/>
    <cellStyle name="Normal 5 10 3 3 3" xfId="20860"/>
    <cellStyle name="Normal 5 10 3 4" xfId="20861"/>
    <cellStyle name="Normal 5 10 3 4 2" xfId="20862"/>
    <cellStyle name="Normal 5 10 3 5" xfId="20863"/>
    <cellStyle name="Normal 5 10 4" xfId="20864"/>
    <cellStyle name="Normal 5 10 4 2" xfId="20865"/>
    <cellStyle name="Normal 5 10 4 2 2" xfId="20866"/>
    <cellStyle name="Normal 5 10 4 2 2 2" xfId="20867"/>
    <cellStyle name="Normal 5 10 4 2 3" xfId="20868"/>
    <cellStyle name="Normal 5 10 4 3" xfId="20869"/>
    <cellStyle name="Normal 5 10 4 3 2" xfId="20870"/>
    <cellStyle name="Normal 5 10 4 4" xfId="20871"/>
    <cellStyle name="Normal 5 10 5" xfId="20872"/>
    <cellStyle name="Normal 5 10 5 2" xfId="20873"/>
    <cellStyle name="Normal 5 10 5 2 2" xfId="20874"/>
    <cellStyle name="Normal 5 10 5 3" xfId="20875"/>
    <cellStyle name="Normal 5 10 6" xfId="20876"/>
    <cellStyle name="Normal 5 10 6 2" xfId="20877"/>
    <cellStyle name="Normal 5 10 7" xfId="20878"/>
    <cellStyle name="Normal 5 10 8" xfId="29335"/>
    <cellStyle name="Normal 5 11" xfId="20879"/>
    <cellStyle name="Normal 5 11 2" xfId="20880"/>
    <cellStyle name="Normal 5 11 2 2" xfId="20881"/>
    <cellStyle name="Normal 5 11 2 2 2" xfId="20882"/>
    <cellStyle name="Normal 5 11 2 2 2 2" xfId="20883"/>
    <cellStyle name="Normal 5 11 2 2 3" xfId="20884"/>
    <cellStyle name="Normal 5 11 2 3" xfId="20885"/>
    <cellStyle name="Normal 5 11 2 3 2" xfId="20886"/>
    <cellStyle name="Normal 5 11 2 4" xfId="20887"/>
    <cellStyle name="Normal 5 11 3" xfId="20888"/>
    <cellStyle name="Normal 5 11 3 2" xfId="20889"/>
    <cellStyle name="Normal 5 11 3 2 2" xfId="20890"/>
    <cellStyle name="Normal 5 11 3 3" xfId="20891"/>
    <cellStyle name="Normal 5 11 4" xfId="20892"/>
    <cellStyle name="Normal 5 11 4 2" xfId="20893"/>
    <cellStyle name="Normal 5 11 5" xfId="20894"/>
    <cellStyle name="Normal 5 11 6" xfId="29336"/>
    <cellStyle name="Normal 5 12" xfId="20895"/>
    <cellStyle name="Normal 5 12 2" xfId="20896"/>
    <cellStyle name="Normal 5 12 2 2" xfId="20897"/>
    <cellStyle name="Normal 5 12 2 2 2" xfId="20898"/>
    <cellStyle name="Normal 5 12 2 2 2 2" xfId="20899"/>
    <cellStyle name="Normal 5 12 2 2 3" xfId="20900"/>
    <cellStyle name="Normal 5 12 2 3" xfId="20901"/>
    <cellStyle name="Normal 5 12 2 3 2" xfId="20902"/>
    <cellStyle name="Normal 5 12 2 4" xfId="20903"/>
    <cellStyle name="Normal 5 12 3" xfId="20904"/>
    <cellStyle name="Normal 5 12 3 2" xfId="20905"/>
    <cellStyle name="Normal 5 12 3 2 2" xfId="20906"/>
    <cellStyle name="Normal 5 12 3 3" xfId="20907"/>
    <cellStyle name="Normal 5 12 4" xfId="20908"/>
    <cellStyle name="Normal 5 12 4 2" xfId="20909"/>
    <cellStyle name="Normal 5 12 5" xfId="20910"/>
    <cellStyle name="Normal 5 12 6" xfId="29337"/>
    <cellStyle name="Normal 5 13" xfId="20911"/>
    <cellStyle name="Normal 5 13 2" xfId="20912"/>
    <cellStyle name="Normal 5 13 2 2" xfId="20913"/>
    <cellStyle name="Normal 5 13 2 2 2" xfId="20914"/>
    <cellStyle name="Normal 5 13 2 2 2 2" xfId="20915"/>
    <cellStyle name="Normal 5 13 2 2 3" xfId="20916"/>
    <cellStyle name="Normal 5 13 2 3" xfId="20917"/>
    <cellStyle name="Normal 5 13 2 3 2" xfId="20918"/>
    <cellStyle name="Normal 5 13 2 4" xfId="20919"/>
    <cellStyle name="Normal 5 13 3" xfId="20920"/>
    <cellStyle name="Normal 5 13 3 2" xfId="20921"/>
    <cellStyle name="Normal 5 13 3 2 2" xfId="20922"/>
    <cellStyle name="Normal 5 13 3 3" xfId="20923"/>
    <cellStyle name="Normal 5 13 4" xfId="20924"/>
    <cellStyle name="Normal 5 13 4 2" xfId="20925"/>
    <cellStyle name="Normal 5 13 5" xfId="20926"/>
    <cellStyle name="Normal 5 13 6" xfId="29338"/>
    <cellStyle name="Normal 5 14" xfId="20927"/>
    <cellStyle name="Normal 5 14 2" xfId="20928"/>
    <cellStyle name="Normal 5 14 2 2" xfId="20929"/>
    <cellStyle name="Normal 5 14 2 2 2" xfId="20930"/>
    <cellStyle name="Normal 5 14 2 3" xfId="20931"/>
    <cellStyle name="Normal 5 14 3" xfId="20932"/>
    <cellStyle name="Normal 5 14 3 2" xfId="20933"/>
    <cellStyle name="Normal 5 14 4" xfId="20934"/>
    <cellStyle name="Normal 5 14 5" xfId="29339"/>
    <cellStyle name="Normal 5 15" xfId="20935"/>
    <cellStyle name="Normal 5 15 2" xfId="20936"/>
    <cellStyle name="Normal 5 15 2 2" xfId="20937"/>
    <cellStyle name="Normal 5 15 3" xfId="20938"/>
    <cellStyle name="Normal 5 15 4" xfId="29340"/>
    <cellStyle name="Normal 5 16" xfId="20939"/>
    <cellStyle name="Normal 5 16 2" xfId="20940"/>
    <cellStyle name="Normal 5 16 3" xfId="29341"/>
    <cellStyle name="Normal 5 17" xfId="20941"/>
    <cellStyle name="Normal 5 17 2" xfId="20942"/>
    <cellStyle name="Normal 5 17 3" xfId="29342"/>
    <cellStyle name="Normal 5 18" xfId="20943"/>
    <cellStyle name="Normal 5 18 2" xfId="29343"/>
    <cellStyle name="Normal 5 19" xfId="29334"/>
    <cellStyle name="Normal 5 2" xfId="20944"/>
    <cellStyle name="Normal 5 2 10" xfId="20945"/>
    <cellStyle name="Normal 5 2 10 2" xfId="20946"/>
    <cellStyle name="Normal 5 2 10 2 2" xfId="20947"/>
    <cellStyle name="Normal 5 2 10 2 2 2" xfId="20948"/>
    <cellStyle name="Normal 5 2 10 2 2 2 2" xfId="20949"/>
    <cellStyle name="Normal 5 2 10 2 2 3" xfId="20950"/>
    <cellStyle name="Normal 5 2 10 2 3" xfId="20951"/>
    <cellStyle name="Normal 5 2 10 2 3 2" xfId="20952"/>
    <cellStyle name="Normal 5 2 10 2 4" xfId="20953"/>
    <cellStyle name="Normal 5 2 10 3" xfId="20954"/>
    <cellStyle name="Normal 5 2 10 3 2" xfId="20955"/>
    <cellStyle name="Normal 5 2 10 3 2 2" xfId="20956"/>
    <cellStyle name="Normal 5 2 10 3 3" xfId="20957"/>
    <cellStyle name="Normal 5 2 10 4" xfId="20958"/>
    <cellStyle name="Normal 5 2 10 4 2" xfId="20959"/>
    <cellStyle name="Normal 5 2 10 5" xfId="20960"/>
    <cellStyle name="Normal 5 2 11" xfId="20961"/>
    <cellStyle name="Normal 5 2 11 2" xfId="20962"/>
    <cellStyle name="Normal 5 2 11 2 2" xfId="20963"/>
    <cellStyle name="Normal 5 2 11 2 2 2" xfId="20964"/>
    <cellStyle name="Normal 5 2 11 2 2 2 2" xfId="20965"/>
    <cellStyle name="Normal 5 2 11 2 2 3" xfId="20966"/>
    <cellStyle name="Normal 5 2 11 2 3" xfId="20967"/>
    <cellStyle name="Normal 5 2 11 2 3 2" xfId="20968"/>
    <cellStyle name="Normal 5 2 11 2 4" xfId="20969"/>
    <cellStyle name="Normal 5 2 11 3" xfId="20970"/>
    <cellStyle name="Normal 5 2 11 3 2" xfId="20971"/>
    <cellStyle name="Normal 5 2 11 3 2 2" xfId="20972"/>
    <cellStyle name="Normal 5 2 11 3 3" xfId="20973"/>
    <cellStyle name="Normal 5 2 11 4" xfId="20974"/>
    <cellStyle name="Normal 5 2 11 4 2" xfId="20975"/>
    <cellStyle name="Normal 5 2 11 5" xfId="20976"/>
    <cellStyle name="Normal 5 2 12" xfId="20977"/>
    <cellStyle name="Normal 5 2 12 2" xfId="20978"/>
    <cellStyle name="Normal 5 2 12 2 2" xfId="20979"/>
    <cellStyle name="Normal 5 2 12 2 2 2" xfId="20980"/>
    <cellStyle name="Normal 5 2 12 2 2 2 2" xfId="20981"/>
    <cellStyle name="Normal 5 2 12 2 2 3" xfId="20982"/>
    <cellStyle name="Normal 5 2 12 2 3" xfId="20983"/>
    <cellStyle name="Normal 5 2 12 2 3 2" xfId="20984"/>
    <cellStyle name="Normal 5 2 12 2 4" xfId="20985"/>
    <cellStyle name="Normal 5 2 12 3" xfId="20986"/>
    <cellStyle name="Normal 5 2 12 3 2" xfId="20987"/>
    <cellStyle name="Normal 5 2 12 3 2 2" xfId="20988"/>
    <cellStyle name="Normal 5 2 12 3 3" xfId="20989"/>
    <cellStyle name="Normal 5 2 12 4" xfId="20990"/>
    <cellStyle name="Normal 5 2 12 4 2" xfId="20991"/>
    <cellStyle name="Normal 5 2 12 5" xfId="20992"/>
    <cellStyle name="Normal 5 2 13" xfId="20993"/>
    <cellStyle name="Normal 5 2 13 2" xfId="20994"/>
    <cellStyle name="Normal 5 2 13 2 2" xfId="20995"/>
    <cellStyle name="Normal 5 2 13 2 2 2" xfId="20996"/>
    <cellStyle name="Normal 5 2 13 2 3" xfId="20997"/>
    <cellStyle name="Normal 5 2 13 3" xfId="20998"/>
    <cellStyle name="Normal 5 2 13 3 2" xfId="20999"/>
    <cellStyle name="Normal 5 2 13 4" xfId="21000"/>
    <cellStyle name="Normal 5 2 14" xfId="21001"/>
    <cellStyle name="Normal 5 2 14 2" xfId="21002"/>
    <cellStyle name="Normal 5 2 14 2 2" xfId="21003"/>
    <cellStyle name="Normal 5 2 14 3" xfId="21004"/>
    <cellStyle name="Normal 5 2 15" xfId="21005"/>
    <cellStyle name="Normal 5 2 15 2" xfId="21006"/>
    <cellStyle name="Normal 5 2 16" xfId="21007"/>
    <cellStyle name="Normal 5 2 16 2" xfId="21008"/>
    <cellStyle name="Normal 5 2 17" xfId="21009"/>
    <cellStyle name="Normal 5 2 18" xfId="29344"/>
    <cellStyle name="Normal 5 2 2" xfId="21010"/>
    <cellStyle name="Normal 5 2 2 10" xfId="21011"/>
    <cellStyle name="Normal 5 2 2 10 2" xfId="21012"/>
    <cellStyle name="Normal 5 2 2 10 2 2" xfId="21013"/>
    <cellStyle name="Normal 5 2 2 10 2 2 2" xfId="21014"/>
    <cellStyle name="Normal 5 2 2 10 2 2 2 2" xfId="21015"/>
    <cellStyle name="Normal 5 2 2 10 2 2 3" xfId="21016"/>
    <cellStyle name="Normal 5 2 2 10 2 3" xfId="21017"/>
    <cellStyle name="Normal 5 2 2 10 2 3 2" xfId="21018"/>
    <cellStyle name="Normal 5 2 2 10 2 4" xfId="21019"/>
    <cellStyle name="Normal 5 2 2 10 3" xfId="21020"/>
    <cellStyle name="Normal 5 2 2 10 3 2" xfId="21021"/>
    <cellStyle name="Normal 5 2 2 10 3 2 2" xfId="21022"/>
    <cellStyle name="Normal 5 2 2 10 3 3" xfId="21023"/>
    <cellStyle name="Normal 5 2 2 10 4" xfId="21024"/>
    <cellStyle name="Normal 5 2 2 10 4 2" xfId="21025"/>
    <cellStyle name="Normal 5 2 2 10 5" xfId="21026"/>
    <cellStyle name="Normal 5 2 2 11" xfId="21027"/>
    <cellStyle name="Normal 5 2 2 11 2" xfId="21028"/>
    <cellStyle name="Normal 5 2 2 11 2 2" xfId="21029"/>
    <cellStyle name="Normal 5 2 2 11 2 2 2" xfId="21030"/>
    <cellStyle name="Normal 5 2 2 11 2 3" xfId="21031"/>
    <cellStyle name="Normal 5 2 2 11 3" xfId="21032"/>
    <cellStyle name="Normal 5 2 2 11 3 2" xfId="21033"/>
    <cellStyle name="Normal 5 2 2 11 4" xfId="21034"/>
    <cellStyle name="Normal 5 2 2 12" xfId="21035"/>
    <cellStyle name="Normal 5 2 2 12 2" xfId="21036"/>
    <cellStyle name="Normal 5 2 2 12 2 2" xfId="21037"/>
    <cellStyle name="Normal 5 2 2 12 3" xfId="21038"/>
    <cellStyle name="Normal 5 2 2 13" xfId="21039"/>
    <cellStyle name="Normal 5 2 2 13 2" xfId="21040"/>
    <cellStyle name="Normal 5 2 2 14" xfId="21041"/>
    <cellStyle name="Normal 5 2 2 14 2" xfId="21042"/>
    <cellStyle name="Normal 5 2 2 15" xfId="21043"/>
    <cellStyle name="Normal 5 2 2 16" xfId="29345"/>
    <cellStyle name="Normal 5 2 2 2" xfId="21044"/>
    <cellStyle name="Normal 5 2 2 2 10" xfId="21045"/>
    <cellStyle name="Normal 5 2 2 2 10 2" xfId="21046"/>
    <cellStyle name="Normal 5 2 2 2 10 2 2" xfId="21047"/>
    <cellStyle name="Normal 5 2 2 2 10 2 2 2" xfId="21048"/>
    <cellStyle name="Normal 5 2 2 2 10 2 3" xfId="21049"/>
    <cellStyle name="Normal 5 2 2 2 10 3" xfId="21050"/>
    <cellStyle name="Normal 5 2 2 2 10 3 2" xfId="21051"/>
    <cellStyle name="Normal 5 2 2 2 10 4" xfId="21052"/>
    <cellStyle name="Normal 5 2 2 2 11" xfId="21053"/>
    <cellStyle name="Normal 5 2 2 2 11 2" xfId="21054"/>
    <cellStyle name="Normal 5 2 2 2 11 2 2" xfId="21055"/>
    <cellStyle name="Normal 5 2 2 2 11 3" xfId="21056"/>
    <cellStyle name="Normal 5 2 2 2 12" xfId="21057"/>
    <cellStyle name="Normal 5 2 2 2 12 2" xfId="21058"/>
    <cellStyle name="Normal 5 2 2 2 13" xfId="21059"/>
    <cellStyle name="Normal 5 2 2 2 13 2" xfId="21060"/>
    <cellStyle name="Normal 5 2 2 2 14" xfId="21061"/>
    <cellStyle name="Normal 5 2 2 2 15" xfId="29346"/>
    <cellStyle name="Normal 5 2 2 2 2" xfId="21062"/>
    <cellStyle name="Normal 5 2 2 2 2 10" xfId="21063"/>
    <cellStyle name="Normal 5 2 2 2 2 10 2" xfId="21064"/>
    <cellStyle name="Normal 5 2 2 2 2 11" xfId="21065"/>
    <cellStyle name="Normal 5 2 2 2 2 11 2" xfId="21066"/>
    <cellStyle name="Normal 5 2 2 2 2 12" xfId="21067"/>
    <cellStyle name="Normal 5 2 2 2 2 13" xfId="29347"/>
    <cellStyle name="Normal 5 2 2 2 2 2" xfId="21068"/>
    <cellStyle name="Normal 5 2 2 2 2 2 10" xfId="21069"/>
    <cellStyle name="Normal 5 2 2 2 2 2 11" xfId="29348"/>
    <cellStyle name="Normal 5 2 2 2 2 2 2" xfId="21070"/>
    <cellStyle name="Normal 5 2 2 2 2 2 2 2" xfId="21071"/>
    <cellStyle name="Normal 5 2 2 2 2 2 2 2 2" xfId="21072"/>
    <cellStyle name="Normal 5 2 2 2 2 2 2 2 2 2" xfId="21073"/>
    <cellStyle name="Normal 5 2 2 2 2 2 2 2 2 2 2" xfId="21074"/>
    <cellStyle name="Normal 5 2 2 2 2 2 2 2 2 2 2 2" xfId="21075"/>
    <cellStyle name="Normal 5 2 2 2 2 2 2 2 2 2 3" xfId="21076"/>
    <cellStyle name="Normal 5 2 2 2 2 2 2 2 2 3" xfId="21077"/>
    <cellStyle name="Normal 5 2 2 2 2 2 2 2 2 3 2" xfId="21078"/>
    <cellStyle name="Normal 5 2 2 2 2 2 2 2 2 4" xfId="21079"/>
    <cellStyle name="Normal 5 2 2 2 2 2 2 2 3" xfId="21080"/>
    <cellStyle name="Normal 5 2 2 2 2 2 2 2 3 2" xfId="21081"/>
    <cellStyle name="Normal 5 2 2 2 2 2 2 2 3 2 2" xfId="21082"/>
    <cellStyle name="Normal 5 2 2 2 2 2 2 2 3 3" xfId="21083"/>
    <cellStyle name="Normal 5 2 2 2 2 2 2 2 4" xfId="21084"/>
    <cellStyle name="Normal 5 2 2 2 2 2 2 2 4 2" xfId="21085"/>
    <cellStyle name="Normal 5 2 2 2 2 2 2 2 5" xfId="21086"/>
    <cellStyle name="Normal 5 2 2 2 2 2 2 3" xfId="21087"/>
    <cellStyle name="Normal 5 2 2 2 2 2 2 3 2" xfId="21088"/>
    <cellStyle name="Normal 5 2 2 2 2 2 2 3 2 2" xfId="21089"/>
    <cellStyle name="Normal 5 2 2 2 2 2 2 3 2 2 2" xfId="21090"/>
    <cellStyle name="Normal 5 2 2 2 2 2 2 3 2 2 2 2" xfId="21091"/>
    <cellStyle name="Normal 5 2 2 2 2 2 2 3 2 2 3" xfId="21092"/>
    <cellStyle name="Normal 5 2 2 2 2 2 2 3 2 3" xfId="21093"/>
    <cellStyle name="Normal 5 2 2 2 2 2 2 3 2 3 2" xfId="21094"/>
    <cellStyle name="Normal 5 2 2 2 2 2 2 3 2 4" xfId="21095"/>
    <cellStyle name="Normal 5 2 2 2 2 2 2 3 3" xfId="21096"/>
    <cellStyle name="Normal 5 2 2 2 2 2 2 3 3 2" xfId="21097"/>
    <cellStyle name="Normal 5 2 2 2 2 2 2 3 3 2 2" xfId="21098"/>
    <cellStyle name="Normal 5 2 2 2 2 2 2 3 3 3" xfId="21099"/>
    <cellStyle name="Normal 5 2 2 2 2 2 2 3 4" xfId="21100"/>
    <cellStyle name="Normal 5 2 2 2 2 2 2 3 4 2" xfId="21101"/>
    <cellStyle name="Normal 5 2 2 2 2 2 2 3 5" xfId="21102"/>
    <cellStyle name="Normal 5 2 2 2 2 2 2 4" xfId="21103"/>
    <cellStyle name="Normal 5 2 2 2 2 2 2 4 2" xfId="21104"/>
    <cellStyle name="Normal 5 2 2 2 2 2 2 4 2 2" xfId="21105"/>
    <cellStyle name="Normal 5 2 2 2 2 2 2 4 2 2 2" xfId="21106"/>
    <cellStyle name="Normal 5 2 2 2 2 2 2 4 2 3" xfId="21107"/>
    <cellStyle name="Normal 5 2 2 2 2 2 2 4 3" xfId="21108"/>
    <cellStyle name="Normal 5 2 2 2 2 2 2 4 3 2" xfId="21109"/>
    <cellStyle name="Normal 5 2 2 2 2 2 2 4 4" xfId="21110"/>
    <cellStyle name="Normal 5 2 2 2 2 2 2 5" xfId="21111"/>
    <cellStyle name="Normal 5 2 2 2 2 2 2 5 2" xfId="21112"/>
    <cellStyle name="Normal 5 2 2 2 2 2 2 5 2 2" xfId="21113"/>
    <cellStyle name="Normal 5 2 2 2 2 2 2 5 3" xfId="21114"/>
    <cellStyle name="Normal 5 2 2 2 2 2 2 6" xfId="21115"/>
    <cellStyle name="Normal 5 2 2 2 2 2 2 6 2" xfId="21116"/>
    <cellStyle name="Normal 5 2 2 2 2 2 2 7" xfId="21117"/>
    <cellStyle name="Normal 5 2 2 2 2 2 2 8" xfId="29349"/>
    <cellStyle name="Normal 5 2 2 2 2 2 3" xfId="21118"/>
    <cellStyle name="Normal 5 2 2 2 2 2 3 2" xfId="21119"/>
    <cellStyle name="Normal 5 2 2 2 2 2 3 2 2" xfId="21120"/>
    <cellStyle name="Normal 5 2 2 2 2 2 3 2 2 2" xfId="21121"/>
    <cellStyle name="Normal 5 2 2 2 2 2 3 2 2 2 2" xfId="21122"/>
    <cellStyle name="Normal 5 2 2 2 2 2 3 2 2 3" xfId="21123"/>
    <cellStyle name="Normal 5 2 2 2 2 2 3 2 3" xfId="21124"/>
    <cellStyle name="Normal 5 2 2 2 2 2 3 2 3 2" xfId="21125"/>
    <cellStyle name="Normal 5 2 2 2 2 2 3 2 4" xfId="21126"/>
    <cellStyle name="Normal 5 2 2 2 2 2 3 3" xfId="21127"/>
    <cellStyle name="Normal 5 2 2 2 2 2 3 3 2" xfId="21128"/>
    <cellStyle name="Normal 5 2 2 2 2 2 3 3 2 2" xfId="21129"/>
    <cellStyle name="Normal 5 2 2 2 2 2 3 3 3" xfId="21130"/>
    <cellStyle name="Normal 5 2 2 2 2 2 3 4" xfId="21131"/>
    <cellStyle name="Normal 5 2 2 2 2 2 3 4 2" xfId="21132"/>
    <cellStyle name="Normal 5 2 2 2 2 2 3 5" xfId="21133"/>
    <cellStyle name="Normal 5 2 2 2 2 2 4" xfId="21134"/>
    <cellStyle name="Normal 5 2 2 2 2 2 4 2" xfId="21135"/>
    <cellStyle name="Normal 5 2 2 2 2 2 4 2 2" xfId="21136"/>
    <cellStyle name="Normal 5 2 2 2 2 2 4 2 2 2" xfId="21137"/>
    <cellStyle name="Normal 5 2 2 2 2 2 4 2 2 2 2" xfId="21138"/>
    <cellStyle name="Normal 5 2 2 2 2 2 4 2 2 3" xfId="21139"/>
    <cellStyle name="Normal 5 2 2 2 2 2 4 2 3" xfId="21140"/>
    <cellStyle name="Normal 5 2 2 2 2 2 4 2 3 2" xfId="21141"/>
    <cellStyle name="Normal 5 2 2 2 2 2 4 2 4" xfId="21142"/>
    <cellStyle name="Normal 5 2 2 2 2 2 4 3" xfId="21143"/>
    <cellStyle name="Normal 5 2 2 2 2 2 4 3 2" xfId="21144"/>
    <cellStyle name="Normal 5 2 2 2 2 2 4 3 2 2" xfId="21145"/>
    <cellStyle name="Normal 5 2 2 2 2 2 4 3 3" xfId="21146"/>
    <cellStyle name="Normal 5 2 2 2 2 2 4 4" xfId="21147"/>
    <cellStyle name="Normal 5 2 2 2 2 2 4 4 2" xfId="21148"/>
    <cellStyle name="Normal 5 2 2 2 2 2 4 5" xfId="21149"/>
    <cellStyle name="Normal 5 2 2 2 2 2 5" xfId="21150"/>
    <cellStyle name="Normal 5 2 2 2 2 2 5 2" xfId="21151"/>
    <cellStyle name="Normal 5 2 2 2 2 2 5 2 2" xfId="21152"/>
    <cellStyle name="Normal 5 2 2 2 2 2 5 2 2 2" xfId="21153"/>
    <cellStyle name="Normal 5 2 2 2 2 2 5 2 2 2 2" xfId="21154"/>
    <cellStyle name="Normal 5 2 2 2 2 2 5 2 2 3" xfId="21155"/>
    <cellStyle name="Normal 5 2 2 2 2 2 5 2 3" xfId="21156"/>
    <cellStyle name="Normal 5 2 2 2 2 2 5 2 3 2" xfId="21157"/>
    <cellStyle name="Normal 5 2 2 2 2 2 5 2 4" xfId="21158"/>
    <cellStyle name="Normal 5 2 2 2 2 2 5 3" xfId="21159"/>
    <cellStyle name="Normal 5 2 2 2 2 2 5 3 2" xfId="21160"/>
    <cellStyle name="Normal 5 2 2 2 2 2 5 3 2 2" xfId="21161"/>
    <cellStyle name="Normal 5 2 2 2 2 2 5 3 3" xfId="21162"/>
    <cellStyle name="Normal 5 2 2 2 2 2 5 4" xfId="21163"/>
    <cellStyle name="Normal 5 2 2 2 2 2 5 4 2" xfId="21164"/>
    <cellStyle name="Normal 5 2 2 2 2 2 5 5" xfId="21165"/>
    <cellStyle name="Normal 5 2 2 2 2 2 6" xfId="21166"/>
    <cellStyle name="Normal 5 2 2 2 2 2 6 2" xfId="21167"/>
    <cellStyle name="Normal 5 2 2 2 2 2 6 2 2" xfId="21168"/>
    <cellStyle name="Normal 5 2 2 2 2 2 6 2 2 2" xfId="21169"/>
    <cellStyle name="Normal 5 2 2 2 2 2 6 2 3" xfId="21170"/>
    <cellStyle name="Normal 5 2 2 2 2 2 6 3" xfId="21171"/>
    <cellStyle name="Normal 5 2 2 2 2 2 6 3 2" xfId="21172"/>
    <cellStyle name="Normal 5 2 2 2 2 2 6 4" xfId="21173"/>
    <cellStyle name="Normal 5 2 2 2 2 2 7" xfId="21174"/>
    <cellStyle name="Normal 5 2 2 2 2 2 7 2" xfId="21175"/>
    <cellStyle name="Normal 5 2 2 2 2 2 7 2 2" xfId="21176"/>
    <cellStyle name="Normal 5 2 2 2 2 2 7 3" xfId="21177"/>
    <cellStyle name="Normal 5 2 2 2 2 2 8" xfId="21178"/>
    <cellStyle name="Normal 5 2 2 2 2 2 8 2" xfId="21179"/>
    <cellStyle name="Normal 5 2 2 2 2 2 9" xfId="21180"/>
    <cellStyle name="Normal 5 2 2 2 2 2 9 2" xfId="21181"/>
    <cellStyle name="Normal 5 2 2 2 2 3" xfId="21182"/>
    <cellStyle name="Normal 5 2 2 2 2 3 10" xfId="21183"/>
    <cellStyle name="Normal 5 2 2 2 2 3 11" xfId="29350"/>
    <cellStyle name="Normal 5 2 2 2 2 3 2" xfId="21184"/>
    <cellStyle name="Normal 5 2 2 2 2 3 2 2" xfId="21185"/>
    <cellStyle name="Normal 5 2 2 2 2 3 2 2 2" xfId="21186"/>
    <cellStyle name="Normal 5 2 2 2 2 3 2 2 2 2" xfId="21187"/>
    <cellStyle name="Normal 5 2 2 2 2 3 2 2 2 2 2" xfId="21188"/>
    <cellStyle name="Normal 5 2 2 2 2 3 2 2 2 2 2 2" xfId="21189"/>
    <cellStyle name="Normal 5 2 2 2 2 3 2 2 2 2 3" xfId="21190"/>
    <cellStyle name="Normal 5 2 2 2 2 3 2 2 2 3" xfId="21191"/>
    <cellStyle name="Normal 5 2 2 2 2 3 2 2 2 3 2" xfId="21192"/>
    <cellStyle name="Normal 5 2 2 2 2 3 2 2 2 4" xfId="21193"/>
    <cellStyle name="Normal 5 2 2 2 2 3 2 2 3" xfId="21194"/>
    <cellStyle name="Normal 5 2 2 2 2 3 2 2 3 2" xfId="21195"/>
    <cellStyle name="Normal 5 2 2 2 2 3 2 2 3 2 2" xfId="21196"/>
    <cellStyle name="Normal 5 2 2 2 2 3 2 2 3 3" xfId="21197"/>
    <cellStyle name="Normal 5 2 2 2 2 3 2 2 4" xfId="21198"/>
    <cellStyle name="Normal 5 2 2 2 2 3 2 2 4 2" xfId="21199"/>
    <cellStyle name="Normal 5 2 2 2 2 3 2 2 5" xfId="21200"/>
    <cellStyle name="Normal 5 2 2 2 2 3 2 3" xfId="21201"/>
    <cellStyle name="Normal 5 2 2 2 2 3 2 3 2" xfId="21202"/>
    <cellStyle name="Normal 5 2 2 2 2 3 2 3 2 2" xfId="21203"/>
    <cellStyle name="Normal 5 2 2 2 2 3 2 3 2 2 2" xfId="21204"/>
    <cellStyle name="Normal 5 2 2 2 2 3 2 3 2 2 2 2" xfId="21205"/>
    <cellStyle name="Normal 5 2 2 2 2 3 2 3 2 2 3" xfId="21206"/>
    <cellStyle name="Normal 5 2 2 2 2 3 2 3 2 3" xfId="21207"/>
    <cellStyle name="Normal 5 2 2 2 2 3 2 3 2 3 2" xfId="21208"/>
    <cellStyle name="Normal 5 2 2 2 2 3 2 3 2 4" xfId="21209"/>
    <cellStyle name="Normal 5 2 2 2 2 3 2 3 3" xfId="21210"/>
    <cellStyle name="Normal 5 2 2 2 2 3 2 3 3 2" xfId="21211"/>
    <cellStyle name="Normal 5 2 2 2 2 3 2 3 3 2 2" xfId="21212"/>
    <cellStyle name="Normal 5 2 2 2 2 3 2 3 3 3" xfId="21213"/>
    <cellStyle name="Normal 5 2 2 2 2 3 2 3 4" xfId="21214"/>
    <cellStyle name="Normal 5 2 2 2 2 3 2 3 4 2" xfId="21215"/>
    <cellStyle name="Normal 5 2 2 2 2 3 2 3 5" xfId="21216"/>
    <cellStyle name="Normal 5 2 2 2 2 3 2 4" xfId="21217"/>
    <cellStyle name="Normal 5 2 2 2 2 3 2 4 2" xfId="21218"/>
    <cellStyle name="Normal 5 2 2 2 2 3 2 4 2 2" xfId="21219"/>
    <cellStyle name="Normal 5 2 2 2 2 3 2 4 2 2 2" xfId="21220"/>
    <cellStyle name="Normal 5 2 2 2 2 3 2 4 2 3" xfId="21221"/>
    <cellStyle name="Normal 5 2 2 2 2 3 2 4 3" xfId="21222"/>
    <cellStyle name="Normal 5 2 2 2 2 3 2 4 3 2" xfId="21223"/>
    <cellStyle name="Normal 5 2 2 2 2 3 2 4 4" xfId="21224"/>
    <cellStyle name="Normal 5 2 2 2 2 3 2 5" xfId="21225"/>
    <cellStyle name="Normal 5 2 2 2 2 3 2 5 2" xfId="21226"/>
    <cellStyle name="Normal 5 2 2 2 2 3 2 5 2 2" xfId="21227"/>
    <cellStyle name="Normal 5 2 2 2 2 3 2 5 3" xfId="21228"/>
    <cellStyle name="Normal 5 2 2 2 2 3 2 6" xfId="21229"/>
    <cellStyle name="Normal 5 2 2 2 2 3 2 6 2" xfId="21230"/>
    <cellStyle name="Normal 5 2 2 2 2 3 2 7" xfId="21231"/>
    <cellStyle name="Normal 5 2 2 2 2 3 2 8" xfId="29351"/>
    <cellStyle name="Normal 5 2 2 2 2 3 3" xfId="21232"/>
    <cellStyle name="Normal 5 2 2 2 2 3 3 2" xfId="21233"/>
    <cellStyle name="Normal 5 2 2 2 2 3 3 2 2" xfId="21234"/>
    <cellStyle name="Normal 5 2 2 2 2 3 3 2 2 2" xfId="21235"/>
    <cellStyle name="Normal 5 2 2 2 2 3 3 2 2 2 2" xfId="21236"/>
    <cellStyle name="Normal 5 2 2 2 2 3 3 2 2 3" xfId="21237"/>
    <cellStyle name="Normal 5 2 2 2 2 3 3 2 3" xfId="21238"/>
    <cellStyle name="Normal 5 2 2 2 2 3 3 2 3 2" xfId="21239"/>
    <cellStyle name="Normal 5 2 2 2 2 3 3 2 4" xfId="21240"/>
    <cellStyle name="Normal 5 2 2 2 2 3 3 3" xfId="21241"/>
    <cellStyle name="Normal 5 2 2 2 2 3 3 3 2" xfId="21242"/>
    <cellStyle name="Normal 5 2 2 2 2 3 3 3 2 2" xfId="21243"/>
    <cellStyle name="Normal 5 2 2 2 2 3 3 3 3" xfId="21244"/>
    <cellStyle name="Normal 5 2 2 2 2 3 3 4" xfId="21245"/>
    <cellStyle name="Normal 5 2 2 2 2 3 3 4 2" xfId="21246"/>
    <cellStyle name="Normal 5 2 2 2 2 3 3 5" xfId="21247"/>
    <cellStyle name="Normal 5 2 2 2 2 3 4" xfId="21248"/>
    <cellStyle name="Normal 5 2 2 2 2 3 4 2" xfId="21249"/>
    <cellStyle name="Normal 5 2 2 2 2 3 4 2 2" xfId="21250"/>
    <cellStyle name="Normal 5 2 2 2 2 3 4 2 2 2" xfId="21251"/>
    <cellStyle name="Normal 5 2 2 2 2 3 4 2 2 2 2" xfId="21252"/>
    <cellStyle name="Normal 5 2 2 2 2 3 4 2 2 3" xfId="21253"/>
    <cellStyle name="Normal 5 2 2 2 2 3 4 2 3" xfId="21254"/>
    <cellStyle name="Normal 5 2 2 2 2 3 4 2 3 2" xfId="21255"/>
    <cellStyle name="Normal 5 2 2 2 2 3 4 2 4" xfId="21256"/>
    <cellStyle name="Normal 5 2 2 2 2 3 4 3" xfId="21257"/>
    <cellStyle name="Normal 5 2 2 2 2 3 4 3 2" xfId="21258"/>
    <cellStyle name="Normal 5 2 2 2 2 3 4 3 2 2" xfId="21259"/>
    <cellStyle name="Normal 5 2 2 2 2 3 4 3 3" xfId="21260"/>
    <cellStyle name="Normal 5 2 2 2 2 3 4 4" xfId="21261"/>
    <cellStyle name="Normal 5 2 2 2 2 3 4 4 2" xfId="21262"/>
    <cellStyle name="Normal 5 2 2 2 2 3 4 5" xfId="21263"/>
    <cellStyle name="Normal 5 2 2 2 2 3 5" xfId="21264"/>
    <cellStyle name="Normal 5 2 2 2 2 3 5 2" xfId="21265"/>
    <cellStyle name="Normal 5 2 2 2 2 3 5 2 2" xfId="21266"/>
    <cellStyle name="Normal 5 2 2 2 2 3 5 2 2 2" xfId="21267"/>
    <cellStyle name="Normal 5 2 2 2 2 3 5 2 2 2 2" xfId="21268"/>
    <cellStyle name="Normal 5 2 2 2 2 3 5 2 2 3" xfId="21269"/>
    <cellStyle name="Normal 5 2 2 2 2 3 5 2 3" xfId="21270"/>
    <cellStyle name="Normal 5 2 2 2 2 3 5 2 3 2" xfId="21271"/>
    <cellStyle name="Normal 5 2 2 2 2 3 5 2 4" xfId="21272"/>
    <cellStyle name="Normal 5 2 2 2 2 3 5 3" xfId="21273"/>
    <cellStyle name="Normal 5 2 2 2 2 3 5 3 2" xfId="21274"/>
    <cellStyle name="Normal 5 2 2 2 2 3 5 3 2 2" xfId="21275"/>
    <cellStyle name="Normal 5 2 2 2 2 3 5 3 3" xfId="21276"/>
    <cellStyle name="Normal 5 2 2 2 2 3 5 4" xfId="21277"/>
    <cellStyle name="Normal 5 2 2 2 2 3 5 4 2" xfId="21278"/>
    <cellStyle name="Normal 5 2 2 2 2 3 5 5" xfId="21279"/>
    <cellStyle name="Normal 5 2 2 2 2 3 6" xfId="21280"/>
    <cellStyle name="Normal 5 2 2 2 2 3 6 2" xfId="21281"/>
    <cellStyle name="Normal 5 2 2 2 2 3 6 2 2" xfId="21282"/>
    <cellStyle name="Normal 5 2 2 2 2 3 6 2 2 2" xfId="21283"/>
    <cellStyle name="Normal 5 2 2 2 2 3 6 2 3" xfId="21284"/>
    <cellStyle name="Normal 5 2 2 2 2 3 6 3" xfId="21285"/>
    <cellStyle name="Normal 5 2 2 2 2 3 6 3 2" xfId="21286"/>
    <cellStyle name="Normal 5 2 2 2 2 3 6 4" xfId="21287"/>
    <cellStyle name="Normal 5 2 2 2 2 3 7" xfId="21288"/>
    <cellStyle name="Normal 5 2 2 2 2 3 7 2" xfId="21289"/>
    <cellStyle name="Normal 5 2 2 2 2 3 7 2 2" xfId="21290"/>
    <cellStyle name="Normal 5 2 2 2 2 3 7 3" xfId="21291"/>
    <cellStyle name="Normal 5 2 2 2 2 3 8" xfId="21292"/>
    <cellStyle name="Normal 5 2 2 2 2 3 8 2" xfId="21293"/>
    <cellStyle name="Normal 5 2 2 2 2 3 9" xfId="21294"/>
    <cellStyle name="Normal 5 2 2 2 2 3 9 2" xfId="21295"/>
    <cellStyle name="Normal 5 2 2 2 2 4" xfId="21296"/>
    <cellStyle name="Normal 5 2 2 2 2 4 2" xfId="21297"/>
    <cellStyle name="Normal 5 2 2 2 2 4 2 2" xfId="21298"/>
    <cellStyle name="Normal 5 2 2 2 2 4 2 2 2" xfId="21299"/>
    <cellStyle name="Normal 5 2 2 2 2 4 2 2 2 2" xfId="21300"/>
    <cellStyle name="Normal 5 2 2 2 2 4 2 2 2 2 2" xfId="21301"/>
    <cellStyle name="Normal 5 2 2 2 2 4 2 2 2 3" xfId="21302"/>
    <cellStyle name="Normal 5 2 2 2 2 4 2 2 3" xfId="21303"/>
    <cellStyle name="Normal 5 2 2 2 2 4 2 2 3 2" xfId="21304"/>
    <cellStyle name="Normal 5 2 2 2 2 4 2 2 4" xfId="21305"/>
    <cellStyle name="Normal 5 2 2 2 2 4 2 3" xfId="21306"/>
    <cellStyle name="Normal 5 2 2 2 2 4 2 3 2" xfId="21307"/>
    <cellStyle name="Normal 5 2 2 2 2 4 2 3 2 2" xfId="21308"/>
    <cellStyle name="Normal 5 2 2 2 2 4 2 3 3" xfId="21309"/>
    <cellStyle name="Normal 5 2 2 2 2 4 2 4" xfId="21310"/>
    <cellStyle name="Normal 5 2 2 2 2 4 2 4 2" xfId="21311"/>
    <cellStyle name="Normal 5 2 2 2 2 4 2 5" xfId="21312"/>
    <cellStyle name="Normal 5 2 2 2 2 4 3" xfId="21313"/>
    <cellStyle name="Normal 5 2 2 2 2 4 3 2" xfId="21314"/>
    <cellStyle name="Normal 5 2 2 2 2 4 3 2 2" xfId="21315"/>
    <cellStyle name="Normal 5 2 2 2 2 4 3 2 2 2" xfId="21316"/>
    <cellStyle name="Normal 5 2 2 2 2 4 3 2 2 2 2" xfId="21317"/>
    <cellStyle name="Normal 5 2 2 2 2 4 3 2 2 3" xfId="21318"/>
    <cellStyle name="Normal 5 2 2 2 2 4 3 2 3" xfId="21319"/>
    <cellStyle name="Normal 5 2 2 2 2 4 3 2 3 2" xfId="21320"/>
    <cellStyle name="Normal 5 2 2 2 2 4 3 2 4" xfId="21321"/>
    <cellStyle name="Normal 5 2 2 2 2 4 3 3" xfId="21322"/>
    <cellStyle name="Normal 5 2 2 2 2 4 3 3 2" xfId="21323"/>
    <cellStyle name="Normal 5 2 2 2 2 4 3 3 2 2" xfId="21324"/>
    <cellStyle name="Normal 5 2 2 2 2 4 3 3 3" xfId="21325"/>
    <cellStyle name="Normal 5 2 2 2 2 4 3 4" xfId="21326"/>
    <cellStyle name="Normal 5 2 2 2 2 4 3 4 2" xfId="21327"/>
    <cellStyle name="Normal 5 2 2 2 2 4 3 5" xfId="21328"/>
    <cellStyle name="Normal 5 2 2 2 2 4 4" xfId="21329"/>
    <cellStyle name="Normal 5 2 2 2 2 4 4 2" xfId="21330"/>
    <cellStyle name="Normal 5 2 2 2 2 4 4 2 2" xfId="21331"/>
    <cellStyle name="Normal 5 2 2 2 2 4 4 2 2 2" xfId="21332"/>
    <cellStyle name="Normal 5 2 2 2 2 4 4 2 3" xfId="21333"/>
    <cellStyle name="Normal 5 2 2 2 2 4 4 3" xfId="21334"/>
    <cellStyle name="Normal 5 2 2 2 2 4 4 3 2" xfId="21335"/>
    <cellStyle name="Normal 5 2 2 2 2 4 4 4" xfId="21336"/>
    <cellStyle name="Normal 5 2 2 2 2 4 5" xfId="21337"/>
    <cellStyle name="Normal 5 2 2 2 2 4 5 2" xfId="21338"/>
    <cellStyle name="Normal 5 2 2 2 2 4 5 2 2" xfId="21339"/>
    <cellStyle name="Normal 5 2 2 2 2 4 5 3" xfId="21340"/>
    <cellStyle name="Normal 5 2 2 2 2 4 6" xfId="21341"/>
    <cellStyle name="Normal 5 2 2 2 2 4 6 2" xfId="21342"/>
    <cellStyle name="Normal 5 2 2 2 2 4 7" xfId="21343"/>
    <cellStyle name="Normal 5 2 2 2 2 4 8" xfId="29352"/>
    <cellStyle name="Normal 5 2 2 2 2 5" xfId="21344"/>
    <cellStyle name="Normal 5 2 2 2 2 5 2" xfId="21345"/>
    <cellStyle name="Normal 5 2 2 2 2 5 2 2" xfId="21346"/>
    <cellStyle name="Normal 5 2 2 2 2 5 2 2 2" xfId="21347"/>
    <cellStyle name="Normal 5 2 2 2 2 5 2 2 2 2" xfId="21348"/>
    <cellStyle name="Normal 5 2 2 2 2 5 2 2 3" xfId="21349"/>
    <cellStyle name="Normal 5 2 2 2 2 5 2 3" xfId="21350"/>
    <cellStyle name="Normal 5 2 2 2 2 5 2 3 2" xfId="21351"/>
    <cellStyle name="Normal 5 2 2 2 2 5 2 4" xfId="21352"/>
    <cellStyle name="Normal 5 2 2 2 2 5 3" xfId="21353"/>
    <cellStyle name="Normal 5 2 2 2 2 5 3 2" xfId="21354"/>
    <cellStyle name="Normal 5 2 2 2 2 5 3 2 2" xfId="21355"/>
    <cellStyle name="Normal 5 2 2 2 2 5 3 3" xfId="21356"/>
    <cellStyle name="Normal 5 2 2 2 2 5 4" xfId="21357"/>
    <cellStyle name="Normal 5 2 2 2 2 5 4 2" xfId="21358"/>
    <cellStyle name="Normal 5 2 2 2 2 5 5" xfId="21359"/>
    <cellStyle name="Normal 5 2 2 2 2 6" xfId="21360"/>
    <cellStyle name="Normal 5 2 2 2 2 6 2" xfId="21361"/>
    <cellStyle name="Normal 5 2 2 2 2 6 2 2" xfId="21362"/>
    <cellStyle name="Normal 5 2 2 2 2 6 2 2 2" xfId="21363"/>
    <cellStyle name="Normal 5 2 2 2 2 6 2 2 2 2" xfId="21364"/>
    <cellStyle name="Normal 5 2 2 2 2 6 2 2 3" xfId="21365"/>
    <cellStyle name="Normal 5 2 2 2 2 6 2 3" xfId="21366"/>
    <cellStyle name="Normal 5 2 2 2 2 6 2 3 2" xfId="21367"/>
    <cellStyle name="Normal 5 2 2 2 2 6 2 4" xfId="21368"/>
    <cellStyle name="Normal 5 2 2 2 2 6 3" xfId="21369"/>
    <cellStyle name="Normal 5 2 2 2 2 6 3 2" xfId="21370"/>
    <cellStyle name="Normal 5 2 2 2 2 6 3 2 2" xfId="21371"/>
    <cellStyle name="Normal 5 2 2 2 2 6 3 3" xfId="21372"/>
    <cellStyle name="Normal 5 2 2 2 2 6 4" xfId="21373"/>
    <cellStyle name="Normal 5 2 2 2 2 6 4 2" xfId="21374"/>
    <cellStyle name="Normal 5 2 2 2 2 6 5" xfId="21375"/>
    <cellStyle name="Normal 5 2 2 2 2 7" xfId="21376"/>
    <cellStyle name="Normal 5 2 2 2 2 7 2" xfId="21377"/>
    <cellStyle name="Normal 5 2 2 2 2 7 2 2" xfId="21378"/>
    <cellStyle name="Normal 5 2 2 2 2 7 2 2 2" xfId="21379"/>
    <cellStyle name="Normal 5 2 2 2 2 7 2 2 2 2" xfId="21380"/>
    <cellStyle name="Normal 5 2 2 2 2 7 2 2 3" xfId="21381"/>
    <cellStyle name="Normal 5 2 2 2 2 7 2 3" xfId="21382"/>
    <cellStyle name="Normal 5 2 2 2 2 7 2 3 2" xfId="21383"/>
    <cellStyle name="Normal 5 2 2 2 2 7 2 4" xfId="21384"/>
    <cellStyle name="Normal 5 2 2 2 2 7 3" xfId="21385"/>
    <cellStyle name="Normal 5 2 2 2 2 7 3 2" xfId="21386"/>
    <cellStyle name="Normal 5 2 2 2 2 7 3 2 2" xfId="21387"/>
    <cellStyle name="Normal 5 2 2 2 2 7 3 3" xfId="21388"/>
    <cellStyle name="Normal 5 2 2 2 2 7 4" xfId="21389"/>
    <cellStyle name="Normal 5 2 2 2 2 7 4 2" xfId="21390"/>
    <cellStyle name="Normal 5 2 2 2 2 7 5" xfId="21391"/>
    <cellStyle name="Normal 5 2 2 2 2 8" xfId="21392"/>
    <cellStyle name="Normal 5 2 2 2 2 8 2" xfId="21393"/>
    <cellStyle name="Normal 5 2 2 2 2 8 2 2" xfId="21394"/>
    <cellStyle name="Normal 5 2 2 2 2 8 2 2 2" xfId="21395"/>
    <cellStyle name="Normal 5 2 2 2 2 8 2 3" xfId="21396"/>
    <cellStyle name="Normal 5 2 2 2 2 8 3" xfId="21397"/>
    <cellStyle name="Normal 5 2 2 2 2 8 3 2" xfId="21398"/>
    <cellStyle name="Normal 5 2 2 2 2 8 4" xfId="21399"/>
    <cellStyle name="Normal 5 2 2 2 2 9" xfId="21400"/>
    <cellStyle name="Normal 5 2 2 2 2 9 2" xfId="21401"/>
    <cellStyle name="Normal 5 2 2 2 2 9 2 2" xfId="21402"/>
    <cellStyle name="Normal 5 2 2 2 2 9 3" xfId="21403"/>
    <cellStyle name="Normal 5 2 2 2 3" xfId="21404"/>
    <cellStyle name="Normal 5 2 2 2 3 10" xfId="21405"/>
    <cellStyle name="Normal 5 2 2 2 3 10 2" xfId="21406"/>
    <cellStyle name="Normal 5 2 2 2 3 11" xfId="21407"/>
    <cellStyle name="Normal 5 2 2 2 3 12" xfId="29353"/>
    <cellStyle name="Normal 5 2 2 2 3 2" xfId="21408"/>
    <cellStyle name="Normal 5 2 2 2 3 2 10" xfId="21409"/>
    <cellStyle name="Normal 5 2 2 2 3 2 11" xfId="29354"/>
    <cellStyle name="Normal 5 2 2 2 3 2 2" xfId="21410"/>
    <cellStyle name="Normal 5 2 2 2 3 2 2 2" xfId="21411"/>
    <cellStyle name="Normal 5 2 2 2 3 2 2 2 2" xfId="21412"/>
    <cellStyle name="Normal 5 2 2 2 3 2 2 2 2 2" xfId="21413"/>
    <cellStyle name="Normal 5 2 2 2 3 2 2 2 2 2 2" xfId="21414"/>
    <cellStyle name="Normal 5 2 2 2 3 2 2 2 2 2 2 2" xfId="21415"/>
    <cellStyle name="Normal 5 2 2 2 3 2 2 2 2 2 3" xfId="21416"/>
    <cellStyle name="Normal 5 2 2 2 3 2 2 2 2 3" xfId="21417"/>
    <cellStyle name="Normal 5 2 2 2 3 2 2 2 2 3 2" xfId="21418"/>
    <cellStyle name="Normal 5 2 2 2 3 2 2 2 2 4" xfId="21419"/>
    <cellStyle name="Normal 5 2 2 2 3 2 2 2 3" xfId="21420"/>
    <cellStyle name="Normal 5 2 2 2 3 2 2 2 3 2" xfId="21421"/>
    <cellStyle name="Normal 5 2 2 2 3 2 2 2 3 2 2" xfId="21422"/>
    <cellStyle name="Normal 5 2 2 2 3 2 2 2 3 3" xfId="21423"/>
    <cellStyle name="Normal 5 2 2 2 3 2 2 2 4" xfId="21424"/>
    <cellStyle name="Normal 5 2 2 2 3 2 2 2 4 2" xfId="21425"/>
    <cellStyle name="Normal 5 2 2 2 3 2 2 2 5" xfId="21426"/>
    <cellStyle name="Normal 5 2 2 2 3 2 2 3" xfId="21427"/>
    <cellStyle name="Normal 5 2 2 2 3 2 2 3 2" xfId="21428"/>
    <cellStyle name="Normal 5 2 2 2 3 2 2 3 2 2" xfId="21429"/>
    <cellStyle name="Normal 5 2 2 2 3 2 2 3 2 2 2" xfId="21430"/>
    <cellStyle name="Normal 5 2 2 2 3 2 2 3 2 2 2 2" xfId="21431"/>
    <cellStyle name="Normal 5 2 2 2 3 2 2 3 2 2 3" xfId="21432"/>
    <cellStyle name="Normal 5 2 2 2 3 2 2 3 2 3" xfId="21433"/>
    <cellStyle name="Normal 5 2 2 2 3 2 2 3 2 3 2" xfId="21434"/>
    <cellStyle name="Normal 5 2 2 2 3 2 2 3 2 4" xfId="21435"/>
    <cellStyle name="Normal 5 2 2 2 3 2 2 3 3" xfId="21436"/>
    <cellStyle name="Normal 5 2 2 2 3 2 2 3 3 2" xfId="21437"/>
    <cellStyle name="Normal 5 2 2 2 3 2 2 3 3 2 2" xfId="21438"/>
    <cellStyle name="Normal 5 2 2 2 3 2 2 3 3 3" xfId="21439"/>
    <cellStyle name="Normal 5 2 2 2 3 2 2 3 4" xfId="21440"/>
    <cellStyle name="Normal 5 2 2 2 3 2 2 3 4 2" xfId="21441"/>
    <cellStyle name="Normal 5 2 2 2 3 2 2 3 5" xfId="21442"/>
    <cellStyle name="Normal 5 2 2 2 3 2 2 4" xfId="21443"/>
    <cellStyle name="Normal 5 2 2 2 3 2 2 4 2" xfId="21444"/>
    <cellStyle name="Normal 5 2 2 2 3 2 2 4 2 2" xfId="21445"/>
    <cellStyle name="Normal 5 2 2 2 3 2 2 4 2 2 2" xfId="21446"/>
    <cellStyle name="Normal 5 2 2 2 3 2 2 4 2 3" xfId="21447"/>
    <cellStyle name="Normal 5 2 2 2 3 2 2 4 3" xfId="21448"/>
    <cellStyle name="Normal 5 2 2 2 3 2 2 4 3 2" xfId="21449"/>
    <cellStyle name="Normal 5 2 2 2 3 2 2 4 4" xfId="21450"/>
    <cellStyle name="Normal 5 2 2 2 3 2 2 5" xfId="21451"/>
    <cellStyle name="Normal 5 2 2 2 3 2 2 5 2" xfId="21452"/>
    <cellStyle name="Normal 5 2 2 2 3 2 2 5 2 2" xfId="21453"/>
    <cellStyle name="Normal 5 2 2 2 3 2 2 5 3" xfId="21454"/>
    <cellStyle name="Normal 5 2 2 2 3 2 2 6" xfId="21455"/>
    <cellStyle name="Normal 5 2 2 2 3 2 2 6 2" xfId="21456"/>
    <cellStyle name="Normal 5 2 2 2 3 2 2 7" xfId="21457"/>
    <cellStyle name="Normal 5 2 2 2 3 2 2 8" xfId="29355"/>
    <cellStyle name="Normal 5 2 2 2 3 2 3" xfId="21458"/>
    <cellStyle name="Normal 5 2 2 2 3 2 3 2" xfId="21459"/>
    <cellStyle name="Normal 5 2 2 2 3 2 3 2 2" xfId="21460"/>
    <cellStyle name="Normal 5 2 2 2 3 2 3 2 2 2" xfId="21461"/>
    <cellStyle name="Normal 5 2 2 2 3 2 3 2 2 2 2" xfId="21462"/>
    <cellStyle name="Normal 5 2 2 2 3 2 3 2 2 3" xfId="21463"/>
    <cellStyle name="Normal 5 2 2 2 3 2 3 2 3" xfId="21464"/>
    <cellStyle name="Normal 5 2 2 2 3 2 3 2 3 2" xfId="21465"/>
    <cellStyle name="Normal 5 2 2 2 3 2 3 2 4" xfId="21466"/>
    <cellStyle name="Normal 5 2 2 2 3 2 3 3" xfId="21467"/>
    <cellStyle name="Normal 5 2 2 2 3 2 3 3 2" xfId="21468"/>
    <cellStyle name="Normal 5 2 2 2 3 2 3 3 2 2" xfId="21469"/>
    <cellStyle name="Normal 5 2 2 2 3 2 3 3 3" xfId="21470"/>
    <cellStyle name="Normal 5 2 2 2 3 2 3 4" xfId="21471"/>
    <cellStyle name="Normal 5 2 2 2 3 2 3 4 2" xfId="21472"/>
    <cellStyle name="Normal 5 2 2 2 3 2 3 5" xfId="21473"/>
    <cellStyle name="Normal 5 2 2 2 3 2 4" xfId="21474"/>
    <cellStyle name="Normal 5 2 2 2 3 2 4 2" xfId="21475"/>
    <cellStyle name="Normal 5 2 2 2 3 2 4 2 2" xfId="21476"/>
    <cellStyle name="Normal 5 2 2 2 3 2 4 2 2 2" xfId="21477"/>
    <cellStyle name="Normal 5 2 2 2 3 2 4 2 2 2 2" xfId="21478"/>
    <cellStyle name="Normal 5 2 2 2 3 2 4 2 2 3" xfId="21479"/>
    <cellStyle name="Normal 5 2 2 2 3 2 4 2 3" xfId="21480"/>
    <cellStyle name="Normal 5 2 2 2 3 2 4 2 3 2" xfId="21481"/>
    <cellStyle name="Normal 5 2 2 2 3 2 4 2 4" xfId="21482"/>
    <cellStyle name="Normal 5 2 2 2 3 2 4 3" xfId="21483"/>
    <cellStyle name="Normal 5 2 2 2 3 2 4 3 2" xfId="21484"/>
    <cellStyle name="Normal 5 2 2 2 3 2 4 3 2 2" xfId="21485"/>
    <cellStyle name="Normal 5 2 2 2 3 2 4 3 3" xfId="21486"/>
    <cellStyle name="Normal 5 2 2 2 3 2 4 4" xfId="21487"/>
    <cellStyle name="Normal 5 2 2 2 3 2 4 4 2" xfId="21488"/>
    <cellStyle name="Normal 5 2 2 2 3 2 4 5" xfId="21489"/>
    <cellStyle name="Normal 5 2 2 2 3 2 5" xfId="21490"/>
    <cellStyle name="Normal 5 2 2 2 3 2 5 2" xfId="21491"/>
    <cellStyle name="Normal 5 2 2 2 3 2 5 2 2" xfId="21492"/>
    <cellStyle name="Normal 5 2 2 2 3 2 5 2 2 2" xfId="21493"/>
    <cellStyle name="Normal 5 2 2 2 3 2 5 2 2 2 2" xfId="21494"/>
    <cellStyle name="Normal 5 2 2 2 3 2 5 2 2 3" xfId="21495"/>
    <cellStyle name="Normal 5 2 2 2 3 2 5 2 3" xfId="21496"/>
    <cellStyle name="Normal 5 2 2 2 3 2 5 2 3 2" xfId="21497"/>
    <cellStyle name="Normal 5 2 2 2 3 2 5 2 4" xfId="21498"/>
    <cellStyle name="Normal 5 2 2 2 3 2 5 3" xfId="21499"/>
    <cellStyle name="Normal 5 2 2 2 3 2 5 3 2" xfId="21500"/>
    <cellStyle name="Normal 5 2 2 2 3 2 5 3 2 2" xfId="21501"/>
    <cellStyle name="Normal 5 2 2 2 3 2 5 3 3" xfId="21502"/>
    <cellStyle name="Normal 5 2 2 2 3 2 5 4" xfId="21503"/>
    <cellStyle name="Normal 5 2 2 2 3 2 5 4 2" xfId="21504"/>
    <cellStyle name="Normal 5 2 2 2 3 2 5 5" xfId="21505"/>
    <cellStyle name="Normal 5 2 2 2 3 2 6" xfId="21506"/>
    <cellStyle name="Normal 5 2 2 2 3 2 6 2" xfId="21507"/>
    <cellStyle name="Normal 5 2 2 2 3 2 6 2 2" xfId="21508"/>
    <cellStyle name="Normal 5 2 2 2 3 2 6 2 2 2" xfId="21509"/>
    <cellStyle name="Normal 5 2 2 2 3 2 6 2 3" xfId="21510"/>
    <cellStyle name="Normal 5 2 2 2 3 2 6 3" xfId="21511"/>
    <cellStyle name="Normal 5 2 2 2 3 2 6 3 2" xfId="21512"/>
    <cellStyle name="Normal 5 2 2 2 3 2 6 4" xfId="21513"/>
    <cellStyle name="Normal 5 2 2 2 3 2 7" xfId="21514"/>
    <cellStyle name="Normal 5 2 2 2 3 2 7 2" xfId="21515"/>
    <cellStyle name="Normal 5 2 2 2 3 2 7 2 2" xfId="21516"/>
    <cellStyle name="Normal 5 2 2 2 3 2 7 3" xfId="21517"/>
    <cellStyle name="Normal 5 2 2 2 3 2 8" xfId="21518"/>
    <cellStyle name="Normal 5 2 2 2 3 2 8 2" xfId="21519"/>
    <cellStyle name="Normal 5 2 2 2 3 2 9" xfId="21520"/>
    <cellStyle name="Normal 5 2 2 2 3 2 9 2" xfId="21521"/>
    <cellStyle name="Normal 5 2 2 2 3 3" xfId="21522"/>
    <cellStyle name="Normal 5 2 2 2 3 3 2" xfId="21523"/>
    <cellStyle name="Normal 5 2 2 2 3 3 2 2" xfId="21524"/>
    <cellStyle name="Normal 5 2 2 2 3 3 2 2 2" xfId="21525"/>
    <cellStyle name="Normal 5 2 2 2 3 3 2 2 2 2" xfId="21526"/>
    <cellStyle name="Normal 5 2 2 2 3 3 2 2 2 2 2" xfId="21527"/>
    <cellStyle name="Normal 5 2 2 2 3 3 2 2 2 3" xfId="21528"/>
    <cellStyle name="Normal 5 2 2 2 3 3 2 2 3" xfId="21529"/>
    <cellStyle name="Normal 5 2 2 2 3 3 2 2 3 2" xfId="21530"/>
    <cellStyle name="Normal 5 2 2 2 3 3 2 2 4" xfId="21531"/>
    <cellStyle name="Normal 5 2 2 2 3 3 2 3" xfId="21532"/>
    <cellStyle name="Normal 5 2 2 2 3 3 2 3 2" xfId="21533"/>
    <cellStyle name="Normal 5 2 2 2 3 3 2 3 2 2" xfId="21534"/>
    <cellStyle name="Normal 5 2 2 2 3 3 2 3 3" xfId="21535"/>
    <cellStyle name="Normal 5 2 2 2 3 3 2 4" xfId="21536"/>
    <cellStyle name="Normal 5 2 2 2 3 3 2 4 2" xfId="21537"/>
    <cellStyle name="Normal 5 2 2 2 3 3 2 5" xfId="21538"/>
    <cellStyle name="Normal 5 2 2 2 3 3 3" xfId="21539"/>
    <cellStyle name="Normal 5 2 2 2 3 3 3 2" xfId="21540"/>
    <cellStyle name="Normal 5 2 2 2 3 3 3 2 2" xfId="21541"/>
    <cellStyle name="Normal 5 2 2 2 3 3 3 2 2 2" xfId="21542"/>
    <cellStyle name="Normal 5 2 2 2 3 3 3 2 2 2 2" xfId="21543"/>
    <cellStyle name="Normal 5 2 2 2 3 3 3 2 2 3" xfId="21544"/>
    <cellStyle name="Normal 5 2 2 2 3 3 3 2 3" xfId="21545"/>
    <cellStyle name="Normal 5 2 2 2 3 3 3 2 3 2" xfId="21546"/>
    <cellStyle name="Normal 5 2 2 2 3 3 3 2 4" xfId="21547"/>
    <cellStyle name="Normal 5 2 2 2 3 3 3 3" xfId="21548"/>
    <cellStyle name="Normal 5 2 2 2 3 3 3 3 2" xfId="21549"/>
    <cellStyle name="Normal 5 2 2 2 3 3 3 3 2 2" xfId="21550"/>
    <cellStyle name="Normal 5 2 2 2 3 3 3 3 3" xfId="21551"/>
    <cellStyle name="Normal 5 2 2 2 3 3 3 4" xfId="21552"/>
    <cellStyle name="Normal 5 2 2 2 3 3 3 4 2" xfId="21553"/>
    <cellStyle name="Normal 5 2 2 2 3 3 3 5" xfId="21554"/>
    <cellStyle name="Normal 5 2 2 2 3 3 4" xfId="21555"/>
    <cellStyle name="Normal 5 2 2 2 3 3 4 2" xfId="21556"/>
    <cellStyle name="Normal 5 2 2 2 3 3 4 2 2" xfId="21557"/>
    <cellStyle name="Normal 5 2 2 2 3 3 4 2 2 2" xfId="21558"/>
    <cellStyle name="Normal 5 2 2 2 3 3 4 2 3" xfId="21559"/>
    <cellStyle name="Normal 5 2 2 2 3 3 4 3" xfId="21560"/>
    <cellStyle name="Normal 5 2 2 2 3 3 4 3 2" xfId="21561"/>
    <cellStyle name="Normal 5 2 2 2 3 3 4 4" xfId="21562"/>
    <cellStyle name="Normal 5 2 2 2 3 3 5" xfId="21563"/>
    <cellStyle name="Normal 5 2 2 2 3 3 5 2" xfId="21564"/>
    <cellStyle name="Normal 5 2 2 2 3 3 5 2 2" xfId="21565"/>
    <cellStyle name="Normal 5 2 2 2 3 3 5 3" xfId="21566"/>
    <cellStyle name="Normal 5 2 2 2 3 3 6" xfId="21567"/>
    <cellStyle name="Normal 5 2 2 2 3 3 6 2" xfId="21568"/>
    <cellStyle name="Normal 5 2 2 2 3 3 7" xfId="21569"/>
    <cellStyle name="Normal 5 2 2 2 3 3 8" xfId="29356"/>
    <cellStyle name="Normal 5 2 2 2 3 4" xfId="21570"/>
    <cellStyle name="Normal 5 2 2 2 3 4 2" xfId="21571"/>
    <cellStyle name="Normal 5 2 2 2 3 4 2 2" xfId="21572"/>
    <cellStyle name="Normal 5 2 2 2 3 4 2 2 2" xfId="21573"/>
    <cellStyle name="Normal 5 2 2 2 3 4 2 2 2 2" xfId="21574"/>
    <cellStyle name="Normal 5 2 2 2 3 4 2 2 3" xfId="21575"/>
    <cellStyle name="Normal 5 2 2 2 3 4 2 3" xfId="21576"/>
    <cellStyle name="Normal 5 2 2 2 3 4 2 3 2" xfId="21577"/>
    <cellStyle name="Normal 5 2 2 2 3 4 2 4" xfId="21578"/>
    <cellStyle name="Normal 5 2 2 2 3 4 3" xfId="21579"/>
    <cellStyle name="Normal 5 2 2 2 3 4 3 2" xfId="21580"/>
    <cellStyle name="Normal 5 2 2 2 3 4 3 2 2" xfId="21581"/>
    <cellStyle name="Normal 5 2 2 2 3 4 3 3" xfId="21582"/>
    <cellStyle name="Normal 5 2 2 2 3 4 4" xfId="21583"/>
    <cellStyle name="Normal 5 2 2 2 3 4 4 2" xfId="21584"/>
    <cellStyle name="Normal 5 2 2 2 3 4 5" xfId="21585"/>
    <cellStyle name="Normal 5 2 2 2 3 5" xfId="21586"/>
    <cellStyle name="Normal 5 2 2 2 3 5 2" xfId="21587"/>
    <cellStyle name="Normal 5 2 2 2 3 5 2 2" xfId="21588"/>
    <cellStyle name="Normal 5 2 2 2 3 5 2 2 2" xfId="21589"/>
    <cellStyle name="Normal 5 2 2 2 3 5 2 2 2 2" xfId="21590"/>
    <cellStyle name="Normal 5 2 2 2 3 5 2 2 3" xfId="21591"/>
    <cellStyle name="Normal 5 2 2 2 3 5 2 3" xfId="21592"/>
    <cellStyle name="Normal 5 2 2 2 3 5 2 3 2" xfId="21593"/>
    <cellStyle name="Normal 5 2 2 2 3 5 2 4" xfId="21594"/>
    <cellStyle name="Normal 5 2 2 2 3 5 3" xfId="21595"/>
    <cellStyle name="Normal 5 2 2 2 3 5 3 2" xfId="21596"/>
    <cellStyle name="Normal 5 2 2 2 3 5 3 2 2" xfId="21597"/>
    <cellStyle name="Normal 5 2 2 2 3 5 3 3" xfId="21598"/>
    <cellStyle name="Normal 5 2 2 2 3 5 4" xfId="21599"/>
    <cellStyle name="Normal 5 2 2 2 3 5 4 2" xfId="21600"/>
    <cellStyle name="Normal 5 2 2 2 3 5 5" xfId="21601"/>
    <cellStyle name="Normal 5 2 2 2 3 6" xfId="21602"/>
    <cellStyle name="Normal 5 2 2 2 3 6 2" xfId="21603"/>
    <cellStyle name="Normal 5 2 2 2 3 6 2 2" xfId="21604"/>
    <cellStyle name="Normal 5 2 2 2 3 6 2 2 2" xfId="21605"/>
    <cellStyle name="Normal 5 2 2 2 3 6 2 2 2 2" xfId="21606"/>
    <cellStyle name="Normal 5 2 2 2 3 6 2 2 3" xfId="21607"/>
    <cellStyle name="Normal 5 2 2 2 3 6 2 3" xfId="21608"/>
    <cellStyle name="Normal 5 2 2 2 3 6 2 3 2" xfId="21609"/>
    <cellStyle name="Normal 5 2 2 2 3 6 2 4" xfId="21610"/>
    <cellStyle name="Normal 5 2 2 2 3 6 3" xfId="21611"/>
    <cellStyle name="Normal 5 2 2 2 3 6 3 2" xfId="21612"/>
    <cellStyle name="Normal 5 2 2 2 3 6 3 2 2" xfId="21613"/>
    <cellStyle name="Normal 5 2 2 2 3 6 3 3" xfId="21614"/>
    <cellStyle name="Normal 5 2 2 2 3 6 4" xfId="21615"/>
    <cellStyle name="Normal 5 2 2 2 3 6 4 2" xfId="21616"/>
    <cellStyle name="Normal 5 2 2 2 3 6 5" xfId="21617"/>
    <cellStyle name="Normal 5 2 2 2 3 7" xfId="21618"/>
    <cellStyle name="Normal 5 2 2 2 3 7 2" xfId="21619"/>
    <cellStyle name="Normal 5 2 2 2 3 7 2 2" xfId="21620"/>
    <cellStyle name="Normal 5 2 2 2 3 7 2 2 2" xfId="21621"/>
    <cellStyle name="Normal 5 2 2 2 3 7 2 3" xfId="21622"/>
    <cellStyle name="Normal 5 2 2 2 3 7 3" xfId="21623"/>
    <cellStyle name="Normal 5 2 2 2 3 7 3 2" xfId="21624"/>
    <cellStyle name="Normal 5 2 2 2 3 7 4" xfId="21625"/>
    <cellStyle name="Normal 5 2 2 2 3 8" xfId="21626"/>
    <cellStyle name="Normal 5 2 2 2 3 8 2" xfId="21627"/>
    <cellStyle name="Normal 5 2 2 2 3 8 2 2" xfId="21628"/>
    <cellStyle name="Normal 5 2 2 2 3 8 3" xfId="21629"/>
    <cellStyle name="Normal 5 2 2 2 3 9" xfId="21630"/>
    <cellStyle name="Normal 5 2 2 2 3 9 2" xfId="21631"/>
    <cellStyle name="Normal 5 2 2 2 4" xfId="21632"/>
    <cellStyle name="Normal 5 2 2 2 4 10" xfId="21633"/>
    <cellStyle name="Normal 5 2 2 2 4 11" xfId="29357"/>
    <cellStyle name="Normal 5 2 2 2 4 2" xfId="21634"/>
    <cellStyle name="Normal 5 2 2 2 4 2 2" xfId="21635"/>
    <cellStyle name="Normal 5 2 2 2 4 2 2 2" xfId="21636"/>
    <cellStyle name="Normal 5 2 2 2 4 2 2 2 2" xfId="21637"/>
    <cellStyle name="Normal 5 2 2 2 4 2 2 2 2 2" xfId="21638"/>
    <cellStyle name="Normal 5 2 2 2 4 2 2 2 2 2 2" xfId="21639"/>
    <cellStyle name="Normal 5 2 2 2 4 2 2 2 2 3" xfId="21640"/>
    <cellStyle name="Normal 5 2 2 2 4 2 2 2 3" xfId="21641"/>
    <cellStyle name="Normal 5 2 2 2 4 2 2 2 3 2" xfId="21642"/>
    <cellStyle name="Normal 5 2 2 2 4 2 2 2 4" xfId="21643"/>
    <cellStyle name="Normal 5 2 2 2 4 2 2 3" xfId="21644"/>
    <cellStyle name="Normal 5 2 2 2 4 2 2 3 2" xfId="21645"/>
    <cellStyle name="Normal 5 2 2 2 4 2 2 3 2 2" xfId="21646"/>
    <cellStyle name="Normal 5 2 2 2 4 2 2 3 3" xfId="21647"/>
    <cellStyle name="Normal 5 2 2 2 4 2 2 4" xfId="21648"/>
    <cellStyle name="Normal 5 2 2 2 4 2 2 4 2" xfId="21649"/>
    <cellStyle name="Normal 5 2 2 2 4 2 2 5" xfId="21650"/>
    <cellStyle name="Normal 5 2 2 2 4 2 3" xfId="21651"/>
    <cellStyle name="Normal 5 2 2 2 4 2 3 2" xfId="21652"/>
    <cellStyle name="Normal 5 2 2 2 4 2 3 2 2" xfId="21653"/>
    <cellStyle name="Normal 5 2 2 2 4 2 3 2 2 2" xfId="21654"/>
    <cellStyle name="Normal 5 2 2 2 4 2 3 2 2 2 2" xfId="21655"/>
    <cellStyle name="Normal 5 2 2 2 4 2 3 2 2 3" xfId="21656"/>
    <cellStyle name="Normal 5 2 2 2 4 2 3 2 3" xfId="21657"/>
    <cellStyle name="Normal 5 2 2 2 4 2 3 2 3 2" xfId="21658"/>
    <cellStyle name="Normal 5 2 2 2 4 2 3 2 4" xfId="21659"/>
    <cellStyle name="Normal 5 2 2 2 4 2 3 3" xfId="21660"/>
    <cellStyle name="Normal 5 2 2 2 4 2 3 3 2" xfId="21661"/>
    <cellStyle name="Normal 5 2 2 2 4 2 3 3 2 2" xfId="21662"/>
    <cellStyle name="Normal 5 2 2 2 4 2 3 3 3" xfId="21663"/>
    <cellStyle name="Normal 5 2 2 2 4 2 3 4" xfId="21664"/>
    <cellStyle name="Normal 5 2 2 2 4 2 3 4 2" xfId="21665"/>
    <cellStyle name="Normal 5 2 2 2 4 2 3 5" xfId="21666"/>
    <cellStyle name="Normal 5 2 2 2 4 2 4" xfId="21667"/>
    <cellStyle name="Normal 5 2 2 2 4 2 4 2" xfId="21668"/>
    <cellStyle name="Normal 5 2 2 2 4 2 4 2 2" xfId="21669"/>
    <cellStyle name="Normal 5 2 2 2 4 2 4 2 2 2" xfId="21670"/>
    <cellStyle name="Normal 5 2 2 2 4 2 4 2 3" xfId="21671"/>
    <cellStyle name="Normal 5 2 2 2 4 2 4 3" xfId="21672"/>
    <cellStyle name="Normal 5 2 2 2 4 2 4 3 2" xfId="21673"/>
    <cellStyle name="Normal 5 2 2 2 4 2 4 4" xfId="21674"/>
    <cellStyle name="Normal 5 2 2 2 4 2 5" xfId="21675"/>
    <cellStyle name="Normal 5 2 2 2 4 2 5 2" xfId="21676"/>
    <cellStyle name="Normal 5 2 2 2 4 2 5 2 2" xfId="21677"/>
    <cellStyle name="Normal 5 2 2 2 4 2 5 3" xfId="21678"/>
    <cellStyle name="Normal 5 2 2 2 4 2 6" xfId="21679"/>
    <cellStyle name="Normal 5 2 2 2 4 2 6 2" xfId="21680"/>
    <cellStyle name="Normal 5 2 2 2 4 2 7" xfId="21681"/>
    <cellStyle name="Normal 5 2 2 2 4 2 8" xfId="29358"/>
    <cellStyle name="Normal 5 2 2 2 4 3" xfId="21682"/>
    <cellStyle name="Normal 5 2 2 2 4 3 2" xfId="21683"/>
    <cellStyle name="Normal 5 2 2 2 4 3 2 2" xfId="21684"/>
    <cellStyle name="Normal 5 2 2 2 4 3 2 2 2" xfId="21685"/>
    <cellStyle name="Normal 5 2 2 2 4 3 2 2 2 2" xfId="21686"/>
    <cellStyle name="Normal 5 2 2 2 4 3 2 2 3" xfId="21687"/>
    <cellStyle name="Normal 5 2 2 2 4 3 2 3" xfId="21688"/>
    <cellStyle name="Normal 5 2 2 2 4 3 2 3 2" xfId="21689"/>
    <cellStyle name="Normal 5 2 2 2 4 3 2 4" xfId="21690"/>
    <cellStyle name="Normal 5 2 2 2 4 3 3" xfId="21691"/>
    <cellStyle name="Normal 5 2 2 2 4 3 3 2" xfId="21692"/>
    <cellStyle name="Normal 5 2 2 2 4 3 3 2 2" xfId="21693"/>
    <cellStyle name="Normal 5 2 2 2 4 3 3 3" xfId="21694"/>
    <cellStyle name="Normal 5 2 2 2 4 3 4" xfId="21695"/>
    <cellStyle name="Normal 5 2 2 2 4 3 4 2" xfId="21696"/>
    <cellStyle name="Normal 5 2 2 2 4 3 5" xfId="21697"/>
    <cellStyle name="Normal 5 2 2 2 4 4" xfId="21698"/>
    <cellStyle name="Normal 5 2 2 2 4 4 2" xfId="21699"/>
    <cellStyle name="Normal 5 2 2 2 4 4 2 2" xfId="21700"/>
    <cellStyle name="Normal 5 2 2 2 4 4 2 2 2" xfId="21701"/>
    <cellStyle name="Normal 5 2 2 2 4 4 2 2 2 2" xfId="21702"/>
    <cellStyle name="Normal 5 2 2 2 4 4 2 2 3" xfId="21703"/>
    <cellStyle name="Normal 5 2 2 2 4 4 2 3" xfId="21704"/>
    <cellStyle name="Normal 5 2 2 2 4 4 2 3 2" xfId="21705"/>
    <cellStyle name="Normal 5 2 2 2 4 4 2 4" xfId="21706"/>
    <cellStyle name="Normal 5 2 2 2 4 4 3" xfId="21707"/>
    <cellStyle name="Normal 5 2 2 2 4 4 3 2" xfId="21708"/>
    <cellStyle name="Normal 5 2 2 2 4 4 3 2 2" xfId="21709"/>
    <cellStyle name="Normal 5 2 2 2 4 4 3 3" xfId="21710"/>
    <cellStyle name="Normal 5 2 2 2 4 4 4" xfId="21711"/>
    <cellStyle name="Normal 5 2 2 2 4 4 4 2" xfId="21712"/>
    <cellStyle name="Normal 5 2 2 2 4 4 5" xfId="21713"/>
    <cellStyle name="Normal 5 2 2 2 4 5" xfId="21714"/>
    <cellStyle name="Normal 5 2 2 2 4 5 2" xfId="21715"/>
    <cellStyle name="Normal 5 2 2 2 4 5 2 2" xfId="21716"/>
    <cellStyle name="Normal 5 2 2 2 4 5 2 2 2" xfId="21717"/>
    <cellStyle name="Normal 5 2 2 2 4 5 2 2 2 2" xfId="21718"/>
    <cellStyle name="Normal 5 2 2 2 4 5 2 2 3" xfId="21719"/>
    <cellStyle name="Normal 5 2 2 2 4 5 2 3" xfId="21720"/>
    <cellStyle name="Normal 5 2 2 2 4 5 2 3 2" xfId="21721"/>
    <cellStyle name="Normal 5 2 2 2 4 5 2 4" xfId="21722"/>
    <cellStyle name="Normal 5 2 2 2 4 5 3" xfId="21723"/>
    <cellStyle name="Normal 5 2 2 2 4 5 3 2" xfId="21724"/>
    <cellStyle name="Normal 5 2 2 2 4 5 3 2 2" xfId="21725"/>
    <cellStyle name="Normal 5 2 2 2 4 5 3 3" xfId="21726"/>
    <cellStyle name="Normal 5 2 2 2 4 5 4" xfId="21727"/>
    <cellStyle name="Normal 5 2 2 2 4 5 4 2" xfId="21728"/>
    <cellStyle name="Normal 5 2 2 2 4 5 5" xfId="21729"/>
    <cellStyle name="Normal 5 2 2 2 4 6" xfId="21730"/>
    <cellStyle name="Normal 5 2 2 2 4 6 2" xfId="21731"/>
    <cellStyle name="Normal 5 2 2 2 4 6 2 2" xfId="21732"/>
    <cellStyle name="Normal 5 2 2 2 4 6 2 2 2" xfId="21733"/>
    <cellStyle name="Normal 5 2 2 2 4 6 2 3" xfId="21734"/>
    <cellStyle name="Normal 5 2 2 2 4 6 3" xfId="21735"/>
    <cellStyle name="Normal 5 2 2 2 4 6 3 2" xfId="21736"/>
    <cellStyle name="Normal 5 2 2 2 4 6 4" xfId="21737"/>
    <cellStyle name="Normal 5 2 2 2 4 7" xfId="21738"/>
    <cellStyle name="Normal 5 2 2 2 4 7 2" xfId="21739"/>
    <cellStyle name="Normal 5 2 2 2 4 7 2 2" xfId="21740"/>
    <cellStyle name="Normal 5 2 2 2 4 7 3" xfId="21741"/>
    <cellStyle name="Normal 5 2 2 2 4 8" xfId="21742"/>
    <cellStyle name="Normal 5 2 2 2 4 8 2" xfId="21743"/>
    <cellStyle name="Normal 5 2 2 2 4 9" xfId="21744"/>
    <cellStyle name="Normal 5 2 2 2 4 9 2" xfId="21745"/>
    <cellStyle name="Normal 5 2 2 2 5" xfId="21746"/>
    <cellStyle name="Normal 5 2 2 2 5 10" xfId="21747"/>
    <cellStyle name="Normal 5 2 2 2 5 11" xfId="29359"/>
    <cellStyle name="Normal 5 2 2 2 5 2" xfId="21748"/>
    <cellStyle name="Normal 5 2 2 2 5 2 2" xfId="21749"/>
    <cellStyle name="Normal 5 2 2 2 5 2 2 2" xfId="21750"/>
    <cellStyle name="Normal 5 2 2 2 5 2 2 2 2" xfId="21751"/>
    <cellStyle name="Normal 5 2 2 2 5 2 2 2 2 2" xfId="21752"/>
    <cellStyle name="Normal 5 2 2 2 5 2 2 2 2 2 2" xfId="21753"/>
    <cellStyle name="Normal 5 2 2 2 5 2 2 2 2 3" xfId="21754"/>
    <cellStyle name="Normal 5 2 2 2 5 2 2 2 3" xfId="21755"/>
    <cellStyle name="Normal 5 2 2 2 5 2 2 2 3 2" xfId="21756"/>
    <cellStyle name="Normal 5 2 2 2 5 2 2 2 4" xfId="21757"/>
    <cellStyle name="Normal 5 2 2 2 5 2 2 3" xfId="21758"/>
    <cellStyle name="Normal 5 2 2 2 5 2 2 3 2" xfId="21759"/>
    <cellStyle name="Normal 5 2 2 2 5 2 2 3 2 2" xfId="21760"/>
    <cellStyle name="Normal 5 2 2 2 5 2 2 3 3" xfId="21761"/>
    <cellStyle name="Normal 5 2 2 2 5 2 2 4" xfId="21762"/>
    <cellStyle name="Normal 5 2 2 2 5 2 2 4 2" xfId="21763"/>
    <cellStyle name="Normal 5 2 2 2 5 2 2 5" xfId="21764"/>
    <cellStyle name="Normal 5 2 2 2 5 2 3" xfId="21765"/>
    <cellStyle name="Normal 5 2 2 2 5 2 3 2" xfId="21766"/>
    <cellStyle name="Normal 5 2 2 2 5 2 3 2 2" xfId="21767"/>
    <cellStyle name="Normal 5 2 2 2 5 2 3 2 2 2" xfId="21768"/>
    <cellStyle name="Normal 5 2 2 2 5 2 3 2 2 2 2" xfId="21769"/>
    <cellStyle name="Normal 5 2 2 2 5 2 3 2 2 3" xfId="21770"/>
    <cellStyle name="Normal 5 2 2 2 5 2 3 2 3" xfId="21771"/>
    <cellStyle name="Normal 5 2 2 2 5 2 3 2 3 2" xfId="21772"/>
    <cellStyle name="Normal 5 2 2 2 5 2 3 2 4" xfId="21773"/>
    <cellStyle name="Normal 5 2 2 2 5 2 3 3" xfId="21774"/>
    <cellStyle name="Normal 5 2 2 2 5 2 3 3 2" xfId="21775"/>
    <cellStyle name="Normal 5 2 2 2 5 2 3 3 2 2" xfId="21776"/>
    <cellStyle name="Normal 5 2 2 2 5 2 3 3 3" xfId="21777"/>
    <cellStyle name="Normal 5 2 2 2 5 2 3 4" xfId="21778"/>
    <cellStyle name="Normal 5 2 2 2 5 2 3 4 2" xfId="21779"/>
    <cellStyle name="Normal 5 2 2 2 5 2 3 5" xfId="21780"/>
    <cellStyle name="Normal 5 2 2 2 5 2 4" xfId="21781"/>
    <cellStyle name="Normal 5 2 2 2 5 2 4 2" xfId="21782"/>
    <cellStyle name="Normal 5 2 2 2 5 2 4 2 2" xfId="21783"/>
    <cellStyle name="Normal 5 2 2 2 5 2 4 2 2 2" xfId="21784"/>
    <cellStyle name="Normal 5 2 2 2 5 2 4 2 3" xfId="21785"/>
    <cellStyle name="Normal 5 2 2 2 5 2 4 3" xfId="21786"/>
    <cellStyle name="Normal 5 2 2 2 5 2 4 3 2" xfId="21787"/>
    <cellStyle name="Normal 5 2 2 2 5 2 4 4" xfId="21788"/>
    <cellStyle name="Normal 5 2 2 2 5 2 5" xfId="21789"/>
    <cellStyle name="Normal 5 2 2 2 5 2 5 2" xfId="21790"/>
    <cellStyle name="Normal 5 2 2 2 5 2 5 2 2" xfId="21791"/>
    <cellStyle name="Normal 5 2 2 2 5 2 5 3" xfId="21792"/>
    <cellStyle name="Normal 5 2 2 2 5 2 6" xfId="21793"/>
    <cellStyle name="Normal 5 2 2 2 5 2 6 2" xfId="21794"/>
    <cellStyle name="Normal 5 2 2 2 5 2 7" xfId="21795"/>
    <cellStyle name="Normal 5 2 2 2 5 2 8" xfId="29360"/>
    <cellStyle name="Normal 5 2 2 2 5 3" xfId="21796"/>
    <cellStyle name="Normal 5 2 2 2 5 3 2" xfId="21797"/>
    <cellStyle name="Normal 5 2 2 2 5 3 2 2" xfId="21798"/>
    <cellStyle name="Normal 5 2 2 2 5 3 2 2 2" xfId="21799"/>
    <cellStyle name="Normal 5 2 2 2 5 3 2 2 2 2" xfId="21800"/>
    <cellStyle name="Normal 5 2 2 2 5 3 2 2 3" xfId="21801"/>
    <cellStyle name="Normal 5 2 2 2 5 3 2 3" xfId="21802"/>
    <cellStyle name="Normal 5 2 2 2 5 3 2 3 2" xfId="21803"/>
    <cellStyle name="Normal 5 2 2 2 5 3 2 4" xfId="21804"/>
    <cellStyle name="Normal 5 2 2 2 5 3 3" xfId="21805"/>
    <cellStyle name="Normal 5 2 2 2 5 3 3 2" xfId="21806"/>
    <cellStyle name="Normal 5 2 2 2 5 3 3 2 2" xfId="21807"/>
    <cellStyle name="Normal 5 2 2 2 5 3 3 3" xfId="21808"/>
    <cellStyle name="Normal 5 2 2 2 5 3 4" xfId="21809"/>
    <cellStyle name="Normal 5 2 2 2 5 3 4 2" xfId="21810"/>
    <cellStyle name="Normal 5 2 2 2 5 3 5" xfId="21811"/>
    <cellStyle name="Normal 5 2 2 2 5 4" xfId="21812"/>
    <cellStyle name="Normal 5 2 2 2 5 4 2" xfId="21813"/>
    <cellStyle name="Normal 5 2 2 2 5 4 2 2" xfId="21814"/>
    <cellStyle name="Normal 5 2 2 2 5 4 2 2 2" xfId="21815"/>
    <cellStyle name="Normal 5 2 2 2 5 4 2 2 2 2" xfId="21816"/>
    <cellStyle name="Normal 5 2 2 2 5 4 2 2 3" xfId="21817"/>
    <cellStyle name="Normal 5 2 2 2 5 4 2 3" xfId="21818"/>
    <cellStyle name="Normal 5 2 2 2 5 4 2 3 2" xfId="21819"/>
    <cellStyle name="Normal 5 2 2 2 5 4 2 4" xfId="21820"/>
    <cellStyle name="Normal 5 2 2 2 5 4 3" xfId="21821"/>
    <cellStyle name="Normal 5 2 2 2 5 4 3 2" xfId="21822"/>
    <cellStyle name="Normal 5 2 2 2 5 4 3 2 2" xfId="21823"/>
    <cellStyle name="Normal 5 2 2 2 5 4 3 3" xfId="21824"/>
    <cellStyle name="Normal 5 2 2 2 5 4 4" xfId="21825"/>
    <cellStyle name="Normal 5 2 2 2 5 4 4 2" xfId="21826"/>
    <cellStyle name="Normal 5 2 2 2 5 4 5" xfId="21827"/>
    <cellStyle name="Normal 5 2 2 2 5 5" xfId="21828"/>
    <cellStyle name="Normal 5 2 2 2 5 5 2" xfId="21829"/>
    <cellStyle name="Normal 5 2 2 2 5 5 2 2" xfId="21830"/>
    <cellStyle name="Normal 5 2 2 2 5 5 2 2 2" xfId="21831"/>
    <cellStyle name="Normal 5 2 2 2 5 5 2 2 2 2" xfId="21832"/>
    <cellStyle name="Normal 5 2 2 2 5 5 2 2 3" xfId="21833"/>
    <cellStyle name="Normal 5 2 2 2 5 5 2 3" xfId="21834"/>
    <cellStyle name="Normal 5 2 2 2 5 5 2 3 2" xfId="21835"/>
    <cellStyle name="Normal 5 2 2 2 5 5 2 4" xfId="21836"/>
    <cellStyle name="Normal 5 2 2 2 5 5 3" xfId="21837"/>
    <cellStyle name="Normal 5 2 2 2 5 5 3 2" xfId="21838"/>
    <cellStyle name="Normal 5 2 2 2 5 5 3 2 2" xfId="21839"/>
    <cellStyle name="Normal 5 2 2 2 5 5 3 3" xfId="21840"/>
    <cellStyle name="Normal 5 2 2 2 5 5 4" xfId="21841"/>
    <cellStyle name="Normal 5 2 2 2 5 5 4 2" xfId="21842"/>
    <cellStyle name="Normal 5 2 2 2 5 5 5" xfId="21843"/>
    <cellStyle name="Normal 5 2 2 2 5 6" xfId="21844"/>
    <cellStyle name="Normal 5 2 2 2 5 6 2" xfId="21845"/>
    <cellStyle name="Normal 5 2 2 2 5 6 2 2" xfId="21846"/>
    <cellStyle name="Normal 5 2 2 2 5 6 2 2 2" xfId="21847"/>
    <cellStyle name="Normal 5 2 2 2 5 6 2 3" xfId="21848"/>
    <cellStyle name="Normal 5 2 2 2 5 6 3" xfId="21849"/>
    <cellStyle name="Normal 5 2 2 2 5 6 3 2" xfId="21850"/>
    <cellStyle name="Normal 5 2 2 2 5 6 4" xfId="21851"/>
    <cellStyle name="Normal 5 2 2 2 5 7" xfId="21852"/>
    <cellStyle name="Normal 5 2 2 2 5 7 2" xfId="21853"/>
    <cellStyle name="Normal 5 2 2 2 5 7 2 2" xfId="21854"/>
    <cellStyle name="Normal 5 2 2 2 5 7 3" xfId="21855"/>
    <cellStyle name="Normal 5 2 2 2 5 8" xfId="21856"/>
    <cellStyle name="Normal 5 2 2 2 5 8 2" xfId="21857"/>
    <cellStyle name="Normal 5 2 2 2 5 9" xfId="21858"/>
    <cellStyle name="Normal 5 2 2 2 5 9 2" xfId="21859"/>
    <cellStyle name="Normal 5 2 2 2 6" xfId="21860"/>
    <cellStyle name="Normal 5 2 2 2 6 2" xfId="21861"/>
    <cellStyle name="Normal 5 2 2 2 6 2 2" xfId="21862"/>
    <cellStyle name="Normal 5 2 2 2 6 2 2 2" xfId="21863"/>
    <cellStyle name="Normal 5 2 2 2 6 2 2 2 2" xfId="21864"/>
    <cellStyle name="Normal 5 2 2 2 6 2 2 2 2 2" xfId="21865"/>
    <cellStyle name="Normal 5 2 2 2 6 2 2 2 3" xfId="21866"/>
    <cellStyle name="Normal 5 2 2 2 6 2 2 3" xfId="21867"/>
    <cellStyle name="Normal 5 2 2 2 6 2 2 3 2" xfId="21868"/>
    <cellStyle name="Normal 5 2 2 2 6 2 2 4" xfId="21869"/>
    <cellStyle name="Normal 5 2 2 2 6 2 3" xfId="21870"/>
    <cellStyle name="Normal 5 2 2 2 6 2 3 2" xfId="21871"/>
    <cellStyle name="Normal 5 2 2 2 6 2 3 2 2" xfId="21872"/>
    <cellStyle name="Normal 5 2 2 2 6 2 3 3" xfId="21873"/>
    <cellStyle name="Normal 5 2 2 2 6 2 4" xfId="21874"/>
    <cellStyle name="Normal 5 2 2 2 6 2 4 2" xfId="21875"/>
    <cellStyle name="Normal 5 2 2 2 6 2 5" xfId="21876"/>
    <cellStyle name="Normal 5 2 2 2 6 3" xfId="21877"/>
    <cellStyle name="Normal 5 2 2 2 6 3 2" xfId="21878"/>
    <cellStyle name="Normal 5 2 2 2 6 3 2 2" xfId="21879"/>
    <cellStyle name="Normal 5 2 2 2 6 3 2 2 2" xfId="21880"/>
    <cellStyle name="Normal 5 2 2 2 6 3 2 2 2 2" xfId="21881"/>
    <cellStyle name="Normal 5 2 2 2 6 3 2 2 3" xfId="21882"/>
    <cellStyle name="Normal 5 2 2 2 6 3 2 3" xfId="21883"/>
    <cellStyle name="Normal 5 2 2 2 6 3 2 3 2" xfId="21884"/>
    <cellStyle name="Normal 5 2 2 2 6 3 2 4" xfId="21885"/>
    <cellStyle name="Normal 5 2 2 2 6 3 3" xfId="21886"/>
    <cellStyle name="Normal 5 2 2 2 6 3 3 2" xfId="21887"/>
    <cellStyle name="Normal 5 2 2 2 6 3 3 2 2" xfId="21888"/>
    <cellStyle name="Normal 5 2 2 2 6 3 3 3" xfId="21889"/>
    <cellStyle name="Normal 5 2 2 2 6 3 4" xfId="21890"/>
    <cellStyle name="Normal 5 2 2 2 6 3 4 2" xfId="21891"/>
    <cellStyle name="Normal 5 2 2 2 6 3 5" xfId="21892"/>
    <cellStyle name="Normal 5 2 2 2 6 4" xfId="21893"/>
    <cellStyle name="Normal 5 2 2 2 6 4 2" xfId="21894"/>
    <cellStyle name="Normal 5 2 2 2 6 4 2 2" xfId="21895"/>
    <cellStyle name="Normal 5 2 2 2 6 4 2 2 2" xfId="21896"/>
    <cellStyle name="Normal 5 2 2 2 6 4 2 3" xfId="21897"/>
    <cellStyle name="Normal 5 2 2 2 6 4 3" xfId="21898"/>
    <cellStyle name="Normal 5 2 2 2 6 4 3 2" xfId="21899"/>
    <cellStyle name="Normal 5 2 2 2 6 4 4" xfId="21900"/>
    <cellStyle name="Normal 5 2 2 2 6 5" xfId="21901"/>
    <cellStyle name="Normal 5 2 2 2 6 5 2" xfId="21902"/>
    <cellStyle name="Normal 5 2 2 2 6 5 2 2" xfId="21903"/>
    <cellStyle name="Normal 5 2 2 2 6 5 3" xfId="21904"/>
    <cellStyle name="Normal 5 2 2 2 6 6" xfId="21905"/>
    <cellStyle name="Normal 5 2 2 2 6 6 2" xfId="21906"/>
    <cellStyle name="Normal 5 2 2 2 6 7" xfId="21907"/>
    <cellStyle name="Normal 5 2 2 2 6 8" xfId="29361"/>
    <cellStyle name="Normal 5 2 2 2 7" xfId="21908"/>
    <cellStyle name="Normal 5 2 2 2 7 2" xfId="21909"/>
    <cellStyle name="Normal 5 2 2 2 7 2 2" xfId="21910"/>
    <cellStyle name="Normal 5 2 2 2 7 2 2 2" xfId="21911"/>
    <cellStyle name="Normal 5 2 2 2 7 2 2 2 2" xfId="21912"/>
    <cellStyle name="Normal 5 2 2 2 7 2 2 3" xfId="21913"/>
    <cellStyle name="Normal 5 2 2 2 7 2 3" xfId="21914"/>
    <cellStyle name="Normal 5 2 2 2 7 2 3 2" xfId="21915"/>
    <cellStyle name="Normal 5 2 2 2 7 2 4" xfId="21916"/>
    <cellStyle name="Normal 5 2 2 2 7 3" xfId="21917"/>
    <cellStyle name="Normal 5 2 2 2 7 3 2" xfId="21918"/>
    <cellStyle name="Normal 5 2 2 2 7 3 2 2" xfId="21919"/>
    <cellStyle name="Normal 5 2 2 2 7 3 3" xfId="21920"/>
    <cellStyle name="Normal 5 2 2 2 7 4" xfId="21921"/>
    <cellStyle name="Normal 5 2 2 2 7 4 2" xfId="21922"/>
    <cellStyle name="Normal 5 2 2 2 7 5" xfId="21923"/>
    <cellStyle name="Normal 5 2 2 2 8" xfId="21924"/>
    <cellStyle name="Normal 5 2 2 2 8 2" xfId="21925"/>
    <cellStyle name="Normal 5 2 2 2 8 2 2" xfId="21926"/>
    <cellStyle name="Normal 5 2 2 2 8 2 2 2" xfId="21927"/>
    <cellStyle name="Normal 5 2 2 2 8 2 2 2 2" xfId="21928"/>
    <cellStyle name="Normal 5 2 2 2 8 2 2 3" xfId="21929"/>
    <cellStyle name="Normal 5 2 2 2 8 2 3" xfId="21930"/>
    <cellStyle name="Normal 5 2 2 2 8 2 3 2" xfId="21931"/>
    <cellStyle name="Normal 5 2 2 2 8 2 4" xfId="21932"/>
    <cellStyle name="Normal 5 2 2 2 8 3" xfId="21933"/>
    <cellStyle name="Normal 5 2 2 2 8 3 2" xfId="21934"/>
    <cellStyle name="Normal 5 2 2 2 8 3 2 2" xfId="21935"/>
    <cellStyle name="Normal 5 2 2 2 8 3 3" xfId="21936"/>
    <cellStyle name="Normal 5 2 2 2 8 4" xfId="21937"/>
    <cellStyle name="Normal 5 2 2 2 8 4 2" xfId="21938"/>
    <cellStyle name="Normal 5 2 2 2 8 5" xfId="21939"/>
    <cellStyle name="Normal 5 2 2 2 9" xfId="21940"/>
    <cellStyle name="Normal 5 2 2 2 9 2" xfId="21941"/>
    <cellStyle name="Normal 5 2 2 2 9 2 2" xfId="21942"/>
    <cellStyle name="Normal 5 2 2 2 9 2 2 2" xfId="21943"/>
    <cellStyle name="Normal 5 2 2 2 9 2 2 2 2" xfId="21944"/>
    <cellStyle name="Normal 5 2 2 2 9 2 2 3" xfId="21945"/>
    <cellStyle name="Normal 5 2 2 2 9 2 3" xfId="21946"/>
    <cellStyle name="Normal 5 2 2 2 9 2 3 2" xfId="21947"/>
    <cellStyle name="Normal 5 2 2 2 9 2 4" xfId="21948"/>
    <cellStyle name="Normal 5 2 2 2 9 3" xfId="21949"/>
    <cellStyle name="Normal 5 2 2 2 9 3 2" xfId="21950"/>
    <cellStyle name="Normal 5 2 2 2 9 3 2 2" xfId="21951"/>
    <cellStyle name="Normal 5 2 2 2 9 3 3" xfId="21952"/>
    <cellStyle name="Normal 5 2 2 2 9 4" xfId="21953"/>
    <cellStyle name="Normal 5 2 2 2 9 4 2" xfId="21954"/>
    <cellStyle name="Normal 5 2 2 2 9 5" xfId="21955"/>
    <cellStyle name="Normal 5 2 2 3" xfId="21956"/>
    <cellStyle name="Normal 5 2 2 3 10" xfId="21957"/>
    <cellStyle name="Normal 5 2 2 3 10 2" xfId="21958"/>
    <cellStyle name="Normal 5 2 2 3 11" xfId="21959"/>
    <cellStyle name="Normal 5 2 2 3 11 2" xfId="21960"/>
    <cellStyle name="Normal 5 2 2 3 12" xfId="21961"/>
    <cellStyle name="Normal 5 2 2 3 13" xfId="29362"/>
    <cellStyle name="Normal 5 2 2 3 2" xfId="21962"/>
    <cellStyle name="Normal 5 2 2 3 2 10" xfId="21963"/>
    <cellStyle name="Normal 5 2 2 3 2 11" xfId="29363"/>
    <cellStyle name="Normal 5 2 2 3 2 2" xfId="21964"/>
    <cellStyle name="Normal 5 2 2 3 2 2 2" xfId="21965"/>
    <cellStyle name="Normal 5 2 2 3 2 2 2 2" xfId="21966"/>
    <cellStyle name="Normal 5 2 2 3 2 2 2 2 2" xfId="21967"/>
    <cellStyle name="Normal 5 2 2 3 2 2 2 2 2 2" xfId="21968"/>
    <cellStyle name="Normal 5 2 2 3 2 2 2 2 2 2 2" xfId="21969"/>
    <cellStyle name="Normal 5 2 2 3 2 2 2 2 2 3" xfId="21970"/>
    <cellStyle name="Normal 5 2 2 3 2 2 2 2 3" xfId="21971"/>
    <cellStyle name="Normal 5 2 2 3 2 2 2 2 3 2" xfId="21972"/>
    <cellStyle name="Normal 5 2 2 3 2 2 2 2 4" xfId="21973"/>
    <cellStyle name="Normal 5 2 2 3 2 2 2 3" xfId="21974"/>
    <cellStyle name="Normal 5 2 2 3 2 2 2 3 2" xfId="21975"/>
    <cellStyle name="Normal 5 2 2 3 2 2 2 3 2 2" xfId="21976"/>
    <cellStyle name="Normal 5 2 2 3 2 2 2 3 3" xfId="21977"/>
    <cellStyle name="Normal 5 2 2 3 2 2 2 4" xfId="21978"/>
    <cellStyle name="Normal 5 2 2 3 2 2 2 4 2" xfId="21979"/>
    <cellStyle name="Normal 5 2 2 3 2 2 2 5" xfId="21980"/>
    <cellStyle name="Normal 5 2 2 3 2 2 3" xfId="21981"/>
    <cellStyle name="Normal 5 2 2 3 2 2 3 2" xfId="21982"/>
    <cellStyle name="Normal 5 2 2 3 2 2 3 2 2" xfId="21983"/>
    <cellStyle name="Normal 5 2 2 3 2 2 3 2 2 2" xfId="21984"/>
    <cellStyle name="Normal 5 2 2 3 2 2 3 2 2 2 2" xfId="21985"/>
    <cellStyle name="Normal 5 2 2 3 2 2 3 2 2 3" xfId="21986"/>
    <cellStyle name="Normal 5 2 2 3 2 2 3 2 3" xfId="21987"/>
    <cellStyle name="Normal 5 2 2 3 2 2 3 2 3 2" xfId="21988"/>
    <cellStyle name="Normal 5 2 2 3 2 2 3 2 4" xfId="21989"/>
    <cellStyle name="Normal 5 2 2 3 2 2 3 3" xfId="21990"/>
    <cellStyle name="Normal 5 2 2 3 2 2 3 3 2" xfId="21991"/>
    <cellStyle name="Normal 5 2 2 3 2 2 3 3 2 2" xfId="21992"/>
    <cellStyle name="Normal 5 2 2 3 2 2 3 3 3" xfId="21993"/>
    <cellStyle name="Normal 5 2 2 3 2 2 3 4" xfId="21994"/>
    <cellStyle name="Normal 5 2 2 3 2 2 3 4 2" xfId="21995"/>
    <cellStyle name="Normal 5 2 2 3 2 2 3 5" xfId="21996"/>
    <cellStyle name="Normal 5 2 2 3 2 2 4" xfId="21997"/>
    <cellStyle name="Normal 5 2 2 3 2 2 4 2" xfId="21998"/>
    <cellStyle name="Normal 5 2 2 3 2 2 4 2 2" xfId="21999"/>
    <cellStyle name="Normal 5 2 2 3 2 2 4 2 2 2" xfId="22000"/>
    <cellStyle name="Normal 5 2 2 3 2 2 4 2 3" xfId="22001"/>
    <cellStyle name="Normal 5 2 2 3 2 2 4 3" xfId="22002"/>
    <cellStyle name="Normal 5 2 2 3 2 2 4 3 2" xfId="22003"/>
    <cellStyle name="Normal 5 2 2 3 2 2 4 4" xfId="22004"/>
    <cellStyle name="Normal 5 2 2 3 2 2 5" xfId="22005"/>
    <cellStyle name="Normal 5 2 2 3 2 2 5 2" xfId="22006"/>
    <cellStyle name="Normal 5 2 2 3 2 2 5 2 2" xfId="22007"/>
    <cellStyle name="Normal 5 2 2 3 2 2 5 3" xfId="22008"/>
    <cellStyle name="Normal 5 2 2 3 2 2 6" xfId="22009"/>
    <cellStyle name="Normal 5 2 2 3 2 2 6 2" xfId="22010"/>
    <cellStyle name="Normal 5 2 2 3 2 2 7" xfId="22011"/>
    <cellStyle name="Normal 5 2 2 3 2 2 8" xfId="29364"/>
    <cellStyle name="Normal 5 2 2 3 2 3" xfId="22012"/>
    <cellStyle name="Normal 5 2 2 3 2 3 2" xfId="22013"/>
    <cellStyle name="Normal 5 2 2 3 2 3 2 2" xfId="22014"/>
    <cellStyle name="Normal 5 2 2 3 2 3 2 2 2" xfId="22015"/>
    <cellStyle name="Normal 5 2 2 3 2 3 2 2 2 2" xfId="22016"/>
    <cellStyle name="Normal 5 2 2 3 2 3 2 2 3" xfId="22017"/>
    <cellStyle name="Normal 5 2 2 3 2 3 2 3" xfId="22018"/>
    <cellStyle name="Normal 5 2 2 3 2 3 2 3 2" xfId="22019"/>
    <cellStyle name="Normal 5 2 2 3 2 3 2 4" xfId="22020"/>
    <cellStyle name="Normal 5 2 2 3 2 3 3" xfId="22021"/>
    <cellStyle name="Normal 5 2 2 3 2 3 3 2" xfId="22022"/>
    <cellStyle name="Normal 5 2 2 3 2 3 3 2 2" xfId="22023"/>
    <cellStyle name="Normal 5 2 2 3 2 3 3 3" xfId="22024"/>
    <cellStyle name="Normal 5 2 2 3 2 3 4" xfId="22025"/>
    <cellStyle name="Normal 5 2 2 3 2 3 4 2" xfId="22026"/>
    <cellStyle name="Normal 5 2 2 3 2 3 5" xfId="22027"/>
    <cellStyle name="Normal 5 2 2 3 2 4" xfId="22028"/>
    <cellStyle name="Normal 5 2 2 3 2 4 2" xfId="22029"/>
    <cellStyle name="Normal 5 2 2 3 2 4 2 2" xfId="22030"/>
    <cellStyle name="Normal 5 2 2 3 2 4 2 2 2" xfId="22031"/>
    <cellStyle name="Normal 5 2 2 3 2 4 2 2 2 2" xfId="22032"/>
    <cellStyle name="Normal 5 2 2 3 2 4 2 2 3" xfId="22033"/>
    <cellStyle name="Normal 5 2 2 3 2 4 2 3" xfId="22034"/>
    <cellStyle name="Normal 5 2 2 3 2 4 2 3 2" xfId="22035"/>
    <cellStyle name="Normal 5 2 2 3 2 4 2 4" xfId="22036"/>
    <cellStyle name="Normal 5 2 2 3 2 4 3" xfId="22037"/>
    <cellStyle name="Normal 5 2 2 3 2 4 3 2" xfId="22038"/>
    <cellStyle name="Normal 5 2 2 3 2 4 3 2 2" xfId="22039"/>
    <cellStyle name="Normal 5 2 2 3 2 4 3 3" xfId="22040"/>
    <cellStyle name="Normal 5 2 2 3 2 4 4" xfId="22041"/>
    <cellStyle name="Normal 5 2 2 3 2 4 4 2" xfId="22042"/>
    <cellStyle name="Normal 5 2 2 3 2 4 5" xfId="22043"/>
    <cellStyle name="Normal 5 2 2 3 2 5" xfId="22044"/>
    <cellStyle name="Normal 5 2 2 3 2 5 2" xfId="22045"/>
    <cellStyle name="Normal 5 2 2 3 2 5 2 2" xfId="22046"/>
    <cellStyle name="Normal 5 2 2 3 2 5 2 2 2" xfId="22047"/>
    <cellStyle name="Normal 5 2 2 3 2 5 2 2 2 2" xfId="22048"/>
    <cellStyle name="Normal 5 2 2 3 2 5 2 2 3" xfId="22049"/>
    <cellStyle name="Normal 5 2 2 3 2 5 2 3" xfId="22050"/>
    <cellStyle name="Normal 5 2 2 3 2 5 2 3 2" xfId="22051"/>
    <cellStyle name="Normal 5 2 2 3 2 5 2 4" xfId="22052"/>
    <cellStyle name="Normal 5 2 2 3 2 5 3" xfId="22053"/>
    <cellStyle name="Normal 5 2 2 3 2 5 3 2" xfId="22054"/>
    <cellStyle name="Normal 5 2 2 3 2 5 3 2 2" xfId="22055"/>
    <cellStyle name="Normal 5 2 2 3 2 5 3 3" xfId="22056"/>
    <cellStyle name="Normal 5 2 2 3 2 5 4" xfId="22057"/>
    <cellStyle name="Normal 5 2 2 3 2 5 4 2" xfId="22058"/>
    <cellStyle name="Normal 5 2 2 3 2 5 5" xfId="22059"/>
    <cellStyle name="Normal 5 2 2 3 2 6" xfId="22060"/>
    <cellStyle name="Normal 5 2 2 3 2 6 2" xfId="22061"/>
    <cellStyle name="Normal 5 2 2 3 2 6 2 2" xfId="22062"/>
    <cellStyle name="Normal 5 2 2 3 2 6 2 2 2" xfId="22063"/>
    <cellStyle name="Normal 5 2 2 3 2 6 2 3" xfId="22064"/>
    <cellStyle name="Normal 5 2 2 3 2 6 3" xfId="22065"/>
    <cellStyle name="Normal 5 2 2 3 2 6 3 2" xfId="22066"/>
    <cellStyle name="Normal 5 2 2 3 2 6 4" xfId="22067"/>
    <cellStyle name="Normal 5 2 2 3 2 7" xfId="22068"/>
    <cellStyle name="Normal 5 2 2 3 2 7 2" xfId="22069"/>
    <cellStyle name="Normal 5 2 2 3 2 7 2 2" xfId="22070"/>
    <cellStyle name="Normal 5 2 2 3 2 7 3" xfId="22071"/>
    <cellStyle name="Normal 5 2 2 3 2 8" xfId="22072"/>
    <cellStyle name="Normal 5 2 2 3 2 8 2" xfId="22073"/>
    <cellStyle name="Normal 5 2 2 3 2 9" xfId="22074"/>
    <cellStyle name="Normal 5 2 2 3 2 9 2" xfId="22075"/>
    <cellStyle name="Normal 5 2 2 3 3" xfId="22076"/>
    <cellStyle name="Normal 5 2 2 3 3 10" xfId="22077"/>
    <cellStyle name="Normal 5 2 2 3 3 11" xfId="29365"/>
    <cellStyle name="Normal 5 2 2 3 3 2" xfId="22078"/>
    <cellStyle name="Normal 5 2 2 3 3 2 2" xfId="22079"/>
    <cellStyle name="Normal 5 2 2 3 3 2 2 2" xfId="22080"/>
    <cellStyle name="Normal 5 2 2 3 3 2 2 2 2" xfId="22081"/>
    <cellStyle name="Normal 5 2 2 3 3 2 2 2 2 2" xfId="22082"/>
    <cellStyle name="Normal 5 2 2 3 3 2 2 2 2 2 2" xfId="22083"/>
    <cellStyle name="Normal 5 2 2 3 3 2 2 2 2 3" xfId="22084"/>
    <cellStyle name="Normal 5 2 2 3 3 2 2 2 3" xfId="22085"/>
    <cellStyle name="Normal 5 2 2 3 3 2 2 2 3 2" xfId="22086"/>
    <cellStyle name="Normal 5 2 2 3 3 2 2 2 4" xfId="22087"/>
    <cellStyle name="Normal 5 2 2 3 3 2 2 3" xfId="22088"/>
    <cellStyle name="Normal 5 2 2 3 3 2 2 3 2" xfId="22089"/>
    <cellStyle name="Normal 5 2 2 3 3 2 2 3 2 2" xfId="22090"/>
    <cellStyle name="Normal 5 2 2 3 3 2 2 3 3" xfId="22091"/>
    <cellStyle name="Normal 5 2 2 3 3 2 2 4" xfId="22092"/>
    <cellStyle name="Normal 5 2 2 3 3 2 2 4 2" xfId="22093"/>
    <cellStyle name="Normal 5 2 2 3 3 2 2 5" xfId="22094"/>
    <cellStyle name="Normal 5 2 2 3 3 2 3" xfId="22095"/>
    <cellStyle name="Normal 5 2 2 3 3 2 3 2" xfId="22096"/>
    <cellStyle name="Normal 5 2 2 3 3 2 3 2 2" xfId="22097"/>
    <cellStyle name="Normal 5 2 2 3 3 2 3 2 2 2" xfId="22098"/>
    <cellStyle name="Normal 5 2 2 3 3 2 3 2 2 2 2" xfId="22099"/>
    <cellStyle name="Normal 5 2 2 3 3 2 3 2 2 3" xfId="22100"/>
    <cellStyle name="Normal 5 2 2 3 3 2 3 2 3" xfId="22101"/>
    <cellStyle name="Normal 5 2 2 3 3 2 3 2 3 2" xfId="22102"/>
    <cellStyle name="Normal 5 2 2 3 3 2 3 2 4" xfId="22103"/>
    <cellStyle name="Normal 5 2 2 3 3 2 3 3" xfId="22104"/>
    <cellStyle name="Normal 5 2 2 3 3 2 3 3 2" xfId="22105"/>
    <cellStyle name="Normal 5 2 2 3 3 2 3 3 2 2" xfId="22106"/>
    <cellStyle name="Normal 5 2 2 3 3 2 3 3 3" xfId="22107"/>
    <cellStyle name="Normal 5 2 2 3 3 2 3 4" xfId="22108"/>
    <cellStyle name="Normal 5 2 2 3 3 2 3 4 2" xfId="22109"/>
    <cellStyle name="Normal 5 2 2 3 3 2 3 5" xfId="22110"/>
    <cellStyle name="Normal 5 2 2 3 3 2 4" xfId="22111"/>
    <cellStyle name="Normal 5 2 2 3 3 2 4 2" xfId="22112"/>
    <cellStyle name="Normal 5 2 2 3 3 2 4 2 2" xfId="22113"/>
    <cellStyle name="Normal 5 2 2 3 3 2 4 2 2 2" xfId="22114"/>
    <cellStyle name="Normal 5 2 2 3 3 2 4 2 3" xfId="22115"/>
    <cellStyle name="Normal 5 2 2 3 3 2 4 3" xfId="22116"/>
    <cellStyle name="Normal 5 2 2 3 3 2 4 3 2" xfId="22117"/>
    <cellStyle name="Normal 5 2 2 3 3 2 4 4" xfId="22118"/>
    <cellStyle name="Normal 5 2 2 3 3 2 5" xfId="22119"/>
    <cellStyle name="Normal 5 2 2 3 3 2 5 2" xfId="22120"/>
    <cellStyle name="Normal 5 2 2 3 3 2 5 2 2" xfId="22121"/>
    <cellStyle name="Normal 5 2 2 3 3 2 5 3" xfId="22122"/>
    <cellStyle name="Normal 5 2 2 3 3 2 6" xfId="22123"/>
    <cellStyle name="Normal 5 2 2 3 3 2 6 2" xfId="22124"/>
    <cellStyle name="Normal 5 2 2 3 3 2 7" xfId="22125"/>
    <cellStyle name="Normal 5 2 2 3 3 2 8" xfId="29366"/>
    <cellStyle name="Normal 5 2 2 3 3 3" xfId="22126"/>
    <cellStyle name="Normal 5 2 2 3 3 3 2" xfId="22127"/>
    <cellStyle name="Normal 5 2 2 3 3 3 2 2" xfId="22128"/>
    <cellStyle name="Normal 5 2 2 3 3 3 2 2 2" xfId="22129"/>
    <cellStyle name="Normal 5 2 2 3 3 3 2 2 2 2" xfId="22130"/>
    <cellStyle name="Normal 5 2 2 3 3 3 2 2 3" xfId="22131"/>
    <cellStyle name="Normal 5 2 2 3 3 3 2 3" xfId="22132"/>
    <cellStyle name="Normal 5 2 2 3 3 3 2 3 2" xfId="22133"/>
    <cellStyle name="Normal 5 2 2 3 3 3 2 4" xfId="22134"/>
    <cellStyle name="Normal 5 2 2 3 3 3 3" xfId="22135"/>
    <cellStyle name="Normal 5 2 2 3 3 3 3 2" xfId="22136"/>
    <cellStyle name="Normal 5 2 2 3 3 3 3 2 2" xfId="22137"/>
    <cellStyle name="Normal 5 2 2 3 3 3 3 3" xfId="22138"/>
    <cellStyle name="Normal 5 2 2 3 3 3 4" xfId="22139"/>
    <cellStyle name="Normal 5 2 2 3 3 3 4 2" xfId="22140"/>
    <cellStyle name="Normal 5 2 2 3 3 3 5" xfId="22141"/>
    <cellStyle name="Normal 5 2 2 3 3 4" xfId="22142"/>
    <cellStyle name="Normal 5 2 2 3 3 4 2" xfId="22143"/>
    <cellStyle name="Normal 5 2 2 3 3 4 2 2" xfId="22144"/>
    <cellStyle name="Normal 5 2 2 3 3 4 2 2 2" xfId="22145"/>
    <cellStyle name="Normal 5 2 2 3 3 4 2 2 2 2" xfId="22146"/>
    <cellStyle name="Normal 5 2 2 3 3 4 2 2 3" xfId="22147"/>
    <cellStyle name="Normal 5 2 2 3 3 4 2 3" xfId="22148"/>
    <cellStyle name="Normal 5 2 2 3 3 4 2 3 2" xfId="22149"/>
    <cellStyle name="Normal 5 2 2 3 3 4 2 4" xfId="22150"/>
    <cellStyle name="Normal 5 2 2 3 3 4 3" xfId="22151"/>
    <cellStyle name="Normal 5 2 2 3 3 4 3 2" xfId="22152"/>
    <cellStyle name="Normal 5 2 2 3 3 4 3 2 2" xfId="22153"/>
    <cellStyle name="Normal 5 2 2 3 3 4 3 3" xfId="22154"/>
    <cellStyle name="Normal 5 2 2 3 3 4 4" xfId="22155"/>
    <cellStyle name="Normal 5 2 2 3 3 4 4 2" xfId="22156"/>
    <cellStyle name="Normal 5 2 2 3 3 4 5" xfId="22157"/>
    <cellStyle name="Normal 5 2 2 3 3 5" xfId="22158"/>
    <cellStyle name="Normal 5 2 2 3 3 5 2" xfId="22159"/>
    <cellStyle name="Normal 5 2 2 3 3 5 2 2" xfId="22160"/>
    <cellStyle name="Normal 5 2 2 3 3 5 2 2 2" xfId="22161"/>
    <cellStyle name="Normal 5 2 2 3 3 5 2 2 2 2" xfId="22162"/>
    <cellStyle name="Normal 5 2 2 3 3 5 2 2 3" xfId="22163"/>
    <cellStyle name="Normal 5 2 2 3 3 5 2 3" xfId="22164"/>
    <cellStyle name="Normal 5 2 2 3 3 5 2 3 2" xfId="22165"/>
    <cellStyle name="Normal 5 2 2 3 3 5 2 4" xfId="22166"/>
    <cellStyle name="Normal 5 2 2 3 3 5 3" xfId="22167"/>
    <cellStyle name="Normal 5 2 2 3 3 5 3 2" xfId="22168"/>
    <cellStyle name="Normal 5 2 2 3 3 5 3 2 2" xfId="22169"/>
    <cellStyle name="Normal 5 2 2 3 3 5 3 3" xfId="22170"/>
    <cellStyle name="Normal 5 2 2 3 3 5 4" xfId="22171"/>
    <cellStyle name="Normal 5 2 2 3 3 5 4 2" xfId="22172"/>
    <cellStyle name="Normal 5 2 2 3 3 5 5" xfId="22173"/>
    <cellStyle name="Normal 5 2 2 3 3 6" xfId="22174"/>
    <cellStyle name="Normal 5 2 2 3 3 6 2" xfId="22175"/>
    <cellStyle name="Normal 5 2 2 3 3 6 2 2" xfId="22176"/>
    <cellStyle name="Normal 5 2 2 3 3 6 2 2 2" xfId="22177"/>
    <cellStyle name="Normal 5 2 2 3 3 6 2 3" xfId="22178"/>
    <cellStyle name="Normal 5 2 2 3 3 6 3" xfId="22179"/>
    <cellStyle name="Normal 5 2 2 3 3 6 3 2" xfId="22180"/>
    <cellStyle name="Normal 5 2 2 3 3 6 4" xfId="22181"/>
    <cellStyle name="Normal 5 2 2 3 3 7" xfId="22182"/>
    <cellStyle name="Normal 5 2 2 3 3 7 2" xfId="22183"/>
    <cellStyle name="Normal 5 2 2 3 3 7 2 2" xfId="22184"/>
    <cellStyle name="Normal 5 2 2 3 3 7 3" xfId="22185"/>
    <cellStyle name="Normal 5 2 2 3 3 8" xfId="22186"/>
    <cellStyle name="Normal 5 2 2 3 3 8 2" xfId="22187"/>
    <cellStyle name="Normal 5 2 2 3 3 9" xfId="22188"/>
    <cellStyle name="Normal 5 2 2 3 3 9 2" xfId="22189"/>
    <cellStyle name="Normal 5 2 2 3 4" xfId="22190"/>
    <cellStyle name="Normal 5 2 2 3 4 2" xfId="22191"/>
    <cellStyle name="Normal 5 2 2 3 4 2 2" xfId="22192"/>
    <cellStyle name="Normal 5 2 2 3 4 2 2 2" xfId="22193"/>
    <cellStyle name="Normal 5 2 2 3 4 2 2 2 2" xfId="22194"/>
    <cellStyle name="Normal 5 2 2 3 4 2 2 2 2 2" xfId="22195"/>
    <cellStyle name="Normal 5 2 2 3 4 2 2 2 3" xfId="22196"/>
    <cellStyle name="Normal 5 2 2 3 4 2 2 3" xfId="22197"/>
    <cellStyle name="Normal 5 2 2 3 4 2 2 3 2" xfId="22198"/>
    <cellStyle name="Normal 5 2 2 3 4 2 2 4" xfId="22199"/>
    <cellStyle name="Normal 5 2 2 3 4 2 3" xfId="22200"/>
    <cellStyle name="Normal 5 2 2 3 4 2 3 2" xfId="22201"/>
    <cellStyle name="Normal 5 2 2 3 4 2 3 2 2" xfId="22202"/>
    <cellStyle name="Normal 5 2 2 3 4 2 3 3" xfId="22203"/>
    <cellStyle name="Normal 5 2 2 3 4 2 4" xfId="22204"/>
    <cellStyle name="Normal 5 2 2 3 4 2 4 2" xfId="22205"/>
    <cellStyle name="Normal 5 2 2 3 4 2 5" xfId="22206"/>
    <cellStyle name="Normal 5 2 2 3 4 3" xfId="22207"/>
    <cellStyle name="Normal 5 2 2 3 4 3 2" xfId="22208"/>
    <cellStyle name="Normal 5 2 2 3 4 3 2 2" xfId="22209"/>
    <cellStyle name="Normal 5 2 2 3 4 3 2 2 2" xfId="22210"/>
    <cellStyle name="Normal 5 2 2 3 4 3 2 2 2 2" xfId="22211"/>
    <cellStyle name="Normal 5 2 2 3 4 3 2 2 3" xfId="22212"/>
    <cellStyle name="Normal 5 2 2 3 4 3 2 3" xfId="22213"/>
    <cellStyle name="Normal 5 2 2 3 4 3 2 3 2" xfId="22214"/>
    <cellStyle name="Normal 5 2 2 3 4 3 2 4" xfId="22215"/>
    <cellStyle name="Normal 5 2 2 3 4 3 3" xfId="22216"/>
    <cellStyle name="Normal 5 2 2 3 4 3 3 2" xfId="22217"/>
    <cellStyle name="Normal 5 2 2 3 4 3 3 2 2" xfId="22218"/>
    <cellStyle name="Normal 5 2 2 3 4 3 3 3" xfId="22219"/>
    <cellStyle name="Normal 5 2 2 3 4 3 4" xfId="22220"/>
    <cellStyle name="Normal 5 2 2 3 4 3 4 2" xfId="22221"/>
    <cellStyle name="Normal 5 2 2 3 4 3 5" xfId="22222"/>
    <cellStyle name="Normal 5 2 2 3 4 4" xfId="22223"/>
    <cellStyle name="Normal 5 2 2 3 4 4 2" xfId="22224"/>
    <cellStyle name="Normal 5 2 2 3 4 4 2 2" xfId="22225"/>
    <cellStyle name="Normal 5 2 2 3 4 4 2 2 2" xfId="22226"/>
    <cellStyle name="Normal 5 2 2 3 4 4 2 3" xfId="22227"/>
    <cellStyle name="Normal 5 2 2 3 4 4 3" xfId="22228"/>
    <cellStyle name="Normal 5 2 2 3 4 4 3 2" xfId="22229"/>
    <cellStyle name="Normal 5 2 2 3 4 4 4" xfId="22230"/>
    <cellStyle name="Normal 5 2 2 3 4 5" xfId="22231"/>
    <cellStyle name="Normal 5 2 2 3 4 5 2" xfId="22232"/>
    <cellStyle name="Normal 5 2 2 3 4 5 2 2" xfId="22233"/>
    <cellStyle name="Normal 5 2 2 3 4 5 3" xfId="22234"/>
    <cellStyle name="Normal 5 2 2 3 4 6" xfId="22235"/>
    <cellStyle name="Normal 5 2 2 3 4 6 2" xfId="22236"/>
    <cellStyle name="Normal 5 2 2 3 4 7" xfId="22237"/>
    <cellStyle name="Normal 5 2 2 3 4 8" xfId="29367"/>
    <cellStyle name="Normal 5 2 2 3 5" xfId="22238"/>
    <cellStyle name="Normal 5 2 2 3 5 2" xfId="22239"/>
    <cellStyle name="Normal 5 2 2 3 5 2 2" xfId="22240"/>
    <cellStyle name="Normal 5 2 2 3 5 2 2 2" xfId="22241"/>
    <cellStyle name="Normal 5 2 2 3 5 2 2 2 2" xfId="22242"/>
    <cellStyle name="Normal 5 2 2 3 5 2 2 3" xfId="22243"/>
    <cellStyle name="Normal 5 2 2 3 5 2 3" xfId="22244"/>
    <cellStyle name="Normal 5 2 2 3 5 2 3 2" xfId="22245"/>
    <cellStyle name="Normal 5 2 2 3 5 2 4" xfId="22246"/>
    <cellStyle name="Normal 5 2 2 3 5 3" xfId="22247"/>
    <cellStyle name="Normal 5 2 2 3 5 3 2" xfId="22248"/>
    <cellStyle name="Normal 5 2 2 3 5 3 2 2" xfId="22249"/>
    <cellStyle name="Normal 5 2 2 3 5 3 3" xfId="22250"/>
    <cellStyle name="Normal 5 2 2 3 5 4" xfId="22251"/>
    <cellStyle name="Normal 5 2 2 3 5 4 2" xfId="22252"/>
    <cellStyle name="Normal 5 2 2 3 5 5" xfId="22253"/>
    <cellStyle name="Normal 5 2 2 3 6" xfId="22254"/>
    <cellStyle name="Normal 5 2 2 3 6 2" xfId="22255"/>
    <cellStyle name="Normal 5 2 2 3 6 2 2" xfId="22256"/>
    <cellStyle name="Normal 5 2 2 3 6 2 2 2" xfId="22257"/>
    <cellStyle name="Normal 5 2 2 3 6 2 2 2 2" xfId="22258"/>
    <cellStyle name="Normal 5 2 2 3 6 2 2 3" xfId="22259"/>
    <cellStyle name="Normal 5 2 2 3 6 2 3" xfId="22260"/>
    <cellStyle name="Normal 5 2 2 3 6 2 3 2" xfId="22261"/>
    <cellStyle name="Normal 5 2 2 3 6 2 4" xfId="22262"/>
    <cellStyle name="Normal 5 2 2 3 6 3" xfId="22263"/>
    <cellStyle name="Normal 5 2 2 3 6 3 2" xfId="22264"/>
    <cellStyle name="Normal 5 2 2 3 6 3 2 2" xfId="22265"/>
    <cellStyle name="Normal 5 2 2 3 6 3 3" xfId="22266"/>
    <cellStyle name="Normal 5 2 2 3 6 4" xfId="22267"/>
    <cellStyle name="Normal 5 2 2 3 6 4 2" xfId="22268"/>
    <cellStyle name="Normal 5 2 2 3 6 5" xfId="22269"/>
    <cellStyle name="Normal 5 2 2 3 7" xfId="22270"/>
    <cellStyle name="Normal 5 2 2 3 7 2" xfId="22271"/>
    <cellStyle name="Normal 5 2 2 3 7 2 2" xfId="22272"/>
    <cellStyle name="Normal 5 2 2 3 7 2 2 2" xfId="22273"/>
    <cellStyle name="Normal 5 2 2 3 7 2 2 2 2" xfId="22274"/>
    <cellStyle name="Normal 5 2 2 3 7 2 2 3" xfId="22275"/>
    <cellStyle name="Normal 5 2 2 3 7 2 3" xfId="22276"/>
    <cellStyle name="Normal 5 2 2 3 7 2 3 2" xfId="22277"/>
    <cellStyle name="Normal 5 2 2 3 7 2 4" xfId="22278"/>
    <cellStyle name="Normal 5 2 2 3 7 3" xfId="22279"/>
    <cellStyle name="Normal 5 2 2 3 7 3 2" xfId="22280"/>
    <cellStyle name="Normal 5 2 2 3 7 3 2 2" xfId="22281"/>
    <cellStyle name="Normal 5 2 2 3 7 3 3" xfId="22282"/>
    <cellStyle name="Normal 5 2 2 3 7 4" xfId="22283"/>
    <cellStyle name="Normal 5 2 2 3 7 4 2" xfId="22284"/>
    <cellStyle name="Normal 5 2 2 3 7 5" xfId="22285"/>
    <cellStyle name="Normal 5 2 2 3 8" xfId="22286"/>
    <cellStyle name="Normal 5 2 2 3 8 2" xfId="22287"/>
    <cellStyle name="Normal 5 2 2 3 8 2 2" xfId="22288"/>
    <cellStyle name="Normal 5 2 2 3 8 2 2 2" xfId="22289"/>
    <cellStyle name="Normal 5 2 2 3 8 2 3" xfId="22290"/>
    <cellStyle name="Normal 5 2 2 3 8 3" xfId="22291"/>
    <cellStyle name="Normal 5 2 2 3 8 3 2" xfId="22292"/>
    <cellStyle name="Normal 5 2 2 3 8 4" xfId="22293"/>
    <cellStyle name="Normal 5 2 2 3 9" xfId="22294"/>
    <cellStyle name="Normal 5 2 2 3 9 2" xfId="22295"/>
    <cellStyle name="Normal 5 2 2 3 9 2 2" xfId="22296"/>
    <cellStyle name="Normal 5 2 2 3 9 3" xfId="22297"/>
    <cellStyle name="Normal 5 2 2 4" xfId="22298"/>
    <cellStyle name="Normal 5 2 2 4 10" xfId="22299"/>
    <cellStyle name="Normal 5 2 2 4 10 2" xfId="22300"/>
    <cellStyle name="Normal 5 2 2 4 11" xfId="22301"/>
    <cellStyle name="Normal 5 2 2 4 12" xfId="29368"/>
    <cellStyle name="Normal 5 2 2 4 2" xfId="22302"/>
    <cellStyle name="Normal 5 2 2 4 2 10" xfId="22303"/>
    <cellStyle name="Normal 5 2 2 4 2 11" xfId="29369"/>
    <cellStyle name="Normal 5 2 2 4 2 2" xfId="22304"/>
    <cellStyle name="Normal 5 2 2 4 2 2 2" xfId="22305"/>
    <cellStyle name="Normal 5 2 2 4 2 2 2 2" xfId="22306"/>
    <cellStyle name="Normal 5 2 2 4 2 2 2 2 2" xfId="22307"/>
    <cellStyle name="Normal 5 2 2 4 2 2 2 2 2 2" xfId="22308"/>
    <cellStyle name="Normal 5 2 2 4 2 2 2 2 2 2 2" xfId="22309"/>
    <cellStyle name="Normal 5 2 2 4 2 2 2 2 2 3" xfId="22310"/>
    <cellStyle name="Normal 5 2 2 4 2 2 2 2 3" xfId="22311"/>
    <cellStyle name="Normal 5 2 2 4 2 2 2 2 3 2" xfId="22312"/>
    <cellStyle name="Normal 5 2 2 4 2 2 2 2 4" xfId="22313"/>
    <cellStyle name="Normal 5 2 2 4 2 2 2 3" xfId="22314"/>
    <cellStyle name="Normal 5 2 2 4 2 2 2 3 2" xfId="22315"/>
    <cellStyle name="Normal 5 2 2 4 2 2 2 3 2 2" xfId="22316"/>
    <cellStyle name="Normal 5 2 2 4 2 2 2 3 3" xfId="22317"/>
    <cellStyle name="Normal 5 2 2 4 2 2 2 4" xfId="22318"/>
    <cellStyle name="Normal 5 2 2 4 2 2 2 4 2" xfId="22319"/>
    <cellStyle name="Normal 5 2 2 4 2 2 2 5" xfId="22320"/>
    <cellStyle name="Normal 5 2 2 4 2 2 3" xfId="22321"/>
    <cellStyle name="Normal 5 2 2 4 2 2 3 2" xfId="22322"/>
    <cellStyle name="Normal 5 2 2 4 2 2 3 2 2" xfId="22323"/>
    <cellStyle name="Normal 5 2 2 4 2 2 3 2 2 2" xfId="22324"/>
    <cellStyle name="Normal 5 2 2 4 2 2 3 2 2 2 2" xfId="22325"/>
    <cellStyle name="Normal 5 2 2 4 2 2 3 2 2 3" xfId="22326"/>
    <cellStyle name="Normal 5 2 2 4 2 2 3 2 3" xfId="22327"/>
    <cellStyle name="Normal 5 2 2 4 2 2 3 2 3 2" xfId="22328"/>
    <cellStyle name="Normal 5 2 2 4 2 2 3 2 4" xfId="22329"/>
    <cellStyle name="Normal 5 2 2 4 2 2 3 3" xfId="22330"/>
    <cellStyle name="Normal 5 2 2 4 2 2 3 3 2" xfId="22331"/>
    <cellStyle name="Normal 5 2 2 4 2 2 3 3 2 2" xfId="22332"/>
    <cellStyle name="Normal 5 2 2 4 2 2 3 3 3" xfId="22333"/>
    <cellStyle name="Normal 5 2 2 4 2 2 3 4" xfId="22334"/>
    <cellStyle name="Normal 5 2 2 4 2 2 3 4 2" xfId="22335"/>
    <cellStyle name="Normal 5 2 2 4 2 2 3 5" xfId="22336"/>
    <cellStyle name="Normal 5 2 2 4 2 2 4" xfId="22337"/>
    <cellStyle name="Normal 5 2 2 4 2 2 4 2" xfId="22338"/>
    <cellStyle name="Normal 5 2 2 4 2 2 4 2 2" xfId="22339"/>
    <cellStyle name="Normal 5 2 2 4 2 2 4 2 2 2" xfId="22340"/>
    <cellStyle name="Normal 5 2 2 4 2 2 4 2 3" xfId="22341"/>
    <cellStyle name="Normal 5 2 2 4 2 2 4 3" xfId="22342"/>
    <cellStyle name="Normal 5 2 2 4 2 2 4 3 2" xfId="22343"/>
    <cellStyle name="Normal 5 2 2 4 2 2 4 4" xfId="22344"/>
    <cellStyle name="Normal 5 2 2 4 2 2 5" xfId="22345"/>
    <cellStyle name="Normal 5 2 2 4 2 2 5 2" xfId="22346"/>
    <cellStyle name="Normal 5 2 2 4 2 2 5 2 2" xfId="22347"/>
    <cellStyle name="Normal 5 2 2 4 2 2 5 3" xfId="22348"/>
    <cellStyle name="Normal 5 2 2 4 2 2 6" xfId="22349"/>
    <cellStyle name="Normal 5 2 2 4 2 2 6 2" xfId="22350"/>
    <cellStyle name="Normal 5 2 2 4 2 2 7" xfId="22351"/>
    <cellStyle name="Normal 5 2 2 4 2 2 8" xfId="29370"/>
    <cellStyle name="Normal 5 2 2 4 2 3" xfId="22352"/>
    <cellStyle name="Normal 5 2 2 4 2 3 2" xfId="22353"/>
    <cellStyle name="Normal 5 2 2 4 2 3 2 2" xfId="22354"/>
    <cellStyle name="Normal 5 2 2 4 2 3 2 2 2" xfId="22355"/>
    <cellStyle name="Normal 5 2 2 4 2 3 2 2 2 2" xfId="22356"/>
    <cellStyle name="Normal 5 2 2 4 2 3 2 2 3" xfId="22357"/>
    <cellStyle name="Normal 5 2 2 4 2 3 2 3" xfId="22358"/>
    <cellStyle name="Normal 5 2 2 4 2 3 2 3 2" xfId="22359"/>
    <cellStyle name="Normal 5 2 2 4 2 3 2 4" xfId="22360"/>
    <cellStyle name="Normal 5 2 2 4 2 3 3" xfId="22361"/>
    <cellStyle name="Normal 5 2 2 4 2 3 3 2" xfId="22362"/>
    <cellStyle name="Normal 5 2 2 4 2 3 3 2 2" xfId="22363"/>
    <cellStyle name="Normal 5 2 2 4 2 3 3 3" xfId="22364"/>
    <cellStyle name="Normal 5 2 2 4 2 3 4" xfId="22365"/>
    <cellStyle name="Normal 5 2 2 4 2 3 4 2" xfId="22366"/>
    <cellStyle name="Normal 5 2 2 4 2 3 5" xfId="22367"/>
    <cellStyle name="Normal 5 2 2 4 2 4" xfId="22368"/>
    <cellStyle name="Normal 5 2 2 4 2 4 2" xfId="22369"/>
    <cellStyle name="Normal 5 2 2 4 2 4 2 2" xfId="22370"/>
    <cellStyle name="Normal 5 2 2 4 2 4 2 2 2" xfId="22371"/>
    <cellStyle name="Normal 5 2 2 4 2 4 2 2 2 2" xfId="22372"/>
    <cellStyle name="Normal 5 2 2 4 2 4 2 2 3" xfId="22373"/>
    <cellStyle name="Normal 5 2 2 4 2 4 2 3" xfId="22374"/>
    <cellStyle name="Normal 5 2 2 4 2 4 2 3 2" xfId="22375"/>
    <cellStyle name="Normal 5 2 2 4 2 4 2 4" xfId="22376"/>
    <cellStyle name="Normal 5 2 2 4 2 4 3" xfId="22377"/>
    <cellStyle name="Normal 5 2 2 4 2 4 3 2" xfId="22378"/>
    <cellStyle name="Normal 5 2 2 4 2 4 3 2 2" xfId="22379"/>
    <cellStyle name="Normal 5 2 2 4 2 4 3 3" xfId="22380"/>
    <cellStyle name="Normal 5 2 2 4 2 4 4" xfId="22381"/>
    <cellStyle name="Normal 5 2 2 4 2 4 4 2" xfId="22382"/>
    <cellStyle name="Normal 5 2 2 4 2 4 5" xfId="22383"/>
    <cellStyle name="Normal 5 2 2 4 2 5" xfId="22384"/>
    <cellStyle name="Normal 5 2 2 4 2 5 2" xfId="22385"/>
    <cellStyle name="Normal 5 2 2 4 2 5 2 2" xfId="22386"/>
    <cellStyle name="Normal 5 2 2 4 2 5 2 2 2" xfId="22387"/>
    <cellStyle name="Normal 5 2 2 4 2 5 2 2 2 2" xfId="22388"/>
    <cellStyle name="Normal 5 2 2 4 2 5 2 2 3" xfId="22389"/>
    <cellStyle name="Normal 5 2 2 4 2 5 2 3" xfId="22390"/>
    <cellStyle name="Normal 5 2 2 4 2 5 2 3 2" xfId="22391"/>
    <cellStyle name="Normal 5 2 2 4 2 5 2 4" xfId="22392"/>
    <cellStyle name="Normal 5 2 2 4 2 5 3" xfId="22393"/>
    <cellStyle name="Normal 5 2 2 4 2 5 3 2" xfId="22394"/>
    <cellStyle name="Normal 5 2 2 4 2 5 3 2 2" xfId="22395"/>
    <cellStyle name="Normal 5 2 2 4 2 5 3 3" xfId="22396"/>
    <cellStyle name="Normal 5 2 2 4 2 5 4" xfId="22397"/>
    <cellStyle name="Normal 5 2 2 4 2 5 4 2" xfId="22398"/>
    <cellStyle name="Normal 5 2 2 4 2 5 5" xfId="22399"/>
    <cellStyle name="Normal 5 2 2 4 2 6" xfId="22400"/>
    <cellStyle name="Normal 5 2 2 4 2 6 2" xfId="22401"/>
    <cellStyle name="Normal 5 2 2 4 2 6 2 2" xfId="22402"/>
    <cellStyle name="Normal 5 2 2 4 2 6 2 2 2" xfId="22403"/>
    <cellStyle name="Normal 5 2 2 4 2 6 2 3" xfId="22404"/>
    <cellStyle name="Normal 5 2 2 4 2 6 3" xfId="22405"/>
    <cellStyle name="Normal 5 2 2 4 2 6 3 2" xfId="22406"/>
    <cellStyle name="Normal 5 2 2 4 2 6 4" xfId="22407"/>
    <cellStyle name="Normal 5 2 2 4 2 7" xfId="22408"/>
    <cellStyle name="Normal 5 2 2 4 2 7 2" xfId="22409"/>
    <cellStyle name="Normal 5 2 2 4 2 7 2 2" xfId="22410"/>
    <cellStyle name="Normal 5 2 2 4 2 7 3" xfId="22411"/>
    <cellStyle name="Normal 5 2 2 4 2 8" xfId="22412"/>
    <cellStyle name="Normal 5 2 2 4 2 8 2" xfId="22413"/>
    <cellStyle name="Normal 5 2 2 4 2 9" xfId="22414"/>
    <cellStyle name="Normal 5 2 2 4 2 9 2" xfId="22415"/>
    <cellStyle name="Normal 5 2 2 4 3" xfId="22416"/>
    <cellStyle name="Normal 5 2 2 4 3 2" xfId="22417"/>
    <cellStyle name="Normal 5 2 2 4 3 2 2" xfId="22418"/>
    <cellStyle name="Normal 5 2 2 4 3 2 2 2" xfId="22419"/>
    <cellStyle name="Normal 5 2 2 4 3 2 2 2 2" xfId="22420"/>
    <cellStyle name="Normal 5 2 2 4 3 2 2 2 2 2" xfId="22421"/>
    <cellStyle name="Normal 5 2 2 4 3 2 2 2 3" xfId="22422"/>
    <cellStyle name="Normal 5 2 2 4 3 2 2 3" xfId="22423"/>
    <cellStyle name="Normal 5 2 2 4 3 2 2 3 2" xfId="22424"/>
    <cellStyle name="Normal 5 2 2 4 3 2 2 4" xfId="22425"/>
    <cellStyle name="Normal 5 2 2 4 3 2 3" xfId="22426"/>
    <cellStyle name="Normal 5 2 2 4 3 2 3 2" xfId="22427"/>
    <cellStyle name="Normal 5 2 2 4 3 2 3 2 2" xfId="22428"/>
    <cellStyle name="Normal 5 2 2 4 3 2 3 3" xfId="22429"/>
    <cellStyle name="Normal 5 2 2 4 3 2 4" xfId="22430"/>
    <cellStyle name="Normal 5 2 2 4 3 2 4 2" xfId="22431"/>
    <cellStyle name="Normal 5 2 2 4 3 2 5" xfId="22432"/>
    <cellStyle name="Normal 5 2 2 4 3 3" xfId="22433"/>
    <cellStyle name="Normal 5 2 2 4 3 3 2" xfId="22434"/>
    <cellStyle name="Normal 5 2 2 4 3 3 2 2" xfId="22435"/>
    <cellStyle name="Normal 5 2 2 4 3 3 2 2 2" xfId="22436"/>
    <cellStyle name="Normal 5 2 2 4 3 3 2 2 2 2" xfId="22437"/>
    <cellStyle name="Normal 5 2 2 4 3 3 2 2 3" xfId="22438"/>
    <cellStyle name="Normal 5 2 2 4 3 3 2 3" xfId="22439"/>
    <cellStyle name="Normal 5 2 2 4 3 3 2 3 2" xfId="22440"/>
    <cellStyle name="Normal 5 2 2 4 3 3 2 4" xfId="22441"/>
    <cellStyle name="Normal 5 2 2 4 3 3 3" xfId="22442"/>
    <cellStyle name="Normal 5 2 2 4 3 3 3 2" xfId="22443"/>
    <cellStyle name="Normal 5 2 2 4 3 3 3 2 2" xfId="22444"/>
    <cellStyle name="Normal 5 2 2 4 3 3 3 3" xfId="22445"/>
    <cellStyle name="Normal 5 2 2 4 3 3 4" xfId="22446"/>
    <cellStyle name="Normal 5 2 2 4 3 3 4 2" xfId="22447"/>
    <cellStyle name="Normal 5 2 2 4 3 3 5" xfId="22448"/>
    <cellStyle name="Normal 5 2 2 4 3 4" xfId="22449"/>
    <cellStyle name="Normal 5 2 2 4 3 4 2" xfId="22450"/>
    <cellStyle name="Normal 5 2 2 4 3 4 2 2" xfId="22451"/>
    <cellStyle name="Normal 5 2 2 4 3 4 2 2 2" xfId="22452"/>
    <cellStyle name="Normal 5 2 2 4 3 4 2 3" xfId="22453"/>
    <cellStyle name="Normal 5 2 2 4 3 4 3" xfId="22454"/>
    <cellStyle name="Normal 5 2 2 4 3 4 3 2" xfId="22455"/>
    <cellStyle name="Normal 5 2 2 4 3 4 4" xfId="22456"/>
    <cellStyle name="Normal 5 2 2 4 3 5" xfId="22457"/>
    <cellStyle name="Normal 5 2 2 4 3 5 2" xfId="22458"/>
    <cellStyle name="Normal 5 2 2 4 3 5 2 2" xfId="22459"/>
    <cellStyle name="Normal 5 2 2 4 3 5 3" xfId="22460"/>
    <cellStyle name="Normal 5 2 2 4 3 6" xfId="22461"/>
    <cellStyle name="Normal 5 2 2 4 3 6 2" xfId="22462"/>
    <cellStyle name="Normal 5 2 2 4 3 7" xfId="22463"/>
    <cellStyle name="Normal 5 2 2 4 3 8" xfId="29371"/>
    <cellStyle name="Normal 5 2 2 4 4" xfId="22464"/>
    <cellStyle name="Normal 5 2 2 4 4 2" xfId="22465"/>
    <cellStyle name="Normal 5 2 2 4 4 2 2" xfId="22466"/>
    <cellStyle name="Normal 5 2 2 4 4 2 2 2" xfId="22467"/>
    <cellStyle name="Normal 5 2 2 4 4 2 2 2 2" xfId="22468"/>
    <cellStyle name="Normal 5 2 2 4 4 2 2 3" xfId="22469"/>
    <cellStyle name="Normal 5 2 2 4 4 2 3" xfId="22470"/>
    <cellStyle name="Normal 5 2 2 4 4 2 3 2" xfId="22471"/>
    <cellStyle name="Normal 5 2 2 4 4 2 4" xfId="22472"/>
    <cellStyle name="Normal 5 2 2 4 4 3" xfId="22473"/>
    <cellStyle name="Normal 5 2 2 4 4 3 2" xfId="22474"/>
    <cellStyle name="Normal 5 2 2 4 4 3 2 2" xfId="22475"/>
    <cellStyle name="Normal 5 2 2 4 4 3 3" xfId="22476"/>
    <cellStyle name="Normal 5 2 2 4 4 4" xfId="22477"/>
    <cellStyle name="Normal 5 2 2 4 4 4 2" xfId="22478"/>
    <cellStyle name="Normal 5 2 2 4 4 5" xfId="22479"/>
    <cellStyle name="Normal 5 2 2 4 5" xfId="22480"/>
    <cellStyle name="Normal 5 2 2 4 5 2" xfId="22481"/>
    <cellStyle name="Normal 5 2 2 4 5 2 2" xfId="22482"/>
    <cellStyle name="Normal 5 2 2 4 5 2 2 2" xfId="22483"/>
    <cellStyle name="Normal 5 2 2 4 5 2 2 2 2" xfId="22484"/>
    <cellStyle name="Normal 5 2 2 4 5 2 2 3" xfId="22485"/>
    <cellStyle name="Normal 5 2 2 4 5 2 3" xfId="22486"/>
    <cellStyle name="Normal 5 2 2 4 5 2 3 2" xfId="22487"/>
    <cellStyle name="Normal 5 2 2 4 5 2 4" xfId="22488"/>
    <cellStyle name="Normal 5 2 2 4 5 3" xfId="22489"/>
    <cellStyle name="Normal 5 2 2 4 5 3 2" xfId="22490"/>
    <cellStyle name="Normal 5 2 2 4 5 3 2 2" xfId="22491"/>
    <cellStyle name="Normal 5 2 2 4 5 3 3" xfId="22492"/>
    <cellStyle name="Normal 5 2 2 4 5 4" xfId="22493"/>
    <cellStyle name="Normal 5 2 2 4 5 4 2" xfId="22494"/>
    <cellStyle name="Normal 5 2 2 4 5 5" xfId="22495"/>
    <cellStyle name="Normal 5 2 2 4 6" xfId="22496"/>
    <cellStyle name="Normal 5 2 2 4 6 2" xfId="22497"/>
    <cellStyle name="Normal 5 2 2 4 6 2 2" xfId="22498"/>
    <cellStyle name="Normal 5 2 2 4 6 2 2 2" xfId="22499"/>
    <cellStyle name="Normal 5 2 2 4 6 2 2 2 2" xfId="22500"/>
    <cellStyle name="Normal 5 2 2 4 6 2 2 3" xfId="22501"/>
    <cellStyle name="Normal 5 2 2 4 6 2 3" xfId="22502"/>
    <cellStyle name="Normal 5 2 2 4 6 2 3 2" xfId="22503"/>
    <cellStyle name="Normal 5 2 2 4 6 2 4" xfId="22504"/>
    <cellStyle name="Normal 5 2 2 4 6 3" xfId="22505"/>
    <cellStyle name="Normal 5 2 2 4 6 3 2" xfId="22506"/>
    <cellStyle name="Normal 5 2 2 4 6 3 2 2" xfId="22507"/>
    <cellStyle name="Normal 5 2 2 4 6 3 3" xfId="22508"/>
    <cellStyle name="Normal 5 2 2 4 6 4" xfId="22509"/>
    <cellStyle name="Normal 5 2 2 4 6 4 2" xfId="22510"/>
    <cellStyle name="Normal 5 2 2 4 6 5" xfId="22511"/>
    <cellStyle name="Normal 5 2 2 4 7" xfId="22512"/>
    <cellStyle name="Normal 5 2 2 4 7 2" xfId="22513"/>
    <cellStyle name="Normal 5 2 2 4 7 2 2" xfId="22514"/>
    <cellStyle name="Normal 5 2 2 4 7 2 2 2" xfId="22515"/>
    <cellStyle name="Normal 5 2 2 4 7 2 3" xfId="22516"/>
    <cellStyle name="Normal 5 2 2 4 7 3" xfId="22517"/>
    <cellStyle name="Normal 5 2 2 4 7 3 2" xfId="22518"/>
    <cellStyle name="Normal 5 2 2 4 7 4" xfId="22519"/>
    <cellStyle name="Normal 5 2 2 4 8" xfId="22520"/>
    <cellStyle name="Normal 5 2 2 4 8 2" xfId="22521"/>
    <cellStyle name="Normal 5 2 2 4 8 2 2" xfId="22522"/>
    <cellStyle name="Normal 5 2 2 4 8 3" xfId="22523"/>
    <cellStyle name="Normal 5 2 2 4 9" xfId="22524"/>
    <cellStyle name="Normal 5 2 2 4 9 2" xfId="22525"/>
    <cellStyle name="Normal 5 2 2 5" xfId="22526"/>
    <cellStyle name="Normal 5 2 2 5 10" xfId="22527"/>
    <cellStyle name="Normal 5 2 2 5 11" xfId="29372"/>
    <cellStyle name="Normal 5 2 2 5 2" xfId="22528"/>
    <cellStyle name="Normal 5 2 2 5 2 2" xfId="22529"/>
    <cellStyle name="Normal 5 2 2 5 2 2 2" xfId="22530"/>
    <cellStyle name="Normal 5 2 2 5 2 2 2 2" xfId="22531"/>
    <cellStyle name="Normal 5 2 2 5 2 2 2 2 2" xfId="22532"/>
    <cellStyle name="Normal 5 2 2 5 2 2 2 2 2 2" xfId="22533"/>
    <cellStyle name="Normal 5 2 2 5 2 2 2 2 3" xfId="22534"/>
    <cellStyle name="Normal 5 2 2 5 2 2 2 3" xfId="22535"/>
    <cellStyle name="Normal 5 2 2 5 2 2 2 3 2" xfId="22536"/>
    <cellStyle name="Normal 5 2 2 5 2 2 2 4" xfId="22537"/>
    <cellStyle name="Normal 5 2 2 5 2 2 3" xfId="22538"/>
    <cellStyle name="Normal 5 2 2 5 2 2 3 2" xfId="22539"/>
    <cellStyle name="Normal 5 2 2 5 2 2 3 2 2" xfId="22540"/>
    <cellStyle name="Normal 5 2 2 5 2 2 3 3" xfId="22541"/>
    <cellStyle name="Normal 5 2 2 5 2 2 4" xfId="22542"/>
    <cellStyle name="Normal 5 2 2 5 2 2 4 2" xfId="22543"/>
    <cellStyle name="Normal 5 2 2 5 2 2 5" xfId="22544"/>
    <cellStyle name="Normal 5 2 2 5 2 3" xfId="22545"/>
    <cellStyle name="Normal 5 2 2 5 2 3 2" xfId="22546"/>
    <cellStyle name="Normal 5 2 2 5 2 3 2 2" xfId="22547"/>
    <cellStyle name="Normal 5 2 2 5 2 3 2 2 2" xfId="22548"/>
    <cellStyle name="Normal 5 2 2 5 2 3 2 2 2 2" xfId="22549"/>
    <cellStyle name="Normal 5 2 2 5 2 3 2 2 3" xfId="22550"/>
    <cellStyle name="Normal 5 2 2 5 2 3 2 3" xfId="22551"/>
    <cellStyle name="Normal 5 2 2 5 2 3 2 3 2" xfId="22552"/>
    <cellStyle name="Normal 5 2 2 5 2 3 2 4" xfId="22553"/>
    <cellStyle name="Normal 5 2 2 5 2 3 3" xfId="22554"/>
    <cellStyle name="Normal 5 2 2 5 2 3 3 2" xfId="22555"/>
    <cellStyle name="Normal 5 2 2 5 2 3 3 2 2" xfId="22556"/>
    <cellStyle name="Normal 5 2 2 5 2 3 3 3" xfId="22557"/>
    <cellStyle name="Normal 5 2 2 5 2 3 4" xfId="22558"/>
    <cellStyle name="Normal 5 2 2 5 2 3 4 2" xfId="22559"/>
    <cellStyle name="Normal 5 2 2 5 2 3 5" xfId="22560"/>
    <cellStyle name="Normal 5 2 2 5 2 4" xfId="22561"/>
    <cellStyle name="Normal 5 2 2 5 2 4 2" xfId="22562"/>
    <cellStyle name="Normal 5 2 2 5 2 4 2 2" xfId="22563"/>
    <cellStyle name="Normal 5 2 2 5 2 4 2 2 2" xfId="22564"/>
    <cellStyle name="Normal 5 2 2 5 2 4 2 3" xfId="22565"/>
    <cellStyle name="Normal 5 2 2 5 2 4 3" xfId="22566"/>
    <cellStyle name="Normal 5 2 2 5 2 4 3 2" xfId="22567"/>
    <cellStyle name="Normal 5 2 2 5 2 4 4" xfId="22568"/>
    <cellStyle name="Normal 5 2 2 5 2 5" xfId="22569"/>
    <cellStyle name="Normal 5 2 2 5 2 5 2" xfId="22570"/>
    <cellStyle name="Normal 5 2 2 5 2 5 2 2" xfId="22571"/>
    <cellStyle name="Normal 5 2 2 5 2 5 3" xfId="22572"/>
    <cellStyle name="Normal 5 2 2 5 2 6" xfId="22573"/>
    <cellStyle name="Normal 5 2 2 5 2 6 2" xfId="22574"/>
    <cellStyle name="Normal 5 2 2 5 2 7" xfId="22575"/>
    <cellStyle name="Normal 5 2 2 5 2 8" xfId="29373"/>
    <cellStyle name="Normal 5 2 2 5 3" xfId="22576"/>
    <cellStyle name="Normal 5 2 2 5 3 2" xfId="22577"/>
    <cellStyle name="Normal 5 2 2 5 3 2 2" xfId="22578"/>
    <cellStyle name="Normal 5 2 2 5 3 2 2 2" xfId="22579"/>
    <cellStyle name="Normal 5 2 2 5 3 2 2 2 2" xfId="22580"/>
    <cellStyle name="Normal 5 2 2 5 3 2 2 3" xfId="22581"/>
    <cellStyle name="Normal 5 2 2 5 3 2 3" xfId="22582"/>
    <cellStyle name="Normal 5 2 2 5 3 2 3 2" xfId="22583"/>
    <cellStyle name="Normal 5 2 2 5 3 2 4" xfId="22584"/>
    <cellStyle name="Normal 5 2 2 5 3 3" xfId="22585"/>
    <cellStyle name="Normal 5 2 2 5 3 3 2" xfId="22586"/>
    <cellStyle name="Normal 5 2 2 5 3 3 2 2" xfId="22587"/>
    <cellStyle name="Normal 5 2 2 5 3 3 3" xfId="22588"/>
    <cellStyle name="Normal 5 2 2 5 3 4" xfId="22589"/>
    <cellStyle name="Normal 5 2 2 5 3 4 2" xfId="22590"/>
    <cellStyle name="Normal 5 2 2 5 3 5" xfId="22591"/>
    <cellStyle name="Normal 5 2 2 5 4" xfId="22592"/>
    <cellStyle name="Normal 5 2 2 5 4 2" xfId="22593"/>
    <cellStyle name="Normal 5 2 2 5 4 2 2" xfId="22594"/>
    <cellStyle name="Normal 5 2 2 5 4 2 2 2" xfId="22595"/>
    <cellStyle name="Normal 5 2 2 5 4 2 2 2 2" xfId="22596"/>
    <cellStyle name="Normal 5 2 2 5 4 2 2 3" xfId="22597"/>
    <cellStyle name="Normal 5 2 2 5 4 2 3" xfId="22598"/>
    <cellStyle name="Normal 5 2 2 5 4 2 3 2" xfId="22599"/>
    <cellStyle name="Normal 5 2 2 5 4 2 4" xfId="22600"/>
    <cellStyle name="Normal 5 2 2 5 4 3" xfId="22601"/>
    <cellStyle name="Normal 5 2 2 5 4 3 2" xfId="22602"/>
    <cellStyle name="Normal 5 2 2 5 4 3 2 2" xfId="22603"/>
    <cellStyle name="Normal 5 2 2 5 4 3 3" xfId="22604"/>
    <cellStyle name="Normal 5 2 2 5 4 4" xfId="22605"/>
    <cellStyle name="Normal 5 2 2 5 4 4 2" xfId="22606"/>
    <cellStyle name="Normal 5 2 2 5 4 5" xfId="22607"/>
    <cellStyle name="Normal 5 2 2 5 5" xfId="22608"/>
    <cellStyle name="Normal 5 2 2 5 5 2" xfId="22609"/>
    <cellStyle name="Normal 5 2 2 5 5 2 2" xfId="22610"/>
    <cellStyle name="Normal 5 2 2 5 5 2 2 2" xfId="22611"/>
    <cellStyle name="Normal 5 2 2 5 5 2 2 2 2" xfId="22612"/>
    <cellStyle name="Normal 5 2 2 5 5 2 2 3" xfId="22613"/>
    <cellStyle name="Normal 5 2 2 5 5 2 3" xfId="22614"/>
    <cellStyle name="Normal 5 2 2 5 5 2 3 2" xfId="22615"/>
    <cellStyle name="Normal 5 2 2 5 5 2 4" xfId="22616"/>
    <cellStyle name="Normal 5 2 2 5 5 3" xfId="22617"/>
    <cellStyle name="Normal 5 2 2 5 5 3 2" xfId="22618"/>
    <cellStyle name="Normal 5 2 2 5 5 3 2 2" xfId="22619"/>
    <cellStyle name="Normal 5 2 2 5 5 3 3" xfId="22620"/>
    <cellStyle name="Normal 5 2 2 5 5 4" xfId="22621"/>
    <cellStyle name="Normal 5 2 2 5 5 4 2" xfId="22622"/>
    <cellStyle name="Normal 5 2 2 5 5 5" xfId="22623"/>
    <cellStyle name="Normal 5 2 2 5 6" xfId="22624"/>
    <cellStyle name="Normal 5 2 2 5 6 2" xfId="22625"/>
    <cellStyle name="Normal 5 2 2 5 6 2 2" xfId="22626"/>
    <cellStyle name="Normal 5 2 2 5 6 2 2 2" xfId="22627"/>
    <cellStyle name="Normal 5 2 2 5 6 2 3" xfId="22628"/>
    <cellStyle name="Normal 5 2 2 5 6 3" xfId="22629"/>
    <cellStyle name="Normal 5 2 2 5 6 3 2" xfId="22630"/>
    <cellStyle name="Normal 5 2 2 5 6 4" xfId="22631"/>
    <cellStyle name="Normal 5 2 2 5 7" xfId="22632"/>
    <cellStyle name="Normal 5 2 2 5 7 2" xfId="22633"/>
    <cellStyle name="Normal 5 2 2 5 7 2 2" xfId="22634"/>
    <cellStyle name="Normal 5 2 2 5 7 3" xfId="22635"/>
    <cellStyle name="Normal 5 2 2 5 8" xfId="22636"/>
    <cellStyle name="Normal 5 2 2 5 8 2" xfId="22637"/>
    <cellStyle name="Normal 5 2 2 5 9" xfId="22638"/>
    <cellStyle name="Normal 5 2 2 5 9 2" xfId="22639"/>
    <cellStyle name="Normal 5 2 2 6" xfId="22640"/>
    <cellStyle name="Normal 5 2 2 6 10" xfId="22641"/>
    <cellStyle name="Normal 5 2 2 6 11" xfId="29374"/>
    <cellStyle name="Normal 5 2 2 6 2" xfId="22642"/>
    <cellStyle name="Normal 5 2 2 6 2 2" xfId="22643"/>
    <cellStyle name="Normal 5 2 2 6 2 2 2" xfId="22644"/>
    <cellStyle name="Normal 5 2 2 6 2 2 2 2" xfId="22645"/>
    <cellStyle name="Normal 5 2 2 6 2 2 2 2 2" xfId="22646"/>
    <cellStyle name="Normal 5 2 2 6 2 2 2 2 2 2" xfId="22647"/>
    <cellStyle name="Normal 5 2 2 6 2 2 2 2 3" xfId="22648"/>
    <cellStyle name="Normal 5 2 2 6 2 2 2 3" xfId="22649"/>
    <cellStyle name="Normal 5 2 2 6 2 2 2 3 2" xfId="22650"/>
    <cellStyle name="Normal 5 2 2 6 2 2 2 4" xfId="22651"/>
    <cellStyle name="Normal 5 2 2 6 2 2 3" xfId="22652"/>
    <cellStyle name="Normal 5 2 2 6 2 2 3 2" xfId="22653"/>
    <cellStyle name="Normal 5 2 2 6 2 2 3 2 2" xfId="22654"/>
    <cellStyle name="Normal 5 2 2 6 2 2 3 3" xfId="22655"/>
    <cellStyle name="Normal 5 2 2 6 2 2 4" xfId="22656"/>
    <cellStyle name="Normal 5 2 2 6 2 2 4 2" xfId="22657"/>
    <cellStyle name="Normal 5 2 2 6 2 2 5" xfId="22658"/>
    <cellStyle name="Normal 5 2 2 6 2 3" xfId="22659"/>
    <cellStyle name="Normal 5 2 2 6 2 3 2" xfId="22660"/>
    <cellStyle name="Normal 5 2 2 6 2 3 2 2" xfId="22661"/>
    <cellStyle name="Normal 5 2 2 6 2 3 2 2 2" xfId="22662"/>
    <cellStyle name="Normal 5 2 2 6 2 3 2 2 2 2" xfId="22663"/>
    <cellStyle name="Normal 5 2 2 6 2 3 2 2 3" xfId="22664"/>
    <cellStyle name="Normal 5 2 2 6 2 3 2 3" xfId="22665"/>
    <cellStyle name="Normal 5 2 2 6 2 3 2 3 2" xfId="22666"/>
    <cellStyle name="Normal 5 2 2 6 2 3 2 4" xfId="22667"/>
    <cellStyle name="Normal 5 2 2 6 2 3 3" xfId="22668"/>
    <cellStyle name="Normal 5 2 2 6 2 3 3 2" xfId="22669"/>
    <cellStyle name="Normal 5 2 2 6 2 3 3 2 2" xfId="22670"/>
    <cellStyle name="Normal 5 2 2 6 2 3 3 3" xfId="22671"/>
    <cellStyle name="Normal 5 2 2 6 2 3 4" xfId="22672"/>
    <cellStyle name="Normal 5 2 2 6 2 3 4 2" xfId="22673"/>
    <cellStyle name="Normal 5 2 2 6 2 3 5" xfId="22674"/>
    <cellStyle name="Normal 5 2 2 6 2 4" xfId="22675"/>
    <cellStyle name="Normal 5 2 2 6 2 4 2" xfId="22676"/>
    <cellStyle name="Normal 5 2 2 6 2 4 2 2" xfId="22677"/>
    <cellStyle name="Normal 5 2 2 6 2 4 2 2 2" xfId="22678"/>
    <cellStyle name="Normal 5 2 2 6 2 4 2 3" xfId="22679"/>
    <cellStyle name="Normal 5 2 2 6 2 4 3" xfId="22680"/>
    <cellStyle name="Normal 5 2 2 6 2 4 3 2" xfId="22681"/>
    <cellStyle name="Normal 5 2 2 6 2 4 4" xfId="22682"/>
    <cellStyle name="Normal 5 2 2 6 2 5" xfId="22683"/>
    <cellStyle name="Normal 5 2 2 6 2 5 2" xfId="22684"/>
    <cellStyle name="Normal 5 2 2 6 2 5 2 2" xfId="22685"/>
    <cellStyle name="Normal 5 2 2 6 2 5 3" xfId="22686"/>
    <cellStyle name="Normal 5 2 2 6 2 6" xfId="22687"/>
    <cellStyle name="Normal 5 2 2 6 2 6 2" xfId="22688"/>
    <cellStyle name="Normal 5 2 2 6 2 7" xfId="22689"/>
    <cellStyle name="Normal 5 2 2 6 2 8" xfId="29375"/>
    <cellStyle name="Normal 5 2 2 6 3" xfId="22690"/>
    <cellStyle name="Normal 5 2 2 6 3 2" xfId="22691"/>
    <cellStyle name="Normal 5 2 2 6 3 2 2" xfId="22692"/>
    <cellStyle name="Normal 5 2 2 6 3 2 2 2" xfId="22693"/>
    <cellStyle name="Normal 5 2 2 6 3 2 2 2 2" xfId="22694"/>
    <cellStyle name="Normal 5 2 2 6 3 2 2 3" xfId="22695"/>
    <cellStyle name="Normal 5 2 2 6 3 2 3" xfId="22696"/>
    <cellStyle name="Normal 5 2 2 6 3 2 3 2" xfId="22697"/>
    <cellStyle name="Normal 5 2 2 6 3 2 4" xfId="22698"/>
    <cellStyle name="Normal 5 2 2 6 3 3" xfId="22699"/>
    <cellStyle name="Normal 5 2 2 6 3 3 2" xfId="22700"/>
    <cellStyle name="Normal 5 2 2 6 3 3 2 2" xfId="22701"/>
    <cellStyle name="Normal 5 2 2 6 3 3 3" xfId="22702"/>
    <cellStyle name="Normal 5 2 2 6 3 4" xfId="22703"/>
    <cellStyle name="Normal 5 2 2 6 3 4 2" xfId="22704"/>
    <cellStyle name="Normal 5 2 2 6 3 5" xfId="22705"/>
    <cellStyle name="Normal 5 2 2 6 4" xfId="22706"/>
    <cellStyle name="Normal 5 2 2 6 4 2" xfId="22707"/>
    <cellStyle name="Normal 5 2 2 6 4 2 2" xfId="22708"/>
    <cellStyle name="Normal 5 2 2 6 4 2 2 2" xfId="22709"/>
    <cellStyle name="Normal 5 2 2 6 4 2 2 2 2" xfId="22710"/>
    <cellStyle name="Normal 5 2 2 6 4 2 2 3" xfId="22711"/>
    <cellStyle name="Normal 5 2 2 6 4 2 3" xfId="22712"/>
    <cellStyle name="Normal 5 2 2 6 4 2 3 2" xfId="22713"/>
    <cellStyle name="Normal 5 2 2 6 4 2 4" xfId="22714"/>
    <cellStyle name="Normal 5 2 2 6 4 3" xfId="22715"/>
    <cellStyle name="Normal 5 2 2 6 4 3 2" xfId="22716"/>
    <cellStyle name="Normal 5 2 2 6 4 3 2 2" xfId="22717"/>
    <cellStyle name="Normal 5 2 2 6 4 3 3" xfId="22718"/>
    <cellStyle name="Normal 5 2 2 6 4 4" xfId="22719"/>
    <cellStyle name="Normal 5 2 2 6 4 4 2" xfId="22720"/>
    <cellStyle name="Normal 5 2 2 6 4 5" xfId="22721"/>
    <cellStyle name="Normal 5 2 2 6 5" xfId="22722"/>
    <cellStyle name="Normal 5 2 2 6 5 2" xfId="22723"/>
    <cellStyle name="Normal 5 2 2 6 5 2 2" xfId="22724"/>
    <cellStyle name="Normal 5 2 2 6 5 2 2 2" xfId="22725"/>
    <cellStyle name="Normal 5 2 2 6 5 2 2 2 2" xfId="22726"/>
    <cellStyle name="Normal 5 2 2 6 5 2 2 3" xfId="22727"/>
    <cellStyle name="Normal 5 2 2 6 5 2 3" xfId="22728"/>
    <cellStyle name="Normal 5 2 2 6 5 2 3 2" xfId="22729"/>
    <cellStyle name="Normal 5 2 2 6 5 2 4" xfId="22730"/>
    <cellStyle name="Normal 5 2 2 6 5 3" xfId="22731"/>
    <cellStyle name="Normal 5 2 2 6 5 3 2" xfId="22732"/>
    <cellStyle name="Normal 5 2 2 6 5 3 2 2" xfId="22733"/>
    <cellStyle name="Normal 5 2 2 6 5 3 3" xfId="22734"/>
    <cellStyle name="Normal 5 2 2 6 5 4" xfId="22735"/>
    <cellStyle name="Normal 5 2 2 6 5 4 2" xfId="22736"/>
    <cellStyle name="Normal 5 2 2 6 5 5" xfId="22737"/>
    <cellStyle name="Normal 5 2 2 6 6" xfId="22738"/>
    <cellStyle name="Normal 5 2 2 6 6 2" xfId="22739"/>
    <cellStyle name="Normal 5 2 2 6 6 2 2" xfId="22740"/>
    <cellStyle name="Normal 5 2 2 6 6 2 2 2" xfId="22741"/>
    <cellStyle name="Normal 5 2 2 6 6 2 3" xfId="22742"/>
    <cellStyle name="Normal 5 2 2 6 6 3" xfId="22743"/>
    <cellStyle name="Normal 5 2 2 6 6 3 2" xfId="22744"/>
    <cellStyle name="Normal 5 2 2 6 6 4" xfId="22745"/>
    <cellStyle name="Normal 5 2 2 6 7" xfId="22746"/>
    <cellStyle name="Normal 5 2 2 6 7 2" xfId="22747"/>
    <cellStyle name="Normal 5 2 2 6 7 2 2" xfId="22748"/>
    <cellStyle name="Normal 5 2 2 6 7 3" xfId="22749"/>
    <cellStyle name="Normal 5 2 2 6 8" xfId="22750"/>
    <cellStyle name="Normal 5 2 2 6 8 2" xfId="22751"/>
    <cellStyle name="Normal 5 2 2 6 9" xfId="22752"/>
    <cellStyle name="Normal 5 2 2 6 9 2" xfId="22753"/>
    <cellStyle name="Normal 5 2 2 7" xfId="22754"/>
    <cellStyle name="Normal 5 2 2 7 2" xfId="22755"/>
    <cellStyle name="Normal 5 2 2 7 2 2" xfId="22756"/>
    <cellStyle name="Normal 5 2 2 7 2 2 2" xfId="22757"/>
    <cellStyle name="Normal 5 2 2 7 2 2 2 2" xfId="22758"/>
    <cellStyle name="Normal 5 2 2 7 2 2 2 2 2" xfId="22759"/>
    <cellStyle name="Normal 5 2 2 7 2 2 2 3" xfId="22760"/>
    <cellStyle name="Normal 5 2 2 7 2 2 3" xfId="22761"/>
    <cellStyle name="Normal 5 2 2 7 2 2 3 2" xfId="22762"/>
    <cellStyle name="Normal 5 2 2 7 2 2 4" xfId="22763"/>
    <cellStyle name="Normal 5 2 2 7 2 3" xfId="22764"/>
    <cellStyle name="Normal 5 2 2 7 2 3 2" xfId="22765"/>
    <cellStyle name="Normal 5 2 2 7 2 3 2 2" xfId="22766"/>
    <cellStyle name="Normal 5 2 2 7 2 3 3" xfId="22767"/>
    <cellStyle name="Normal 5 2 2 7 2 4" xfId="22768"/>
    <cellStyle name="Normal 5 2 2 7 2 4 2" xfId="22769"/>
    <cellStyle name="Normal 5 2 2 7 2 5" xfId="22770"/>
    <cellStyle name="Normal 5 2 2 7 3" xfId="22771"/>
    <cellStyle name="Normal 5 2 2 7 3 2" xfId="22772"/>
    <cellStyle name="Normal 5 2 2 7 3 2 2" xfId="22773"/>
    <cellStyle name="Normal 5 2 2 7 3 2 2 2" xfId="22774"/>
    <cellStyle name="Normal 5 2 2 7 3 2 2 2 2" xfId="22775"/>
    <cellStyle name="Normal 5 2 2 7 3 2 2 3" xfId="22776"/>
    <cellStyle name="Normal 5 2 2 7 3 2 3" xfId="22777"/>
    <cellStyle name="Normal 5 2 2 7 3 2 3 2" xfId="22778"/>
    <cellStyle name="Normal 5 2 2 7 3 2 4" xfId="22779"/>
    <cellStyle name="Normal 5 2 2 7 3 3" xfId="22780"/>
    <cellStyle name="Normal 5 2 2 7 3 3 2" xfId="22781"/>
    <cellStyle name="Normal 5 2 2 7 3 3 2 2" xfId="22782"/>
    <cellStyle name="Normal 5 2 2 7 3 3 3" xfId="22783"/>
    <cellStyle name="Normal 5 2 2 7 3 4" xfId="22784"/>
    <cellStyle name="Normal 5 2 2 7 3 4 2" xfId="22785"/>
    <cellStyle name="Normal 5 2 2 7 3 5" xfId="22786"/>
    <cellStyle name="Normal 5 2 2 7 4" xfId="22787"/>
    <cellStyle name="Normal 5 2 2 7 4 2" xfId="22788"/>
    <cellStyle name="Normal 5 2 2 7 4 2 2" xfId="22789"/>
    <cellStyle name="Normal 5 2 2 7 4 2 2 2" xfId="22790"/>
    <cellStyle name="Normal 5 2 2 7 4 2 3" xfId="22791"/>
    <cellStyle name="Normal 5 2 2 7 4 3" xfId="22792"/>
    <cellStyle name="Normal 5 2 2 7 4 3 2" xfId="22793"/>
    <cellStyle name="Normal 5 2 2 7 4 4" xfId="22794"/>
    <cellStyle name="Normal 5 2 2 7 5" xfId="22795"/>
    <cellStyle name="Normal 5 2 2 7 5 2" xfId="22796"/>
    <cellStyle name="Normal 5 2 2 7 5 2 2" xfId="22797"/>
    <cellStyle name="Normal 5 2 2 7 5 3" xfId="22798"/>
    <cellStyle name="Normal 5 2 2 7 6" xfId="22799"/>
    <cellStyle name="Normal 5 2 2 7 6 2" xfId="22800"/>
    <cellStyle name="Normal 5 2 2 7 7" xfId="22801"/>
    <cellStyle name="Normal 5 2 2 7 8" xfId="29376"/>
    <cellStyle name="Normal 5 2 2 8" xfId="22802"/>
    <cellStyle name="Normal 5 2 2 8 2" xfId="22803"/>
    <cellStyle name="Normal 5 2 2 8 2 2" xfId="22804"/>
    <cellStyle name="Normal 5 2 2 8 2 2 2" xfId="22805"/>
    <cellStyle name="Normal 5 2 2 8 2 2 2 2" xfId="22806"/>
    <cellStyle name="Normal 5 2 2 8 2 2 3" xfId="22807"/>
    <cellStyle name="Normal 5 2 2 8 2 3" xfId="22808"/>
    <cellStyle name="Normal 5 2 2 8 2 3 2" xfId="22809"/>
    <cellStyle name="Normal 5 2 2 8 2 4" xfId="22810"/>
    <cellStyle name="Normal 5 2 2 8 3" xfId="22811"/>
    <cellStyle name="Normal 5 2 2 8 3 2" xfId="22812"/>
    <cellStyle name="Normal 5 2 2 8 3 2 2" xfId="22813"/>
    <cellStyle name="Normal 5 2 2 8 3 3" xfId="22814"/>
    <cellStyle name="Normal 5 2 2 8 4" xfId="22815"/>
    <cellStyle name="Normal 5 2 2 8 4 2" xfId="22816"/>
    <cellStyle name="Normal 5 2 2 8 5" xfId="22817"/>
    <cellStyle name="Normal 5 2 2 9" xfId="22818"/>
    <cellStyle name="Normal 5 2 2 9 2" xfId="22819"/>
    <cellStyle name="Normal 5 2 2 9 2 2" xfId="22820"/>
    <cellStyle name="Normal 5 2 2 9 2 2 2" xfId="22821"/>
    <cellStyle name="Normal 5 2 2 9 2 2 2 2" xfId="22822"/>
    <cellStyle name="Normal 5 2 2 9 2 2 3" xfId="22823"/>
    <cellStyle name="Normal 5 2 2 9 2 3" xfId="22824"/>
    <cellStyle name="Normal 5 2 2 9 2 3 2" xfId="22825"/>
    <cellStyle name="Normal 5 2 2 9 2 4" xfId="22826"/>
    <cellStyle name="Normal 5 2 2 9 3" xfId="22827"/>
    <cellStyle name="Normal 5 2 2 9 3 2" xfId="22828"/>
    <cellStyle name="Normal 5 2 2 9 3 2 2" xfId="22829"/>
    <cellStyle name="Normal 5 2 2 9 3 3" xfId="22830"/>
    <cellStyle name="Normal 5 2 2 9 4" xfId="22831"/>
    <cellStyle name="Normal 5 2 2 9 4 2" xfId="22832"/>
    <cellStyle name="Normal 5 2 2 9 5" xfId="22833"/>
    <cellStyle name="Normal 5 2 3" xfId="22834"/>
    <cellStyle name="Normal 5 2 3 10" xfId="22835"/>
    <cellStyle name="Normal 5 2 3 10 2" xfId="22836"/>
    <cellStyle name="Normal 5 2 3 10 2 2" xfId="22837"/>
    <cellStyle name="Normal 5 2 3 10 2 2 2" xfId="22838"/>
    <cellStyle name="Normal 5 2 3 10 2 3" xfId="22839"/>
    <cellStyle name="Normal 5 2 3 10 3" xfId="22840"/>
    <cellStyle name="Normal 5 2 3 10 3 2" xfId="22841"/>
    <cellStyle name="Normal 5 2 3 10 4" xfId="22842"/>
    <cellStyle name="Normal 5 2 3 11" xfId="22843"/>
    <cellStyle name="Normal 5 2 3 11 2" xfId="22844"/>
    <cellStyle name="Normal 5 2 3 11 2 2" xfId="22845"/>
    <cellStyle name="Normal 5 2 3 11 3" xfId="22846"/>
    <cellStyle name="Normal 5 2 3 12" xfId="22847"/>
    <cellStyle name="Normal 5 2 3 12 2" xfId="22848"/>
    <cellStyle name="Normal 5 2 3 13" xfId="22849"/>
    <cellStyle name="Normal 5 2 3 13 2" xfId="22850"/>
    <cellStyle name="Normal 5 2 3 14" xfId="22851"/>
    <cellStyle name="Normal 5 2 3 15" xfId="29377"/>
    <cellStyle name="Normal 5 2 3 2" xfId="22852"/>
    <cellStyle name="Normal 5 2 3 2 10" xfId="22853"/>
    <cellStyle name="Normal 5 2 3 2 10 2" xfId="22854"/>
    <cellStyle name="Normal 5 2 3 2 11" xfId="22855"/>
    <cellStyle name="Normal 5 2 3 2 11 2" xfId="22856"/>
    <cellStyle name="Normal 5 2 3 2 12" xfId="22857"/>
    <cellStyle name="Normal 5 2 3 2 13" xfId="29378"/>
    <cellStyle name="Normal 5 2 3 2 2" xfId="22858"/>
    <cellStyle name="Normal 5 2 3 2 2 10" xfId="22859"/>
    <cellStyle name="Normal 5 2 3 2 2 11" xfId="29379"/>
    <cellStyle name="Normal 5 2 3 2 2 2" xfId="22860"/>
    <cellStyle name="Normal 5 2 3 2 2 2 2" xfId="22861"/>
    <cellStyle name="Normal 5 2 3 2 2 2 2 2" xfId="22862"/>
    <cellStyle name="Normal 5 2 3 2 2 2 2 2 2" xfId="22863"/>
    <cellStyle name="Normal 5 2 3 2 2 2 2 2 2 2" xfId="22864"/>
    <cellStyle name="Normal 5 2 3 2 2 2 2 2 2 2 2" xfId="22865"/>
    <cellStyle name="Normal 5 2 3 2 2 2 2 2 2 3" xfId="22866"/>
    <cellStyle name="Normal 5 2 3 2 2 2 2 2 3" xfId="22867"/>
    <cellStyle name="Normal 5 2 3 2 2 2 2 2 3 2" xfId="22868"/>
    <cellStyle name="Normal 5 2 3 2 2 2 2 2 4" xfId="22869"/>
    <cellStyle name="Normal 5 2 3 2 2 2 2 3" xfId="22870"/>
    <cellStyle name="Normal 5 2 3 2 2 2 2 3 2" xfId="22871"/>
    <cellStyle name="Normal 5 2 3 2 2 2 2 3 2 2" xfId="22872"/>
    <cellStyle name="Normal 5 2 3 2 2 2 2 3 3" xfId="22873"/>
    <cellStyle name="Normal 5 2 3 2 2 2 2 4" xfId="22874"/>
    <cellStyle name="Normal 5 2 3 2 2 2 2 4 2" xfId="22875"/>
    <cellStyle name="Normal 5 2 3 2 2 2 2 5" xfId="22876"/>
    <cellStyle name="Normal 5 2 3 2 2 2 3" xfId="22877"/>
    <cellStyle name="Normal 5 2 3 2 2 2 3 2" xfId="22878"/>
    <cellStyle name="Normal 5 2 3 2 2 2 3 2 2" xfId="22879"/>
    <cellStyle name="Normal 5 2 3 2 2 2 3 2 2 2" xfId="22880"/>
    <cellStyle name="Normal 5 2 3 2 2 2 3 2 2 2 2" xfId="22881"/>
    <cellStyle name="Normal 5 2 3 2 2 2 3 2 2 3" xfId="22882"/>
    <cellStyle name="Normal 5 2 3 2 2 2 3 2 3" xfId="22883"/>
    <cellStyle name="Normal 5 2 3 2 2 2 3 2 3 2" xfId="22884"/>
    <cellStyle name="Normal 5 2 3 2 2 2 3 2 4" xfId="22885"/>
    <cellStyle name="Normal 5 2 3 2 2 2 3 3" xfId="22886"/>
    <cellStyle name="Normal 5 2 3 2 2 2 3 3 2" xfId="22887"/>
    <cellStyle name="Normal 5 2 3 2 2 2 3 3 2 2" xfId="22888"/>
    <cellStyle name="Normal 5 2 3 2 2 2 3 3 3" xfId="22889"/>
    <cellStyle name="Normal 5 2 3 2 2 2 3 4" xfId="22890"/>
    <cellStyle name="Normal 5 2 3 2 2 2 3 4 2" xfId="22891"/>
    <cellStyle name="Normal 5 2 3 2 2 2 3 5" xfId="22892"/>
    <cellStyle name="Normal 5 2 3 2 2 2 4" xfId="22893"/>
    <cellStyle name="Normal 5 2 3 2 2 2 4 2" xfId="22894"/>
    <cellStyle name="Normal 5 2 3 2 2 2 4 2 2" xfId="22895"/>
    <cellStyle name="Normal 5 2 3 2 2 2 4 2 2 2" xfId="22896"/>
    <cellStyle name="Normal 5 2 3 2 2 2 4 2 3" xfId="22897"/>
    <cellStyle name="Normal 5 2 3 2 2 2 4 3" xfId="22898"/>
    <cellStyle name="Normal 5 2 3 2 2 2 4 3 2" xfId="22899"/>
    <cellStyle name="Normal 5 2 3 2 2 2 4 4" xfId="22900"/>
    <cellStyle name="Normal 5 2 3 2 2 2 5" xfId="22901"/>
    <cellStyle name="Normal 5 2 3 2 2 2 5 2" xfId="22902"/>
    <cellStyle name="Normal 5 2 3 2 2 2 5 2 2" xfId="22903"/>
    <cellStyle name="Normal 5 2 3 2 2 2 5 3" xfId="22904"/>
    <cellStyle name="Normal 5 2 3 2 2 2 6" xfId="22905"/>
    <cellStyle name="Normal 5 2 3 2 2 2 6 2" xfId="22906"/>
    <cellStyle name="Normal 5 2 3 2 2 2 7" xfId="22907"/>
    <cellStyle name="Normal 5 2 3 2 2 2 8" xfId="29380"/>
    <cellStyle name="Normal 5 2 3 2 2 3" xfId="22908"/>
    <cellStyle name="Normal 5 2 3 2 2 3 2" xfId="22909"/>
    <cellStyle name="Normal 5 2 3 2 2 3 2 2" xfId="22910"/>
    <cellStyle name="Normal 5 2 3 2 2 3 2 2 2" xfId="22911"/>
    <cellStyle name="Normal 5 2 3 2 2 3 2 2 2 2" xfId="22912"/>
    <cellStyle name="Normal 5 2 3 2 2 3 2 2 3" xfId="22913"/>
    <cellStyle name="Normal 5 2 3 2 2 3 2 3" xfId="22914"/>
    <cellStyle name="Normal 5 2 3 2 2 3 2 3 2" xfId="22915"/>
    <cellStyle name="Normal 5 2 3 2 2 3 2 4" xfId="22916"/>
    <cellStyle name="Normal 5 2 3 2 2 3 3" xfId="22917"/>
    <cellStyle name="Normal 5 2 3 2 2 3 3 2" xfId="22918"/>
    <cellStyle name="Normal 5 2 3 2 2 3 3 2 2" xfId="22919"/>
    <cellStyle name="Normal 5 2 3 2 2 3 3 3" xfId="22920"/>
    <cellStyle name="Normal 5 2 3 2 2 3 4" xfId="22921"/>
    <cellStyle name="Normal 5 2 3 2 2 3 4 2" xfId="22922"/>
    <cellStyle name="Normal 5 2 3 2 2 3 5" xfId="22923"/>
    <cellStyle name="Normal 5 2 3 2 2 4" xfId="22924"/>
    <cellStyle name="Normal 5 2 3 2 2 4 2" xfId="22925"/>
    <cellStyle name="Normal 5 2 3 2 2 4 2 2" xfId="22926"/>
    <cellStyle name="Normal 5 2 3 2 2 4 2 2 2" xfId="22927"/>
    <cellStyle name="Normal 5 2 3 2 2 4 2 2 2 2" xfId="22928"/>
    <cellStyle name="Normal 5 2 3 2 2 4 2 2 3" xfId="22929"/>
    <cellStyle name="Normal 5 2 3 2 2 4 2 3" xfId="22930"/>
    <cellStyle name="Normal 5 2 3 2 2 4 2 3 2" xfId="22931"/>
    <cellStyle name="Normal 5 2 3 2 2 4 2 4" xfId="22932"/>
    <cellStyle name="Normal 5 2 3 2 2 4 3" xfId="22933"/>
    <cellStyle name="Normal 5 2 3 2 2 4 3 2" xfId="22934"/>
    <cellStyle name="Normal 5 2 3 2 2 4 3 2 2" xfId="22935"/>
    <cellStyle name="Normal 5 2 3 2 2 4 3 3" xfId="22936"/>
    <cellStyle name="Normal 5 2 3 2 2 4 4" xfId="22937"/>
    <cellStyle name="Normal 5 2 3 2 2 4 4 2" xfId="22938"/>
    <cellStyle name="Normal 5 2 3 2 2 4 5" xfId="22939"/>
    <cellStyle name="Normal 5 2 3 2 2 5" xfId="22940"/>
    <cellStyle name="Normal 5 2 3 2 2 5 2" xfId="22941"/>
    <cellStyle name="Normal 5 2 3 2 2 5 2 2" xfId="22942"/>
    <cellStyle name="Normal 5 2 3 2 2 5 2 2 2" xfId="22943"/>
    <cellStyle name="Normal 5 2 3 2 2 5 2 2 2 2" xfId="22944"/>
    <cellStyle name="Normal 5 2 3 2 2 5 2 2 3" xfId="22945"/>
    <cellStyle name="Normal 5 2 3 2 2 5 2 3" xfId="22946"/>
    <cellStyle name="Normal 5 2 3 2 2 5 2 3 2" xfId="22947"/>
    <cellStyle name="Normal 5 2 3 2 2 5 2 4" xfId="22948"/>
    <cellStyle name="Normal 5 2 3 2 2 5 3" xfId="22949"/>
    <cellStyle name="Normal 5 2 3 2 2 5 3 2" xfId="22950"/>
    <cellStyle name="Normal 5 2 3 2 2 5 3 2 2" xfId="22951"/>
    <cellStyle name="Normal 5 2 3 2 2 5 3 3" xfId="22952"/>
    <cellStyle name="Normal 5 2 3 2 2 5 4" xfId="22953"/>
    <cellStyle name="Normal 5 2 3 2 2 5 4 2" xfId="22954"/>
    <cellStyle name="Normal 5 2 3 2 2 5 5" xfId="22955"/>
    <cellStyle name="Normal 5 2 3 2 2 6" xfId="22956"/>
    <cellStyle name="Normal 5 2 3 2 2 6 2" xfId="22957"/>
    <cellStyle name="Normal 5 2 3 2 2 6 2 2" xfId="22958"/>
    <cellStyle name="Normal 5 2 3 2 2 6 2 2 2" xfId="22959"/>
    <cellStyle name="Normal 5 2 3 2 2 6 2 3" xfId="22960"/>
    <cellStyle name="Normal 5 2 3 2 2 6 3" xfId="22961"/>
    <cellStyle name="Normal 5 2 3 2 2 6 3 2" xfId="22962"/>
    <cellStyle name="Normal 5 2 3 2 2 6 4" xfId="22963"/>
    <cellStyle name="Normal 5 2 3 2 2 7" xfId="22964"/>
    <cellStyle name="Normal 5 2 3 2 2 7 2" xfId="22965"/>
    <cellStyle name="Normal 5 2 3 2 2 7 2 2" xfId="22966"/>
    <cellStyle name="Normal 5 2 3 2 2 7 3" xfId="22967"/>
    <cellStyle name="Normal 5 2 3 2 2 8" xfId="22968"/>
    <cellStyle name="Normal 5 2 3 2 2 8 2" xfId="22969"/>
    <cellStyle name="Normal 5 2 3 2 2 9" xfId="22970"/>
    <cellStyle name="Normal 5 2 3 2 2 9 2" xfId="22971"/>
    <cellStyle name="Normal 5 2 3 2 3" xfId="22972"/>
    <cellStyle name="Normal 5 2 3 2 3 10" xfId="22973"/>
    <cellStyle name="Normal 5 2 3 2 3 11" xfId="29381"/>
    <cellStyle name="Normal 5 2 3 2 3 2" xfId="22974"/>
    <cellStyle name="Normal 5 2 3 2 3 2 2" xfId="22975"/>
    <cellStyle name="Normal 5 2 3 2 3 2 2 2" xfId="22976"/>
    <cellStyle name="Normal 5 2 3 2 3 2 2 2 2" xfId="22977"/>
    <cellStyle name="Normal 5 2 3 2 3 2 2 2 2 2" xfId="22978"/>
    <cellStyle name="Normal 5 2 3 2 3 2 2 2 2 2 2" xfId="22979"/>
    <cellStyle name="Normal 5 2 3 2 3 2 2 2 2 3" xfId="22980"/>
    <cellStyle name="Normal 5 2 3 2 3 2 2 2 3" xfId="22981"/>
    <cellStyle name="Normal 5 2 3 2 3 2 2 2 3 2" xfId="22982"/>
    <cellStyle name="Normal 5 2 3 2 3 2 2 2 4" xfId="22983"/>
    <cellStyle name="Normal 5 2 3 2 3 2 2 3" xfId="22984"/>
    <cellStyle name="Normal 5 2 3 2 3 2 2 3 2" xfId="22985"/>
    <cellStyle name="Normal 5 2 3 2 3 2 2 3 2 2" xfId="22986"/>
    <cellStyle name="Normal 5 2 3 2 3 2 2 3 3" xfId="22987"/>
    <cellStyle name="Normal 5 2 3 2 3 2 2 4" xfId="22988"/>
    <cellStyle name="Normal 5 2 3 2 3 2 2 4 2" xfId="22989"/>
    <cellStyle name="Normal 5 2 3 2 3 2 2 5" xfId="22990"/>
    <cellStyle name="Normal 5 2 3 2 3 2 3" xfId="22991"/>
    <cellStyle name="Normal 5 2 3 2 3 2 3 2" xfId="22992"/>
    <cellStyle name="Normal 5 2 3 2 3 2 3 2 2" xfId="22993"/>
    <cellStyle name="Normal 5 2 3 2 3 2 3 2 2 2" xfId="22994"/>
    <cellStyle name="Normal 5 2 3 2 3 2 3 2 2 2 2" xfId="22995"/>
    <cellStyle name="Normal 5 2 3 2 3 2 3 2 2 3" xfId="22996"/>
    <cellStyle name="Normal 5 2 3 2 3 2 3 2 3" xfId="22997"/>
    <cellStyle name="Normal 5 2 3 2 3 2 3 2 3 2" xfId="22998"/>
    <cellStyle name="Normal 5 2 3 2 3 2 3 2 4" xfId="22999"/>
    <cellStyle name="Normal 5 2 3 2 3 2 3 3" xfId="23000"/>
    <cellStyle name="Normal 5 2 3 2 3 2 3 3 2" xfId="23001"/>
    <cellStyle name="Normal 5 2 3 2 3 2 3 3 2 2" xfId="23002"/>
    <cellStyle name="Normal 5 2 3 2 3 2 3 3 3" xfId="23003"/>
    <cellStyle name="Normal 5 2 3 2 3 2 3 4" xfId="23004"/>
    <cellStyle name="Normal 5 2 3 2 3 2 3 4 2" xfId="23005"/>
    <cellStyle name="Normal 5 2 3 2 3 2 3 5" xfId="23006"/>
    <cellStyle name="Normal 5 2 3 2 3 2 4" xfId="23007"/>
    <cellStyle name="Normal 5 2 3 2 3 2 4 2" xfId="23008"/>
    <cellStyle name="Normal 5 2 3 2 3 2 4 2 2" xfId="23009"/>
    <cellStyle name="Normal 5 2 3 2 3 2 4 2 2 2" xfId="23010"/>
    <cellStyle name="Normal 5 2 3 2 3 2 4 2 3" xfId="23011"/>
    <cellStyle name="Normal 5 2 3 2 3 2 4 3" xfId="23012"/>
    <cellStyle name="Normal 5 2 3 2 3 2 4 3 2" xfId="23013"/>
    <cellStyle name="Normal 5 2 3 2 3 2 4 4" xfId="23014"/>
    <cellStyle name="Normal 5 2 3 2 3 2 5" xfId="23015"/>
    <cellStyle name="Normal 5 2 3 2 3 2 5 2" xfId="23016"/>
    <cellStyle name="Normal 5 2 3 2 3 2 5 2 2" xfId="23017"/>
    <cellStyle name="Normal 5 2 3 2 3 2 5 3" xfId="23018"/>
    <cellStyle name="Normal 5 2 3 2 3 2 6" xfId="23019"/>
    <cellStyle name="Normal 5 2 3 2 3 2 6 2" xfId="23020"/>
    <cellStyle name="Normal 5 2 3 2 3 2 7" xfId="23021"/>
    <cellStyle name="Normal 5 2 3 2 3 2 8" xfId="29382"/>
    <cellStyle name="Normal 5 2 3 2 3 3" xfId="23022"/>
    <cellStyle name="Normal 5 2 3 2 3 3 2" xfId="23023"/>
    <cellStyle name="Normal 5 2 3 2 3 3 2 2" xfId="23024"/>
    <cellStyle name="Normal 5 2 3 2 3 3 2 2 2" xfId="23025"/>
    <cellStyle name="Normal 5 2 3 2 3 3 2 2 2 2" xfId="23026"/>
    <cellStyle name="Normal 5 2 3 2 3 3 2 2 3" xfId="23027"/>
    <cellStyle name="Normal 5 2 3 2 3 3 2 3" xfId="23028"/>
    <cellStyle name="Normal 5 2 3 2 3 3 2 3 2" xfId="23029"/>
    <cellStyle name="Normal 5 2 3 2 3 3 2 4" xfId="23030"/>
    <cellStyle name="Normal 5 2 3 2 3 3 3" xfId="23031"/>
    <cellStyle name="Normal 5 2 3 2 3 3 3 2" xfId="23032"/>
    <cellStyle name="Normal 5 2 3 2 3 3 3 2 2" xfId="23033"/>
    <cellStyle name="Normal 5 2 3 2 3 3 3 3" xfId="23034"/>
    <cellStyle name="Normal 5 2 3 2 3 3 4" xfId="23035"/>
    <cellStyle name="Normal 5 2 3 2 3 3 4 2" xfId="23036"/>
    <cellStyle name="Normal 5 2 3 2 3 3 5" xfId="23037"/>
    <cellStyle name="Normal 5 2 3 2 3 4" xfId="23038"/>
    <cellStyle name="Normal 5 2 3 2 3 4 2" xfId="23039"/>
    <cellStyle name="Normal 5 2 3 2 3 4 2 2" xfId="23040"/>
    <cellStyle name="Normal 5 2 3 2 3 4 2 2 2" xfId="23041"/>
    <cellStyle name="Normal 5 2 3 2 3 4 2 2 2 2" xfId="23042"/>
    <cellStyle name="Normal 5 2 3 2 3 4 2 2 3" xfId="23043"/>
    <cellStyle name="Normal 5 2 3 2 3 4 2 3" xfId="23044"/>
    <cellStyle name="Normal 5 2 3 2 3 4 2 3 2" xfId="23045"/>
    <cellStyle name="Normal 5 2 3 2 3 4 2 4" xfId="23046"/>
    <cellStyle name="Normal 5 2 3 2 3 4 3" xfId="23047"/>
    <cellStyle name="Normal 5 2 3 2 3 4 3 2" xfId="23048"/>
    <cellStyle name="Normal 5 2 3 2 3 4 3 2 2" xfId="23049"/>
    <cellStyle name="Normal 5 2 3 2 3 4 3 3" xfId="23050"/>
    <cellStyle name="Normal 5 2 3 2 3 4 4" xfId="23051"/>
    <cellStyle name="Normal 5 2 3 2 3 4 4 2" xfId="23052"/>
    <cellStyle name="Normal 5 2 3 2 3 4 5" xfId="23053"/>
    <cellStyle name="Normal 5 2 3 2 3 5" xfId="23054"/>
    <cellStyle name="Normal 5 2 3 2 3 5 2" xfId="23055"/>
    <cellStyle name="Normal 5 2 3 2 3 5 2 2" xfId="23056"/>
    <cellStyle name="Normal 5 2 3 2 3 5 2 2 2" xfId="23057"/>
    <cellStyle name="Normal 5 2 3 2 3 5 2 2 2 2" xfId="23058"/>
    <cellStyle name="Normal 5 2 3 2 3 5 2 2 3" xfId="23059"/>
    <cellStyle name="Normal 5 2 3 2 3 5 2 3" xfId="23060"/>
    <cellStyle name="Normal 5 2 3 2 3 5 2 3 2" xfId="23061"/>
    <cellStyle name="Normal 5 2 3 2 3 5 2 4" xfId="23062"/>
    <cellStyle name="Normal 5 2 3 2 3 5 3" xfId="23063"/>
    <cellStyle name="Normal 5 2 3 2 3 5 3 2" xfId="23064"/>
    <cellStyle name="Normal 5 2 3 2 3 5 3 2 2" xfId="23065"/>
    <cellStyle name="Normal 5 2 3 2 3 5 3 3" xfId="23066"/>
    <cellStyle name="Normal 5 2 3 2 3 5 4" xfId="23067"/>
    <cellStyle name="Normal 5 2 3 2 3 5 4 2" xfId="23068"/>
    <cellStyle name="Normal 5 2 3 2 3 5 5" xfId="23069"/>
    <cellStyle name="Normal 5 2 3 2 3 6" xfId="23070"/>
    <cellStyle name="Normal 5 2 3 2 3 6 2" xfId="23071"/>
    <cellStyle name="Normal 5 2 3 2 3 6 2 2" xfId="23072"/>
    <cellStyle name="Normal 5 2 3 2 3 6 2 2 2" xfId="23073"/>
    <cellStyle name="Normal 5 2 3 2 3 6 2 3" xfId="23074"/>
    <cellStyle name="Normal 5 2 3 2 3 6 3" xfId="23075"/>
    <cellStyle name="Normal 5 2 3 2 3 6 3 2" xfId="23076"/>
    <cellStyle name="Normal 5 2 3 2 3 6 4" xfId="23077"/>
    <cellStyle name="Normal 5 2 3 2 3 7" xfId="23078"/>
    <cellStyle name="Normal 5 2 3 2 3 7 2" xfId="23079"/>
    <cellStyle name="Normal 5 2 3 2 3 7 2 2" xfId="23080"/>
    <cellStyle name="Normal 5 2 3 2 3 7 3" xfId="23081"/>
    <cellStyle name="Normal 5 2 3 2 3 8" xfId="23082"/>
    <cellStyle name="Normal 5 2 3 2 3 8 2" xfId="23083"/>
    <cellStyle name="Normal 5 2 3 2 3 9" xfId="23084"/>
    <cellStyle name="Normal 5 2 3 2 3 9 2" xfId="23085"/>
    <cellStyle name="Normal 5 2 3 2 4" xfId="23086"/>
    <cellStyle name="Normal 5 2 3 2 4 2" xfId="23087"/>
    <cellStyle name="Normal 5 2 3 2 4 2 2" xfId="23088"/>
    <cellStyle name="Normal 5 2 3 2 4 2 2 2" xfId="23089"/>
    <cellStyle name="Normal 5 2 3 2 4 2 2 2 2" xfId="23090"/>
    <cellStyle name="Normal 5 2 3 2 4 2 2 2 2 2" xfId="23091"/>
    <cellStyle name="Normal 5 2 3 2 4 2 2 2 3" xfId="23092"/>
    <cellStyle name="Normal 5 2 3 2 4 2 2 3" xfId="23093"/>
    <cellStyle name="Normal 5 2 3 2 4 2 2 3 2" xfId="23094"/>
    <cellStyle name="Normal 5 2 3 2 4 2 2 4" xfId="23095"/>
    <cellStyle name="Normal 5 2 3 2 4 2 3" xfId="23096"/>
    <cellStyle name="Normal 5 2 3 2 4 2 3 2" xfId="23097"/>
    <cellStyle name="Normal 5 2 3 2 4 2 3 2 2" xfId="23098"/>
    <cellStyle name="Normal 5 2 3 2 4 2 3 3" xfId="23099"/>
    <cellStyle name="Normal 5 2 3 2 4 2 4" xfId="23100"/>
    <cellStyle name="Normal 5 2 3 2 4 2 4 2" xfId="23101"/>
    <cellStyle name="Normal 5 2 3 2 4 2 5" xfId="23102"/>
    <cellStyle name="Normal 5 2 3 2 4 3" xfId="23103"/>
    <cellStyle name="Normal 5 2 3 2 4 3 2" xfId="23104"/>
    <cellStyle name="Normal 5 2 3 2 4 3 2 2" xfId="23105"/>
    <cellStyle name="Normal 5 2 3 2 4 3 2 2 2" xfId="23106"/>
    <cellStyle name="Normal 5 2 3 2 4 3 2 2 2 2" xfId="23107"/>
    <cellStyle name="Normal 5 2 3 2 4 3 2 2 3" xfId="23108"/>
    <cellStyle name="Normal 5 2 3 2 4 3 2 3" xfId="23109"/>
    <cellStyle name="Normal 5 2 3 2 4 3 2 3 2" xfId="23110"/>
    <cellStyle name="Normal 5 2 3 2 4 3 2 4" xfId="23111"/>
    <cellStyle name="Normal 5 2 3 2 4 3 3" xfId="23112"/>
    <cellStyle name="Normal 5 2 3 2 4 3 3 2" xfId="23113"/>
    <cellStyle name="Normal 5 2 3 2 4 3 3 2 2" xfId="23114"/>
    <cellStyle name="Normal 5 2 3 2 4 3 3 3" xfId="23115"/>
    <cellStyle name="Normal 5 2 3 2 4 3 4" xfId="23116"/>
    <cellStyle name="Normal 5 2 3 2 4 3 4 2" xfId="23117"/>
    <cellStyle name="Normal 5 2 3 2 4 3 5" xfId="23118"/>
    <cellStyle name="Normal 5 2 3 2 4 4" xfId="23119"/>
    <cellStyle name="Normal 5 2 3 2 4 4 2" xfId="23120"/>
    <cellStyle name="Normal 5 2 3 2 4 4 2 2" xfId="23121"/>
    <cellStyle name="Normal 5 2 3 2 4 4 2 2 2" xfId="23122"/>
    <cellStyle name="Normal 5 2 3 2 4 4 2 3" xfId="23123"/>
    <cellStyle name="Normal 5 2 3 2 4 4 3" xfId="23124"/>
    <cellStyle name="Normal 5 2 3 2 4 4 3 2" xfId="23125"/>
    <cellStyle name="Normal 5 2 3 2 4 4 4" xfId="23126"/>
    <cellStyle name="Normal 5 2 3 2 4 5" xfId="23127"/>
    <cellStyle name="Normal 5 2 3 2 4 5 2" xfId="23128"/>
    <cellStyle name="Normal 5 2 3 2 4 5 2 2" xfId="23129"/>
    <cellStyle name="Normal 5 2 3 2 4 5 3" xfId="23130"/>
    <cellStyle name="Normal 5 2 3 2 4 6" xfId="23131"/>
    <cellStyle name="Normal 5 2 3 2 4 6 2" xfId="23132"/>
    <cellStyle name="Normal 5 2 3 2 4 7" xfId="23133"/>
    <cellStyle name="Normal 5 2 3 2 4 8" xfId="29383"/>
    <cellStyle name="Normal 5 2 3 2 5" xfId="23134"/>
    <cellStyle name="Normal 5 2 3 2 5 2" xfId="23135"/>
    <cellStyle name="Normal 5 2 3 2 5 2 2" xfId="23136"/>
    <cellStyle name="Normal 5 2 3 2 5 2 2 2" xfId="23137"/>
    <cellStyle name="Normal 5 2 3 2 5 2 2 2 2" xfId="23138"/>
    <cellStyle name="Normal 5 2 3 2 5 2 2 3" xfId="23139"/>
    <cellStyle name="Normal 5 2 3 2 5 2 3" xfId="23140"/>
    <cellStyle name="Normal 5 2 3 2 5 2 3 2" xfId="23141"/>
    <cellStyle name="Normal 5 2 3 2 5 2 4" xfId="23142"/>
    <cellStyle name="Normal 5 2 3 2 5 3" xfId="23143"/>
    <cellStyle name="Normal 5 2 3 2 5 3 2" xfId="23144"/>
    <cellStyle name="Normal 5 2 3 2 5 3 2 2" xfId="23145"/>
    <cellStyle name="Normal 5 2 3 2 5 3 3" xfId="23146"/>
    <cellStyle name="Normal 5 2 3 2 5 4" xfId="23147"/>
    <cellStyle name="Normal 5 2 3 2 5 4 2" xfId="23148"/>
    <cellStyle name="Normal 5 2 3 2 5 5" xfId="23149"/>
    <cellStyle name="Normal 5 2 3 2 6" xfId="23150"/>
    <cellStyle name="Normal 5 2 3 2 6 2" xfId="23151"/>
    <cellStyle name="Normal 5 2 3 2 6 2 2" xfId="23152"/>
    <cellStyle name="Normal 5 2 3 2 6 2 2 2" xfId="23153"/>
    <cellStyle name="Normal 5 2 3 2 6 2 2 2 2" xfId="23154"/>
    <cellStyle name="Normal 5 2 3 2 6 2 2 3" xfId="23155"/>
    <cellStyle name="Normal 5 2 3 2 6 2 3" xfId="23156"/>
    <cellStyle name="Normal 5 2 3 2 6 2 3 2" xfId="23157"/>
    <cellStyle name="Normal 5 2 3 2 6 2 4" xfId="23158"/>
    <cellStyle name="Normal 5 2 3 2 6 3" xfId="23159"/>
    <cellStyle name="Normal 5 2 3 2 6 3 2" xfId="23160"/>
    <cellStyle name="Normal 5 2 3 2 6 3 2 2" xfId="23161"/>
    <cellStyle name="Normal 5 2 3 2 6 3 3" xfId="23162"/>
    <cellStyle name="Normal 5 2 3 2 6 4" xfId="23163"/>
    <cellStyle name="Normal 5 2 3 2 6 4 2" xfId="23164"/>
    <cellStyle name="Normal 5 2 3 2 6 5" xfId="23165"/>
    <cellStyle name="Normal 5 2 3 2 7" xfId="23166"/>
    <cellStyle name="Normal 5 2 3 2 7 2" xfId="23167"/>
    <cellStyle name="Normal 5 2 3 2 7 2 2" xfId="23168"/>
    <cellStyle name="Normal 5 2 3 2 7 2 2 2" xfId="23169"/>
    <cellStyle name="Normal 5 2 3 2 7 2 2 2 2" xfId="23170"/>
    <cellStyle name="Normal 5 2 3 2 7 2 2 3" xfId="23171"/>
    <cellStyle name="Normal 5 2 3 2 7 2 3" xfId="23172"/>
    <cellStyle name="Normal 5 2 3 2 7 2 3 2" xfId="23173"/>
    <cellStyle name="Normal 5 2 3 2 7 2 4" xfId="23174"/>
    <cellStyle name="Normal 5 2 3 2 7 3" xfId="23175"/>
    <cellStyle name="Normal 5 2 3 2 7 3 2" xfId="23176"/>
    <cellStyle name="Normal 5 2 3 2 7 3 2 2" xfId="23177"/>
    <cellStyle name="Normal 5 2 3 2 7 3 3" xfId="23178"/>
    <cellStyle name="Normal 5 2 3 2 7 4" xfId="23179"/>
    <cellStyle name="Normal 5 2 3 2 7 4 2" xfId="23180"/>
    <cellStyle name="Normal 5 2 3 2 7 5" xfId="23181"/>
    <cellStyle name="Normal 5 2 3 2 8" xfId="23182"/>
    <cellStyle name="Normal 5 2 3 2 8 2" xfId="23183"/>
    <cellStyle name="Normal 5 2 3 2 8 2 2" xfId="23184"/>
    <cellStyle name="Normal 5 2 3 2 8 2 2 2" xfId="23185"/>
    <cellStyle name="Normal 5 2 3 2 8 2 3" xfId="23186"/>
    <cellStyle name="Normal 5 2 3 2 8 3" xfId="23187"/>
    <cellStyle name="Normal 5 2 3 2 8 3 2" xfId="23188"/>
    <cellStyle name="Normal 5 2 3 2 8 4" xfId="23189"/>
    <cellStyle name="Normal 5 2 3 2 9" xfId="23190"/>
    <cellStyle name="Normal 5 2 3 2 9 2" xfId="23191"/>
    <cellStyle name="Normal 5 2 3 2 9 2 2" xfId="23192"/>
    <cellStyle name="Normal 5 2 3 2 9 3" xfId="23193"/>
    <cellStyle name="Normal 5 2 3 3" xfId="23194"/>
    <cellStyle name="Normal 5 2 3 3 10" xfId="23195"/>
    <cellStyle name="Normal 5 2 3 3 10 2" xfId="23196"/>
    <cellStyle name="Normal 5 2 3 3 11" xfId="23197"/>
    <cellStyle name="Normal 5 2 3 3 12" xfId="29384"/>
    <cellStyle name="Normal 5 2 3 3 2" xfId="23198"/>
    <cellStyle name="Normal 5 2 3 3 2 10" xfId="23199"/>
    <cellStyle name="Normal 5 2 3 3 2 11" xfId="29385"/>
    <cellStyle name="Normal 5 2 3 3 2 2" xfId="23200"/>
    <cellStyle name="Normal 5 2 3 3 2 2 2" xfId="23201"/>
    <cellStyle name="Normal 5 2 3 3 2 2 2 2" xfId="23202"/>
    <cellStyle name="Normal 5 2 3 3 2 2 2 2 2" xfId="23203"/>
    <cellStyle name="Normal 5 2 3 3 2 2 2 2 2 2" xfId="23204"/>
    <cellStyle name="Normal 5 2 3 3 2 2 2 2 2 2 2" xfId="23205"/>
    <cellStyle name="Normal 5 2 3 3 2 2 2 2 2 3" xfId="23206"/>
    <cellStyle name="Normal 5 2 3 3 2 2 2 2 3" xfId="23207"/>
    <cellStyle name="Normal 5 2 3 3 2 2 2 2 3 2" xfId="23208"/>
    <cellStyle name="Normal 5 2 3 3 2 2 2 2 4" xfId="23209"/>
    <cellStyle name="Normal 5 2 3 3 2 2 2 3" xfId="23210"/>
    <cellStyle name="Normal 5 2 3 3 2 2 2 3 2" xfId="23211"/>
    <cellStyle name="Normal 5 2 3 3 2 2 2 3 2 2" xfId="23212"/>
    <cellStyle name="Normal 5 2 3 3 2 2 2 3 3" xfId="23213"/>
    <cellStyle name="Normal 5 2 3 3 2 2 2 4" xfId="23214"/>
    <cellStyle name="Normal 5 2 3 3 2 2 2 4 2" xfId="23215"/>
    <cellStyle name="Normal 5 2 3 3 2 2 2 5" xfId="23216"/>
    <cellStyle name="Normal 5 2 3 3 2 2 3" xfId="23217"/>
    <cellStyle name="Normal 5 2 3 3 2 2 3 2" xfId="23218"/>
    <cellStyle name="Normal 5 2 3 3 2 2 3 2 2" xfId="23219"/>
    <cellStyle name="Normal 5 2 3 3 2 2 3 2 2 2" xfId="23220"/>
    <cellStyle name="Normal 5 2 3 3 2 2 3 2 2 2 2" xfId="23221"/>
    <cellStyle name="Normal 5 2 3 3 2 2 3 2 2 3" xfId="23222"/>
    <cellStyle name="Normal 5 2 3 3 2 2 3 2 3" xfId="23223"/>
    <cellStyle name="Normal 5 2 3 3 2 2 3 2 3 2" xfId="23224"/>
    <cellStyle name="Normal 5 2 3 3 2 2 3 2 4" xfId="23225"/>
    <cellStyle name="Normal 5 2 3 3 2 2 3 3" xfId="23226"/>
    <cellStyle name="Normal 5 2 3 3 2 2 3 3 2" xfId="23227"/>
    <cellStyle name="Normal 5 2 3 3 2 2 3 3 2 2" xfId="23228"/>
    <cellStyle name="Normal 5 2 3 3 2 2 3 3 3" xfId="23229"/>
    <cellStyle name="Normal 5 2 3 3 2 2 3 4" xfId="23230"/>
    <cellStyle name="Normal 5 2 3 3 2 2 3 4 2" xfId="23231"/>
    <cellStyle name="Normal 5 2 3 3 2 2 3 5" xfId="23232"/>
    <cellStyle name="Normal 5 2 3 3 2 2 4" xfId="23233"/>
    <cellStyle name="Normal 5 2 3 3 2 2 4 2" xfId="23234"/>
    <cellStyle name="Normal 5 2 3 3 2 2 4 2 2" xfId="23235"/>
    <cellStyle name="Normal 5 2 3 3 2 2 4 2 2 2" xfId="23236"/>
    <cellStyle name="Normal 5 2 3 3 2 2 4 2 3" xfId="23237"/>
    <cellStyle name="Normal 5 2 3 3 2 2 4 3" xfId="23238"/>
    <cellStyle name="Normal 5 2 3 3 2 2 4 3 2" xfId="23239"/>
    <cellStyle name="Normal 5 2 3 3 2 2 4 4" xfId="23240"/>
    <cellStyle name="Normal 5 2 3 3 2 2 5" xfId="23241"/>
    <cellStyle name="Normal 5 2 3 3 2 2 5 2" xfId="23242"/>
    <cellStyle name="Normal 5 2 3 3 2 2 5 2 2" xfId="23243"/>
    <cellStyle name="Normal 5 2 3 3 2 2 5 3" xfId="23244"/>
    <cellStyle name="Normal 5 2 3 3 2 2 6" xfId="23245"/>
    <cellStyle name="Normal 5 2 3 3 2 2 6 2" xfId="23246"/>
    <cellStyle name="Normal 5 2 3 3 2 2 7" xfId="23247"/>
    <cellStyle name="Normal 5 2 3 3 2 2 8" xfId="29386"/>
    <cellStyle name="Normal 5 2 3 3 2 3" xfId="23248"/>
    <cellStyle name="Normal 5 2 3 3 2 3 2" xfId="23249"/>
    <cellStyle name="Normal 5 2 3 3 2 3 2 2" xfId="23250"/>
    <cellStyle name="Normal 5 2 3 3 2 3 2 2 2" xfId="23251"/>
    <cellStyle name="Normal 5 2 3 3 2 3 2 2 2 2" xfId="23252"/>
    <cellStyle name="Normal 5 2 3 3 2 3 2 2 3" xfId="23253"/>
    <cellStyle name="Normal 5 2 3 3 2 3 2 3" xfId="23254"/>
    <cellStyle name="Normal 5 2 3 3 2 3 2 3 2" xfId="23255"/>
    <cellStyle name="Normal 5 2 3 3 2 3 2 4" xfId="23256"/>
    <cellStyle name="Normal 5 2 3 3 2 3 3" xfId="23257"/>
    <cellStyle name="Normal 5 2 3 3 2 3 3 2" xfId="23258"/>
    <cellStyle name="Normal 5 2 3 3 2 3 3 2 2" xfId="23259"/>
    <cellStyle name="Normal 5 2 3 3 2 3 3 3" xfId="23260"/>
    <cellStyle name="Normal 5 2 3 3 2 3 4" xfId="23261"/>
    <cellStyle name="Normal 5 2 3 3 2 3 4 2" xfId="23262"/>
    <cellStyle name="Normal 5 2 3 3 2 3 5" xfId="23263"/>
    <cellStyle name="Normal 5 2 3 3 2 4" xfId="23264"/>
    <cellStyle name="Normal 5 2 3 3 2 4 2" xfId="23265"/>
    <cellStyle name="Normal 5 2 3 3 2 4 2 2" xfId="23266"/>
    <cellStyle name="Normal 5 2 3 3 2 4 2 2 2" xfId="23267"/>
    <cellStyle name="Normal 5 2 3 3 2 4 2 2 2 2" xfId="23268"/>
    <cellStyle name="Normal 5 2 3 3 2 4 2 2 3" xfId="23269"/>
    <cellStyle name="Normal 5 2 3 3 2 4 2 3" xfId="23270"/>
    <cellStyle name="Normal 5 2 3 3 2 4 2 3 2" xfId="23271"/>
    <cellStyle name="Normal 5 2 3 3 2 4 2 4" xfId="23272"/>
    <cellStyle name="Normal 5 2 3 3 2 4 3" xfId="23273"/>
    <cellStyle name="Normal 5 2 3 3 2 4 3 2" xfId="23274"/>
    <cellStyle name="Normal 5 2 3 3 2 4 3 2 2" xfId="23275"/>
    <cellStyle name="Normal 5 2 3 3 2 4 3 3" xfId="23276"/>
    <cellStyle name="Normal 5 2 3 3 2 4 4" xfId="23277"/>
    <cellStyle name="Normal 5 2 3 3 2 4 4 2" xfId="23278"/>
    <cellStyle name="Normal 5 2 3 3 2 4 5" xfId="23279"/>
    <cellStyle name="Normal 5 2 3 3 2 5" xfId="23280"/>
    <cellStyle name="Normal 5 2 3 3 2 5 2" xfId="23281"/>
    <cellStyle name="Normal 5 2 3 3 2 5 2 2" xfId="23282"/>
    <cellStyle name="Normal 5 2 3 3 2 5 2 2 2" xfId="23283"/>
    <cellStyle name="Normal 5 2 3 3 2 5 2 2 2 2" xfId="23284"/>
    <cellStyle name="Normal 5 2 3 3 2 5 2 2 3" xfId="23285"/>
    <cellStyle name="Normal 5 2 3 3 2 5 2 3" xfId="23286"/>
    <cellStyle name="Normal 5 2 3 3 2 5 2 3 2" xfId="23287"/>
    <cellStyle name="Normal 5 2 3 3 2 5 2 4" xfId="23288"/>
    <cellStyle name="Normal 5 2 3 3 2 5 3" xfId="23289"/>
    <cellStyle name="Normal 5 2 3 3 2 5 3 2" xfId="23290"/>
    <cellStyle name="Normal 5 2 3 3 2 5 3 2 2" xfId="23291"/>
    <cellStyle name="Normal 5 2 3 3 2 5 3 3" xfId="23292"/>
    <cellStyle name="Normal 5 2 3 3 2 5 4" xfId="23293"/>
    <cellStyle name="Normal 5 2 3 3 2 5 4 2" xfId="23294"/>
    <cellStyle name="Normal 5 2 3 3 2 5 5" xfId="23295"/>
    <cellStyle name="Normal 5 2 3 3 2 6" xfId="23296"/>
    <cellStyle name="Normal 5 2 3 3 2 6 2" xfId="23297"/>
    <cellStyle name="Normal 5 2 3 3 2 6 2 2" xfId="23298"/>
    <cellStyle name="Normal 5 2 3 3 2 6 2 2 2" xfId="23299"/>
    <cellStyle name="Normal 5 2 3 3 2 6 2 3" xfId="23300"/>
    <cellStyle name="Normal 5 2 3 3 2 6 3" xfId="23301"/>
    <cellStyle name="Normal 5 2 3 3 2 6 3 2" xfId="23302"/>
    <cellStyle name="Normal 5 2 3 3 2 6 4" xfId="23303"/>
    <cellStyle name="Normal 5 2 3 3 2 7" xfId="23304"/>
    <cellStyle name="Normal 5 2 3 3 2 7 2" xfId="23305"/>
    <cellStyle name="Normal 5 2 3 3 2 7 2 2" xfId="23306"/>
    <cellStyle name="Normal 5 2 3 3 2 7 3" xfId="23307"/>
    <cellStyle name="Normal 5 2 3 3 2 8" xfId="23308"/>
    <cellStyle name="Normal 5 2 3 3 2 8 2" xfId="23309"/>
    <cellStyle name="Normal 5 2 3 3 2 9" xfId="23310"/>
    <cellStyle name="Normal 5 2 3 3 2 9 2" xfId="23311"/>
    <cellStyle name="Normal 5 2 3 3 3" xfId="23312"/>
    <cellStyle name="Normal 5 2 3 3 3 2" xfId="23313"/>
    <cellStyle name="Normal 5 2 3 3 3 2 2" xfId="23314"/>
    <cellStyle name="Normal 5 2 3 3 3 2 2 2" xfId="23315"/>
    <cellStyle name="Normal 5 2 3 3 3 2 2 2 2" xfId="23316"/>
    <cellStyle name="Normal 5 2 3 3 3 2 2 2 2 2" xfId="23317"/>
    <cellStyle name="Normal 5 2 3 3 3 2 2 2 3" xfId="23318"/>
    <cellStyle name="Normal 5 2 3 3 3 2 2 3" xfId="23319"/>
    <cellStyle name="Normal 5 2 3 3 3 2 2 3 2" xfId="23320"/>
    <cellStyle name="Normal 5 2 3 3 3 2 2 4" xfId="23321"/>
    <cellStyle name="Normal 5 2 3 3 3 2 3" xfId="23322"/>
    <cellStyle name="Normal 5 2 3 3 3 2 3 2" xfId="23323"/>
    <cellStyle name="Normal 5 2 3 3 3 2 3 2 2" xfId="23324"/>
    <cellStyle name="Normal 5 2 3 3 3 2 3 3" xfId="23325"/>
    <cellStyle name="Normal 5 2 3 3 3 2 4" xfId="23326"/>
    <cellStyle name="Normal 5 2 3 3 3 2 4 2" xfId="23327"/>
    <cellStyle name="Normal 5 2 3 3 3 2 5" xfId="23328"/>
    <cellStyle name="Normal 5 2 3 3 3 3" xfId="23329"/>
    <cellStyle name="Normal 5 2 3 3 3 3 2" xfId="23330"/>
    <cellStyle name="Normal 5 2 3 3 3 3 2 2" xfId="23331"/>
    <cellStyle name="Normal 5 2 3 3 3 3 2 2 2" xfId="23332"/>
    <cellStyle name="Normal 5 2 3 3 3 3 2 2 2 2" xfId="23333"/>
    <cellStyle name="Normal 5 2 3 3 3 3 2 2 3" xfId="23334"/>
    <cellStyle name="Normal 5 2 3 3 3 3 2 3" xfId="23335"/>
    <cellStyle name="Normal 5 2 3 3 3 3 2 3 2" xfId="23336"/>
    <cellStyle name="Normal 5 2 3 3 3 3 2 4" xfId="23337"/>
    <cellStyle name="Normal 5 2 3 3 3 3 3" xfId="23338"/>
    <cellStyle name="Normal 5 2 3 3 3 3 3 2" xfId="23339"/>
    <cellStyle name="Normal 5 2 3 3 3 3 3 2 2" xfId="23340"/>
    <cellStyle name="Normal 5 2 3 3 3 3 3 3" xfId="23341"/>
    <cellStyle name="Normal 5 2 3 3 3 3 4" xfId="23342"/>
    <cellStyle name="Normal 5 2 3 3 3 3 4 2" xfId="23343"/>
    <cellStyle name="Normal 5 2 3 3 3 3 5" xfId="23344"/>
    <cellStyle name="Normal 5 2 3 3 3 4" xfId="23345"/>
    <cellStyle name="Normal 5 2 3 3 3 4 2" xfId="23346"/>
    <cellStyle name="Normal 5 2 3 3 3 4 2 2" xfId="23347"/>
    <cellStyle name="Normal 5 2 3 3 3 4 2 2 2" xfId="23348"/>
    <cellStyle name="Normal 5 2 3 3 3 4 2 3" xfId="23349"/>
    <cellStyle name="Normal 5 2 3 3 3 4 3" xfId="23350"/>
    <cellStyle name="Normal 5 2 3 3 3 4 3 2" xfId="23351"/>
    <cellStyle name="Normal 5 2 3 3 3 4 4" xfId="23352"/>
    <cellStyle name="Normal 5 2 3 3 3 5" xfId="23353"/>
    <cellStyle name="Normal 5 2 3 3 3 5 2" xfId="23354"/>
    <cellStyle name="Normal 5 2 3 3 3 5 2 2" xfId="23355"/>
    <cellStyle name="Normal 5 2 3 3 3 5 3" xfId="23356"/>
    <cellStyle name="Normal 5 2 3 3 3 6" xfId="23357"/>
    <cellStyle name="Normal 5 2 3 3 3 6 2" xfId="23358"/>
    <cellStyle name="Normal 5 2 3 3 3 7" xfId="23359"/>
    <cellStyle name="Normal 5 2 3 3 3 8" xfId="29387"/>
    <cellStyle name="Normal 5 2 3 3 4" xfId="23360"/>
    <cellStyle name="Normal 5 2 3 3 4 2" xfId="23361"/>
    <cellStyle name="Normal 5 2 3 3 4 2 2" xfId="23362"/>
    <cellStyle name="Normal 5 2 3 3 4 2 2 2" xfId="23363"/>
    <cellStyle name="Normal 5 2 3 3 4 2 2 2 2" xfId="23364"/>
    <cellStyle name="Normal 5 2 3 3 4 2 2 3" xfId="23365"/>
    <cellStyle name="Normal 5 2 3 3 4 2 3" xfId="23366"/>
    <cellStyle name="Normal 5 2 3 3 4 2 3 2" xfId="23367"/>
    <cellStyle name="Normal 5 2 3 3 4 2 4" xfId="23368"/>
    <cellStyle name="Normal 5 2 3 3 4 3" xfId="23369"/>
    <cellStyle name="Normal 5 2 3 3 4 3 2" xfId="23370"/>
    <cellStyle name="Normal 5 2 3 3 4 3 2 2" xfId="23371"/>
    <cellStyle name="Normal 5 2 3 3 4 3 3" xfId="23372"/>
    <cellStyle name="Normal 5 2 3 3 4 4" xfId="23373"/>
    <cellStyle name="Normal 5 2 3 3 4 4 2" xfId="23374"/>
    <cellStyle name="Normal 5 2 3 3 4 5" xfId="23375"/>
    <cellStyle name="Normal 5 2 3 3 5" xfId="23376"/>
    <cellStyle name="Normal 5 2 3 3 5 2" xfId="23377"/>
    <cellStyle name="Normal 5 2 3 3 5 2 2" xfId="23378"/>
    <cellStyle name="Normal 5 2 3 3 5 2 2 2" xfId="23379"/>
    <cellStyle name="Normal 5 2 3 3 5 2 2 2 2" xfId="23380"/>
    <cellStyle name="Normal 5 2 3 3 5 2 2 3" xfId="23381"/>
    <cellStyle name="Normal 5 2 3 3 5 2 3" xfId="23382"/>
    <cellStyle name="Normal 5 2 3 3 5 2 3 2" xfId="23383"/>
    <cellStyle name="Normal 5 2 3 3 5 2 4" xfId="23384"/>
    <cellStyle name="Normal 5 2 3 3 5 3" xfId="23385"/>
    <cellStyle name="Normal 5 2 3 3 5 3 2" xfId="23386"/>
    <cellStyle name="Normal 5 2 3 3 5 3 2 2" xfId="23387"/>
    <cellStyle name="Normal 5 2 3 3 5 3 3" xfId="23388"/>
    <cellStyle name="Normal 5 2 3 3 5 4" xfId="23389"/>
    <cellStyle name="Normal 5 2 3 3 5 4 2" xfId="23390"/>
    <cellStyle name="Normal 5 2 3 3 5 5" xfId="23391"/>
    <cellStyle name="Normal 5 2 3 3 6" xfId="23392"/>
    <cellStyle name="Normal 5 2 3 3 6 2" xfId="23393"/>
    <cellStyle name="Normal 5 2 3 3 6 2 2" xfId="23394"/>
    <cellStyle name="Normal 5 2 3 3 6 2 2 2" xfId="23395"/>
    <cellStyle name="Normal 5 2 3 3 6 2 2 2 2" xfId="23396"/>
    <cellStyle name="Normal 5 2 3 3 6 2 2 3" xfId="23397"/>
    <cellStyle name="Normal 5 2 3 3 6 2 3" xfId="23398"/>
    <cellStyle name="Normal 5 2 3 3 6 2 3 2" xfId="23399"/>
    <cellStyle name="Normal 5 2 3 3 6 2 4" xfId="23400"/>
    <cellStyle name="Normal 5 2 3 3 6 3" xfId="23401"/>
    <cellStyle name="Normal 5 2 3 3 6 3 2" xfId="23402"/>
    <cellStyle name="Normal 5 2 3 3 6 3 2 2" xfId="23403"/>
    <cellStyle name="Normal 5 2 3 3 6 3 3" xfId="23404"/>
    <cellStyle name="Normal 5 2 3 3 6 4" xfId="23405"/>
    <cellStyle name="Normal 5 2 3 3 6 4 2" xfId="23406"/>
    <cellStyle name="Normal 5 2 3 3 6 5" xfId="23407"/>
    <cellStyle name="Normal 5 2 3 3 7" xfId="23408"/>
    <cellStyle name="Normal 5 2 3 3 7 2" xfId="23409"/>
    <cellStyle name="Normal 5 2 3 3 7 2 2" xfId="23410"/>
    <cellStyle name="Normal 5 2 3 3 7 2 2 2" xfId="23411"/>
    <cellStyle name="Normal 5 2 3 3 7 2 3" xfId="23412"/>
    <cellStyle name="Normal 5 2 3 3 7 3" xfId="23413"/>
    <cellStyle name="Normal 5 2 3 3 7 3 2" xfId="23414"/>
    <cellStyle name="Normal 5 2 3 3 7 4" xfId="23415"/>
    <cellStyle name="Normal 5 2 3 3 8" xfId="23416"/>
    <cellStyle name="Normal 5 2 3 3 8 2" xfId="23417"/>
    <cellStyle name="Normal 5 2 3 3 8 2 2" xfId="23418"/>
    <cellStyle name="Normal 5 2 3 3 8 3" xfId="23419"/>
    <cellStyle name="Normal 5 2 3 3 9" xfId="23420"/>
    <cellStyle name="Normal 5 2 3 3 9 2" xfId="23421"/>
    <cellStyle name="Normal 5 2 3 4" xfId="23422"/>
    <cellStyle name="Normal 5 2 3 4 10" xfId="23423"/>
    <cellStyle name="Normal 5 2 3 4 11" xfId="29388"/>
    <cellStyle name="Normal 5 2 3 4 2" xfId="23424"/>
    <cellStyle name="Normal 5 2 3 4 2 2" xfId="23425"/>
    <cellStyle name="Normal 5 2 3 4 2 2 2" xfId="23426"/>
    <cellStyle name="Normal 5 2 3 4 2 2 2 2" xfId="23427"/>
    <cellStyle name="Normal 5 2 3 4 2 2 2 2 2" xfId="23428"/>
    <cellStyle name="Normal 5 2 3 4 2 2 2 2 2 2" xfId="23429"/>
    <cellStyle name="Normal 5 2 3 4 2 2 2 2 3" xfId="23430"/>
    <cellStyle name="Normal 5 2 3 4 2 2 2 3" xfId="23431"/>
    <cellStyle name="Normal 5 2 3 4 2 2 2 3 2" xfId="23432"/>
    <cellStyle name="Normal 5 2 3 4 2 2 2 4" xfId="23433"/>
    <cellStyle name="Normal 5 2 3 4 2 2 3" xfId="23434"/>
    <cellStyle name="Normal 5 2 3 4 2 2 3 2" xfId="23435"/>
    <cellStyle name="Normal 5 2 3 4 2 2 3 2 2" xfId="23436"/>
    <cellStyle name="Normal 5 2 3 4 2 2 3 3" xfId="23437"/>
    <cellStyle name="Normal 5 2 3 4 2 2 4" xfId="23438"/>
    <cellStyle name="Normal 5 2 3 4 2 2 4 2" xfId="23439"/>
    <cellStyle name="Normal 5 2 3 4 2 2 5" xfId="23440"/>
    <cellStyle name="Normal 5 2 3 4 2 3" xfId="23441"/>
    <cellStyle name="Normal 5 2 3 4 2 3 2" xfId="23442"/>
    <cellStyle name="Normal 5 2 3 4 2 3 2 2" xfId="23443"/>
    <cellStyle name="Normal 5 2 3 4 2 3 2 2 2" xfId="23444"/>
    <cellStyle name="Normal 5 2 3 4 2 3 2 2 2 2" xfId="23445"/>
    <cellStyle name="Normal 5 2 3 4 2 3 2 2 3" xfId="23446"/>
    <cellStyle name="Normal 5 2 3 4 2 3 2 3" xfId="23447"/>
    <cellStyle name="Normal 5 2 3 4 2 3 2 3 2" xfId="23448"/>
    <cellStyle name="Normal 5 2 3 4 2 3 2 4" xfId="23449"/>
    <cellStyle name="Normal 5 2 3 4 2 3 3" xfId="23450"/>
    <cellStyle name="Normal 5 2 3 4 2 3 3 2" xfId="23451"/>
    <cellStyle name="Normal 5 2 3 4 2 3 3 2 2" xfId="23452"/>
    <cellStyle name="Normal 5 2 3 4 2 3 3 3" xfId="23453"/>
    <cellStyle name="Normal 5 2 3 4 2 3 4" xfId="23454"/>
    <cellStyle name="Normal 5 2 3 4 2 3 4 2" xfId="23455"/>
    <cellStyle name="Normal 5 2 3 4 2 3 5" xfId="23456"/>
    <cellStyle name="Normal 5 2 3 4 2 4" xfId="23457"/>
    <cellStyle name="Normal 5 2 3 4 2 4 2" xfId="23458"/>
    <cellStyle name="Normal 5 2 3 4 2 4 2 2" xfId="23459"/>
    <cellStyle name="Normal 5 2 3 4 2 4 2 2 2" xfId="23460"/>
    <cellStyle name="Normal 5 2 3 4 2 4 2 3" xfId="23461"/>
    <cellStyle name="Normal 5 2 3 4 2 4 3" xfId="23462"/>
    <cellStyle name="Normal 5 2 3 4 2 4 3 2" xfId="23463"/>
    <cellStyle name="Normal 5 2 3 4 2 4 4" xfId="23464"/>
    <cellStyle name="Normal 5 2 3 4 2 5" xfId="23465"/>
    <cellStyle name="Normal 5 2 3 4 2 5 2" xfId="23466"/>
    <cellStyle name="Normal 5 2 3 4 2 5 2 2" xfId="23467"/>
    <cellStyle name="Normal 5 2 3 4 2 5 3" xfId="23468"/>
    <cellStyle name="Normal 5 2 3 4 2 6" xfId="23469"/>
    <cellStyle name="Normal 5 2 3 4 2 6 2" xfId="23470"/>
    <cellStyle name="Normal 5 2 3 4 2 7" xfId="23471"/>
    <cellStyle name="Normal 5 2 3 4 2 8" xfId="29389"/>
    <cellStyle name="Normal 5 2 3 4 3" xfId="23472"/>
    <cellStyle name="Normal 5 2 3 4 3 2" xfId="23473"/>
    <cellStyle name="Normal 5 2 3 4 3 2 2" xfId="23474"/>
    <cellStyle name="Normal 5 2 3 4 3 2 2 2" xfId="23475"/>
    <cellStyle name="Normal 5 2 3 4 3 2 2 2 2" xfId="23476"/>
    <cellStyle name="Normal 5 2 3 4 3 2 2 3" xfId="23477"/>
    <cellStyle name="Normal 5 2 3 4 3 2 3" xfId="23478"/>
    <cellStyle name="Normal 5 2 3 4 3 2 3 2" xfId="23479"/>
    <cellStyle name="Normal 5 2 3 4 3 2 4" xfId="23480"/>
    <cellStyle name="Normal 5 2 3 4 3 3" xfId="23481"/>
    <cellStyle name="Normal 5 2 3 4 3 3 2" xfId="23482"/>
    <cellStyle name="Normal 5 2 3 4 3 3 2 2" xfId="23483"/>
    <cellStyle name="Normal 5 2 3 4 3 3 3" xfId="23484"/>
    <cellStyle name="Normal 5 2 3 4 3 4" xfId="23485"/>
    <cellStyle name="Normal 5 2 3 4 3 4 2" xfId="23486"/>
    <cellStyle name="Normal 5 2 3 4 3 5" xfId="23487"/>
    <cellStyle name="Normal 5 2 3 4 4" xfId="23488"/>
    <cellStyle name="Normal 5 2 3 4 4 2" xfId="23489"/>
    <cellStyle name="Normal 5 2 3 4 4 2 2" xfId="23490"/>
    <cellStyle name="Normal 5 2 3 4 4 2 2 2" xfId="23491"/>
    <cellStyle name="Normal 5 2 3 4 4 2 2 2 2" xfId="23492"/>
    <cellStyle name="Normal 5 2 3 4 4 2 2 3" xfId="23493"/>
    <cellStyle name="Normal 5 2 3 4 4 2 3" xfId="23494"/>
    <cellStyle name="Normal 5 2 3 4 4 2 3 2" xfId="23495"/>
    <cellStyle name="Normal 5 2 3 4 4 2 4" xfId="23496"/>
    <cellStyle name="Normal 5 2 3 4 4 3" xfId="23497"/>
    <cellStyle name="Normal 5 2 3 4 4 3 2" xfId="23498"/>
    <cellStyle name="Normal 5 2 3 4 4 3 2 2" xfId="23499"/>
    <cellStyle name="Normal 5 2 3 4 4 3 3" xfId="23500"/>
    <cellStyle name="Normal 5 2 3 4 4 4" xfId="23501"/>
    <cellStyle name="Normal 5 2 3 4 4 4 2" xfId="23502"/>
    <cellStyle name="Normal 5 2 3 4 4 5" xfId="23503"/>
    <cellStyle name="Normal 5 2 3 4 5" xfId="23504"/>
    <cellStyle name="Normal 5 2 3 4 5 2" xfId="23505"/>
    <cellStyle name="Normal 5 2 3 4 5 2 2" xfId="23506"/>
    <cellStyle name="Normal 5 2 3 4 5 2 2 2" xfId="23507"/>
    <cellStyle name="Normal 5 2 3 4 5 2 2 2 2" xfId="23508"/>
    <cellStyle name="Normal 5 2 3 4 5 2 2 3" xfId="23509"/>
    <cellStyle name="Normal 5 2 3 4 5 2 3" xfId="23510"/>
    <cellStyle name="Normal 5 2 3 4 5 2 3 2" xfId="23511"/>
    <cellStyle name="Normal 5 2 3 4 5 2 4" xfId="23512"/>
    <cellStyle name="Normal 5 2 3 4 5 3" xfId="23513"/>
    <cellStyle name="Normal 5 2 3 4 5 3 2" xfId="23514"/>
    <cellStyle name="Normal 5 2 3 4 5 3 2 2" xfId="23515"/>
    <cellStyle name="Normal 5 2 3 4 5 3 3" xfId="23516"/>
    <cellStyle name="Normal 5 2 3 4 5 4" xfId="23517"/>
    <cellStyle name="Normal 5 2 3 4 5 4 2" xfId="23518"/>
    <cellStyle name="Normal 5 2 3 4 5 5" xfId="23519"/>
    <cellStyle name="Normal 5 2 3 4 6" xfId="23520"/>
    <cellStyle name="Normal 5 2 3 4 6 2" xfId="23521"/>
    <cellStyle name="Normal 5 2 3 4 6 2 2" xfId="23522"/>
    <cellStyle name="Normal 5 2 3 4 6 2 2 2" xfId="23523"/>
    <cellStyle name="Normal 5 2 3 4 6 2 3" xfId="23524"/>
    <cellStyle name="Normal 5 2 3 4 6 3" xfId="23525"/>
    <cellStyle name="Normal 5 2 3 4 6 3 2" xfId="23526"/>
    <cellStyle name="Normal 5 2 3 4 6 4" xfId="23527"/>
    <cellStyle name="Normal 5 2 3 4 7" xfId="23528"/>
    <cellStyle name="Normal 5 2 3 4 7 2" xfId="23529"/>
    <cellStyle name="Normal 5 2 3 4 7 2 2" xfId="23530"/>
    <cellStyle name="Normal 5 2 3 4 7 3" xfId="23531"/>
    <cellStyle name="Normal 5 2 3 4 8" xfId="23532"/>
    <cellStyle name="Normal 5 2 3 4 8 2" xfId="23533"/>
    <cellStyle name="Normal 5 2 3 4 9" xfId="23534"/>
    <cellStyle name="Normal 5 2 3 4 9 2" xfId="23535"/>
    <cellStyle name="Normal 5 2 3 5" xfId="23536"/>
    <cellStyle name="Normal 5 2 3 5 10" xfId="23537"/>
    <cellStyle name="Normal 5 2 3 5 11" xfId="29390"/>
    <cellStyle name="Normal 5 2 3 5 2" xfId="23538"/>
    <cellStyle name="Normal 5 2 3 5 2 2" xfId="23539"/>
    <cellStyle name="Normal 5 2 3 5 2 2 2" xfId="23540"/>
    <cellStyle name="Normal 5 2 3 5 2 2 2 2" xfId="23541"/>
    <cellStyle name="Normal 5 2 3 5 2 2 2 2 2" xfId="23542"/>
    <cellStyle name="Normal 5 2 3 5 2 2 2 2 2 2" xfId="23543"/>
    <cellStyle name="Normal 5 2 3 5 2 2 2 2 3" xfId="23544"/>
    <cellStyle name="Normal 5 2 3 5 2 2 2 3" xfId="23545"/>
    <cellStyle name="Normal 5 2 3 5 2 2 2 3 2" xfId="23546"/>
    <cellStyle name="Normal 5 2 3 5 2 2 2 4" xfId="23547"/>
    <cellStyle name="Normal 5 2 3 5 2 2 3" xfId="23548"/>
    <cellStyle name="Normal 5 2 3 5 2 2 3 2" xfId="23549"/>
    <cellStyle name="Normal 5 2 3 5 2 2 3 2 2" xfId="23550"/>
    <cellStyle name="Normal 5 2 3 5 2 2 3 3" xfId="23551"/>
    <cellStyle name="Normal 5 2 3 5 2 2 4" xfId="23552"/>
    <cellStyle name="Normal 5 2 3 5 2 2 4 2" xfId="23553"/>
    <cellStyle name="Normal 5 2 3 5 2 2 5" xfId="23554"/>
    <cellStyle name="Normal 5 2 3 5 2 3" xfId="23555"/>
    <cellStyle name="Normal 5 2 3 5 2 3 2" xfId="23556"/>
    <cellStyle name="Normal 5 2 3 5 2 3 2 2" xfId="23557"/>
    <cellStyle name="Normal 5 2 3 5 2 3 2 2 2" xfId="23558"/>
    <cellStyle name="Normal 5 2 3 5 2 3 2 2 2 2" xfId="23559"/>
    <cellStyle name="Normal 5 2 3 5 2 3 2 2 3" xfId="23560"/>
    <cellStyle name="Normal 5 2 3 5 2 3 2 3" xfId="23561"/>
    <cellStyle name="Normal 5 2 3 5 2 3 2 3 2" xfId="23562"/>
    <cellStyle name="Normal 5 2 3 5 2 3 2 4" xfId="23563"/>
    <cellStyle name="Normal 5 2 3 5 2 3 3" xfId="23564"/>
    <cellStyle name="Normal 5 2 3 5 2 3 3 2" xfId="23565"/>
    <cellStyle name="Normal 5 2 3 5 2 3 3 2 2" xfId="23566"/>
    <cellStyle name="Normal 5 2 3 5 2 3 3 3" xfId="23567"/>
    <cellStyle name="Normal 5 2 3 5 2 3 4" xfId="23568"/>
    <cellStyle name="Normal 5 2 3 5 2 3 4 2" xfId="23569"/>
    <cellStyle name="Normal 5 2 3 5 2 3 5" xfId="23570"/>
    <cellStyle name="Normal 5 2 3 5 2 4" xfId="23571"/>
    <cellStyle name="Normal 5 2 3 5 2 4 2" xfId="23572"/>
    <cellStyle name="Normal 5 2 3 5 2 4 2 2" xfId="23573"/>
    <cellStyle name="Normal 5 2 3 5 2 4 2 2 2" xfId="23574"/>
    <cellStyle name="Normal 5 2 3 5 2 4 2 3" xfId="23575"/>
    <cellStyle name="Normal 5 2 3 5 2 4 3" xfId="23576"/>
    <cellStyle name="Normal 5 2 3 5 2 4 3 2" xfId="23577"/>
    <cellStyle name="Normal 5 2 3 5 2 4 4" xfId="23578"/>
    <cellStyle name="Normal 5 2 3 5 2 5" xfId="23579"/>
    <cellStyle name="Normal 5 2 3 5 2 5 2" xfId="23580"/>
    <cellStyle name="Normal 5 2 3 5 2 5 2 2" xfId="23581"/>
    <cellStyle name="Normal 5 2 3 5 2 5 3" xfId="23582"/>
    <cellStyle name="Normal 5 2 3 5 2 6" xfId="23583"/>
    <cellStyle name="Normal 5 2 3 5 2 6 2" xfId="23584"/>
    <cellStyle name="Normal 5 2 3 5 2 7" xfId="23585"/>
    <cellStyle name="Normal 5 2 3 5 2 8" xfId="29391"/>
    <cellStyle name="Normal 5 2 3 5 3" xfId="23586"/>
    <cellStyle name="Normal 5 2 3 5 3 2" xfId="23587"/>
    <cellStyle name="Normal 5 2 3 5 3 2 2" xfId="23588"/>
    <cellStyle name="Normal 5 2 3 5 3 2 2 2" xfId="23589"/>
    <cellStyle name="Normal 5 2 3 5 3 2 2 2 2" xfId="23590"/>
    <cellStyle name="Normal 5 2 3 5 3 2 2 3" xfId="23591"/>
    <cellStyle name="Normal 5 2 3 5 3 2 3" xfId="23592"/>
    <cellStyle name="Normal 5 2 3 5 3 2 3 2" xfId="23593"/>
    <cellStyle name="Normal 5 2 3 5 3 2 4" xfId="23594"/>
    <cellStyle name="Normal 5 2 3 5 3 3" xfId="23595"/>
    <cellStyle name="Normal 5 2 3 5 3 3 2" xfId="23596"/>
    <cellStyle name="Normal 5 2 3 5 3 3 2 2" xfId="23597"/>
    <cellStyle name="Normal 5 2 3 5 3 3 3" xfId="23598"/>
    <cellStyle name="Normal 5 2 3 5 3 4" xfId="23599"/>
    <cellStyle name="Normal 5 2 3 5 3 4 2" xfId="23600"/>
    <cellStyle name="Normal 5 2 3 5 3 5" xfId="23601"/>
    <cellStyle name="Normal 5 2 3 5 4" xfId="23602"/>
    <cellStyle name="Normal 5 2 3 5 4 2" xfId="23603"/>
    <cellStyle name="Normal 5 2 3 5 4 2 2" xfId="23604"/>
    <cellStyle name="Normal 5 2 3 5 4 2 2 2" xfId="23605"/>
    <cellStyle name="Normal 5 2 3 5 4 2 2 2 2" xfId="23606"/>
    <cellStyle name="Normal 5 2 3 5 4 2 2 3" xfId="23607"/>
    <cellStyle name="Normal 5 2 3 5 4 2 3" xfId="23608"/>
    <cellStyle name="Normal 5 2 3 5 4 2 3 2" xfId="23609"/>
    <cellStyle name="Normal 5 2 3 5 4 2 4" xfId="23610"/>
    <cellStyle name="Normal 5 2 3 5 4 3" xfId="23611"/>
    <cellStyle name="Normal 5 2 3 5 4 3 2" xfId="23612"/>
    <cellStyle name="Normal 5 2 3 5 4 3 2 2" xfId="23613"/>
    <cellStyle name="Normal 5 2 3 5 4 3 3" xfId="23614"/>
    <cellStyle name="Normal 5 2 3 5 4 4" xfId="23615"/>
    <cellStyle name="Normal 5 2 3 5 4 4 2" xfId="23616"/>
    <cellStyle name="Normal 5 2 3 5 4 5" xfId="23617"/>
    <cellStyle name="Normal 5 2 3 5 5" xfId="23618"/>
    <cellStyle name="Normal 5 2 3 5 5 2" xfId="23619"/>
    <cellStyle name="Normal 5 2 3 5 5 2 2" xfId="23620"/>
    <cellStyle name="Normal 5 2 3 5 5 2 2 2" xfId="23621"/>
    <cellStyle name="Normal 5 2 3 5 5 2 2 2 2" xfId="23622"/>
    <cellStyle name="Normal 5 2 3 5 5 2 2 3" xfId="23623"/>
    <cellStyle name="Normal 5 2 3 5 5 2 3" xfId="23624"/>
    <cellStyle name="Normal 5 2 3 5 5 2 3 2" xfId="23625"/>
    <cellStyle name="Normal 5 2 3 5 5 2 4" xfId="23626"/>
    <cellStyle name="Normal 5 2 3 5 5 3" xfId="23627"/>
    <cellStyle name="Normal 5 2 3 5 5 3 2" xfId="23628"/>
    <cellStyle name="Normal 5 2 3 5 5 3 2 2" xfId="23629"/>
    <cellStyle name="Normal 5 2 3 5 5 3 3" xfId="23630"/>
    <cellStyle name="Normal 5 2 3 5 5 4" xfId="23631"/>
    <cellStyle name="Normal 5 2 3 5 5 4 2" xfId="23632"/>
    <cellStyle name="Normal 5 2 3 5 5 5" xfId="23633"/>
    <cellStyle name="Normal 5 2 3 5 6" xfId="23634"/>
    <cellStyle name="Normal 5 2 3 5 6 2" xfId="23635"/>
    <cellStyle name="Normal 5 2 3 5 6 2 2" xfId="23636"/>
    <cellStyle name="Normal 5 2 3 5 6 2 2 2" xfId="23637"/>
    <cellStyle name="Normal 5 2 3 5 6 2 3" xfId="23638"/>
    <cellStyle name="Normal 5 2 3 5 6 3" xfId="23639"/>
    <cellStyle name="Normal 5 2 3 5 6 3 2" xfId="23640"/>
    <cellStyle name="Normal 5 2 3 5 6 4" xfId="23641"/>
    <cellStyle name="Normal 5 2 3 5 7" xfId="23642"/>
    <cellStyle name="Normal 5 2 3 5 7 2" xfId="23643"/>
    <cellStyle name="Normal 5 2 3 5 7 2 2" xfId="23644"/>
    <cellStyle name="Normal 5 2 3 5 7 3" xfId="23645"/>
    <cellStyle name="Normal 5 2 3 5 8" xfId="23646"/>
    <cellStyle name="Normal 5 2 3 5 8 2" xfId="23647"/>
    <cellStyle name="Normal 5 2 3 5 9" xfId="23648"/>
    <cellStyle name="Normal 5 2 3 5 9 2" xfId="23649"/>
    <cellStyle name="Normal 5 2 3 6" xfId="23650"/>
    <cellStyle name="Normal 5 2 3 6 2" xfId="23651"/>
    <cellStyle name="Normal 5 2 3 6 2 2" xfId="23652"/>
    <cellStyle name="Normal 5 2 3 6 2 2 2" xfId="23653"/>
    <cellStyle name="Normal 5 2 3 6 2 2 2 2" xfId="23654"/>
    <cellStyle name="Normal 5 2 3 6 2 2 2 2 2" xfId="23655"/>
    <cellStyle name="Normal 5 2 3 6 2 2 2 3" xfId="23656"/>
    <cellStyle name="Normal 5 2 3 6 2 2 3" xfId="23657"/>
    <cellStyle name="Normal 5 2 3 6 2 2 3 2" xfId="23658"/>
    <cellStyle name="Normal 5 2 3 6 2 2 4" xfId="23659"/>
    <cellStyle name="Normal 5 2 3 6 2 3" xfId="23660"/>
    <cellStyle name="Normal 5 2 3 6 2 3 2" xfId="23661"/>
    <cellStyle name="Normal 5 2 3 6 2 3 2 2" xfId="23662"/>
    <cellStyle name="Normal 5 2 3 6 2 3 3" xfId="23663"/>
    <cellStyle name="Normal 5 2 3 6 2 4" xfId="23664"/>
    <cellStyle name="Normal 5 2 3 6 2 4 2" xfId="23665"/>
    <cellStyle name="Normal 5 2 3 6 2 5" xfId="23666"/>
    <cellStyle name="Normal 5 2 3 6 3" xfId="23667"/>
    <cellStyle name="Normal 5 2 3 6 3 2" xfId="23668"/>
    <cellStyle name="Normal 5 2 3 6 3 2 2" xfId="23669"/>
    <cellStyle name="Normal 5 2 3 6 3 2 2 2" xfId="23670"/>
    <cellStyle name="Normal 5 2 3 6 3 2 2 2 2" xfId="23671"/>
    <cellStyle name="Normal 5 2 3 6 3 2 2 3" xfId="23672"/>
    <cellStyle name="Normal 5 2 3 6 3 2 3" xfId="23673"/>
    <cellStyle name="Normal 5 2 3 6 3 2 3 2" xfId="23674"/>
    <cellStyle name="Normal 5 2 3 6 3 2 4" xfId="23675"/>
    <cellStyle name="Normal 5 2 3 6 3 3" xfId="23676"/>
    <cellStyle name="Normal 5 2 3 6 3 3 2" xfId="23677"/>
    <cellStyle name="Normal 5 2 3 6 3 3 2 2" xfId="23678"/>
    <cellStyle name="Normal 5 2 3 6 3 3 3" xfId="23679"/>
    <cellStyle name="Normal 5 2 3 6 3 4" xfId="23680"/>
    <cellStyle name="Normal 5 2 3 6 3 4 2" xfId="23681"/>
    <cellStyle name="Normal 5 2 3 6 3 5" xfId="23682"/>
    <cellStyle name="Normal 5 2 3 6 4" xfId="23683"/>
    <cellStyle name="Normal 5 2 3 6 4 2" xfId="23684"/>
    <cellStyle name="Normal 5 2 3 6 4 2 2" xfId="23685"/>
    <cellStyle name="Normal 5 2 3 6 4 2 2 2" xfId="23686"/>
    <cellStyle name="Normal 5 2 3 6 4 2 3" xfId="23687"/>
    <cellStyle name="Normal 5 2 3 6 4 3" xfId="23688"/>
    <cellStyle name="Normal 5 2 3 6 4 3 2" xfId="23689"/>
    <cellStyle name="Normal 5 2 3 6 4 4" xfId="23690"/>
    <cellStyle name="Normal 5 2 3 6 5" xfId="23691"/>
    <cellStyle name="Normal 5 2 3 6 5 2" xfId="23692"/>
    <cellStyle name="Normal 5 2 3 6 5 2 2" xfId="23693"/>
    <cellStyle name="Normal 5 2 3 6 5 3" xfId="23694"/>
    <cellStyle name="Normal 5 2 3 6 6" xfId="23695"/>
    <cellStyle name="Normal 5 2 3 6 6 2" xfId="23696"/>
    <cellStyle name="Normal 5 2 3 6 7" xfId="23697"/>
    <cellStyle name="Normal 5 2 3 6 8" xfId="29392"/>
    <cellStyle name="Normal 5 2 3 7" xfId="23698"/>
    <cellStyle name="Normal 5 2 3 7 2" xfId="23699"/>
    <cellStyle name="Normal 5 2 3 7 2 2" xfId="23700"/>
    <cellStyle name="Normal 5 2 3 7 2 2 2" xfId="23701"/>
    <cellStyle name="Normal 5 2 3 7 2 2 2 2" xfId="23702"/>
    <cellStyle name="Normal 5 2 3 7 2 2 3" xfId="23703"/>
    <cellStyle name="Normal 5 2 3 7 2 3" xfId="23704"/>
    <cellStyle name="Normal 5 2 3 7 2 3 2" xfId="23705"/>
    <cellStyle name="Normal 5 2 3 7 2 4" xfId="23706"/>
    <cellStyle name="Normal 5 2 3 7 3" xfId="23707"/>
    <cellStyle name="Normal 5 2 3 7 3 2" xfId="23708"/>
    <cellStyle name="Normal 5 2 3 7 3 2 2" xfId="23709"/>
    <cellStyle name="Normal 5 2 3 7 3 3" xfId="23710"/>
    <cellStyle name="Normal 5 2 3 7 4" xfId="23711"/>
    <cellStyle name="Normal 5 2 3 7 4 2" xfId="23712"/>
    <cellStyle name="Normal 5 2 3 7 5" xfId="23713"/>
    <cellStyle name="Normal 5 2 3 8" xfId="23714"/>
    <cellStyle name="Normal 5 2 3 8 2" xfId="23715"/>
    <cellStyle name="Normal 5 2 3 8 2 2" xfId="23716"/>
    <cellStyle name="Normal 5 2 3 8 2 2 2" xfId="23717"/>
    <cellStyle name="Normal 5 2 3 8 2 2 2 2" xfId="23718"/>
    <cellStyle name="Normal 5 2 3 8 2 2 3" xfId="23719"/>
    <cellStyle name="Normal 5 2 3 8 2 3" xfId="23720"/>
    <cellStyle name="Normal 5 2 3 8 2 3 2" xfId="23721"/>
    <cellStyle name="Normal 5 2 3 8 2 4" xfId="23722"/>
    <cellStyle name="Normal 5 2 3 8 3" xfId="23723"/>
    <cellStyle name="Normal 5 2 3 8 3 2" xfId="23724"/>
    <cellStyle name="Normal 5 2 3 8 3 2 2" xfId="23725"/>
    <cellStyle name="Normal 5 2 3 8 3 3" xfId="23726"/>
    <cellStyle name="Normal 5 2 3 8 4" xfId="23727"/>
    <cellStyle name="Normal 5 2 3 8 4 2" xfId="23728"/>
    <cellStyle name="Normal 5 2 3 8 5" xfId="23729"/>
    <cellStyle name="Normal 5 2 3 9" xfId="23730"/>
    <cellStyle name="Normal 5 2 3 9 2" xfId="23731"/>
    <cellStyle name="Normal 5 2 3 9 2 2" xfId="23732"/>
    <cellStyle name="Normal 5 2 3 9 2 2 2" xfId="23733"/>
    <cellStyle name="Normal 5 2 3 9 2 2 2 2" xfId="23734"/>
    <cellStyle name="Normal 5 2 3 9 2 2 3" xfId="23735"/>
    <cellStyle name="Normal 5 2 3 9 2 3" xfId="23736"/>
    <cellStyle name="Normal 5 2 3 9 2 3 2" xfId="23737"/>
    <cellStyle name="Normal 5 2 3 9 2 4" xfId="23738"/>
    <cellStyle name="Normal 5 2 3 9 3" xfId="23739"/>
    <cellStyle name="Normal 5 2 3 9 3 2" xfId="23740"/>
    <cellStyle name="Normal 5 2 3 9 3 2 2" xfId="23741"/>
    <cellStyle name="Normal 5 2 3 9 3 3" xfId="23742"/>
    <cellStyle name="Normal 5 2 3 9 4" xfId="23743"/>
    <cellStyle name="Normal 5 2 3 9 4 2" xfId="23744"/>
    <cellStyle name="Normal 5 2 3 9 5" xfId="23745"/>
    <cellStyle name="Normal 5 2 4" xfId="23746"/>
    <cellStyle name="Normal 5 2 4 10" xfId="23747"/>
    <cellStyle name="Normal 5 2 4 10 2" xfId="23748"/>
    <cellStyle name="Normal 5 2 4 11" xfId="23749"/>
    <cellStyle name="Normal 5 2 4 11 2" xfId="23750"/>
    <cellStyle name="Normal 5 2 4 12" xfId="23751"/>
    <cellStyle name="Normal 5 2 4 13" xfId="29393"/>
    <cellStyle name="Normal 5 2 4 2" xfId="23752"/>
    <cellStyle name="Normal 5 2 4 2 10" xfId="23753"/>
    <cellStyle name="Normal 5 2 4 2 11" xfId="29394"/>
    <cellStyle name="Normal 5 2 4 2 2" xfId="23754"/>
    <cellStyle name="Normal 5 2 4 2 2 2" xfId="23755"/>
    <cellStyle name="Normal 5 2 4 2 2 2 2" xfId="23756"/>
    <cellStyle name="Normal 5 2 4 2 2 2 2 2" xfId="23757"/>
    <cellStyle name="Normal 5 2 4 2 2 2 2 2 2" xfId="23758"/>
    <cellStyle name="Normal 5 2 4 2 2 2 2 2 2 2" xfId="23759"/>
    <cellStyle name="Normal 5 2 4 2 2 2 2 2 3" xfId="23760"/>
    <cellStyle name="Normal 5 2 4 2 2 2 2 3" xfId="23761"/>
    <cellStyle name="Normal 5 2 4 2 2 2 2 3 2" xfId="23762"/>
    <cellStyle name="Normal 5 2 4 2 2 2 2 4" xfId="23763"/>
    <cellStyle name="Normal 5 2 4 2 2 2 3" xfId="23764"/>
    <cellStyle name="Normal 5 2 4 2 2 2 3 2" xfId="23765"/>
    <cellStyle name="Normal 5 2 4 2 2 2 3 2 2" xfId="23766"/>
    <cellStyle name="Normal 5 2 4 2 2 2 3 3" xfId="23767"/>
    <cellStyle name="Normal 5 2 4 2 2 2 4" xfId="23768"/>
    <cellStyle name="Normal 5 2 4 2 2 2 4 2" xfId="23769"/>
    <cellStyle name="Normal 5 2 4 2 2 2 5" xfId="23770"/>
    <cellStyle name="Normal 5 2 4 2 2 3" xfId="23771"/>
    <cellStyle name="Normal 5 2 4 2 2 3 2" xfId="23772"/>
    <cellStyle name="Normal 5 2 4 2 2 3 2 2" xfId="23773"/>
    <cellStyle name="Normal 5 2 4 2 2 3 2 2 2" xfId="23774"/>
    <cellStyle name="Normal 5 2 4 2 2 3 2 2 2 2" xfId="23775"/>
    <cellStyle name="Normal 5 2 4 2 2 3 2 2 3" xfId="23776"/>
    <cellStyle name="Normal 5 2 4 2 2 3 2 3" xfId="23777"/>
    <cellStyle name="Normal 5 2 4 2 2 3 2 3 2" xfId="23778"/>
    <cellStyle name="Normal 5 2 4 2 2 3 2 4" xfId="23779"/>
    <cellStyle name="Normal 5 2 4 2 2 3 3" xfId="23780"/>
    <cellStyle name="Normal 5 2 4 2 2 3 3 2" xfId="23781"/>
    <cellStyle name="Normal 5 2 4 2 2 3 3 2 2" xfId="23782"/>
    <cellStyle name="Normal 5 2 4 2 2 3 3 3" xfId="23783"/>
    <cellStyle name="Normal 5 2 4 2 2 3 4" xfId="23784"/>
    <cellStyle name="Normal 5 2 4 2 2 3 4 2" xfId="23785"/>
    <cellStyle name="Normal 5 2 4 2 2 3 5" xfId="23786"/>
    <cellStyle name="Normal 5 2 4 2 2 4" xfId="23787"/>
    <cellStyle name="Normal 5 2 4 2 2 4 2" xfId="23788"/>
    <cellStyle name="Normal 5 2 4 2 2 4 2 2" xfId="23789"/>
    <cellStyle name="Normal 5 2 4 2 2 4 2 2 2" xfId="23790"/>
    <cellStyle name="Normal 5 2 4 2 2 4 2 3" xfId="23791"/>
    <cellStyle name="Normal 5 2 4 2 2 4 3" xfId="23792"/>
    <cellStyle name="Normal 5 2 4 2 2 4 3 2" xfId="23793"/>
    <cellStyle name="Normal 5 2 4 2 2 4 4" xfId="23794"/>
    <cellStyle name="Normal 5 2 4 2 2 5" xfId="23795"/>
    <cellStyle name="Normal 5 2 4 2 2 5 2" xfId="23796"/>
    <cellStyle name="Normal 5 2 4 2 2 5 2 2" xfId="23797"/>
    <cellStyle name="Normal 5 2 4 2 2 5 3" xfId="23798"/>
    <cellStyle name="Normal 5 2 4 2 2 6" xfId="23799"/>
    <cellStyle name="Normal 5 2 4 2 2 6 2" xfId="23800"/>
    <cellStyle name="Normal 5 2 4 2 2 7" xfId="23801"/>
    <cellStyle name="Normal 5 2 4 2 2 8" xfId="29395"/>
    <cellStyle name="Normal 5 2 4 2 3" xfId="23802"/>
    <cellStyle name="Normal 5 2 4 2 3 2" xfId="23803"/>
    <cellStyle name="Normal 5 2 4 2 3 2 2" xfId="23804"/>
    <cellStyle name="Normal 5 2 4 2 3 2 2 2" xfId="23805"/>
    <cellStyle name="Normal 5 2 4 2 3 2 2 2 2" xfId="23806"/>
    <cellStyle name="Normal 5 2 4 2 3 2 2 3" xfId="23807"/>
    <cellStyle name="Normal 5 2 4 2 3 2 3" xfId="23808"/>
    <cellStyle name="Normal 5 2 4 2 3 2 3 2" xfId="23809"/>
    <cellStyle name="Normal 5 2 4 2 3 2 4" xfId="23810"/>
    <cellStyle name="Normal 5 2 4 2 3 3" xfId="23811"/>
    <cellStyle name="Normal 5 2 4 2 3 3 2" xfId="23812"/>
    <cellStyle name="Normal 5 2 4 2 3 3 2 2" xfId="23813"/>
    <cellStyle name="Normal 5 2 4 2 3 3 3" xfId="23814"/>
    <cellStyle name="Normal 5 2 4 2 3 4" xfId="23815"/>
    <cellStyle name="Normal 5 2 4 2 3 4 2" xfId="23816"/>
    <cellStyle name="Normal 5 2 4 2 3 5" xfId="23817"/>
    <cellStyle name="Normal 5 2 4 2 4" xfId="23818"/>
    <cellStyle name="Normal 5 2 4 2 4 2" xfId="23819"/>
    <cellStyle name="Normal 5 2 4 2 4 2 2" xfId="23820"/>
    <cellStyle name="Normal 5 2 4 2 4 2 2 2" xfId="23821"/>
    <cellStyle name="Normal 5 2 4 2 4 2 2 2 2" xfId="23822"/>
    <cellStyle name="Normal 5 2 4 2 4 2 2 3" xfId="23823"/>
    <cellStyle name="Normal 5 2 4 2 4 2 3" xfId="23824"/>
    <cellStyle name="Normal 5 2 4 2 4 2 3 2" xfId="23825"/>
    <cellStyle name="Normal 5 2 4 2 4 2 4" xfId="23826"/>
    <cellStyle name="Normal 5 2 4 2 4 3" xfId="23827"/>
    <cellStyle name="Normal 5 2 4 2 4 3 2" xfId="23828"/>
    <cellStyle name="Normal 5 2 4 2 4 3 2 2" xfId="23829"/>
    <cellStyle name="Normal 5 2 4 2 4 3 3" xfId="23830"/>
    <cellStyle name="Normal 5 2 4 2 4 4" xfId="23831"/>
    <cellStyle name="Normal 5 2 4 2 4 4 2" xfId="23832"/>
    <cellStyle name="Normal 5 2 4 2 4 5" xfId="23833"/>
    <cellStyle name="Normal 5 2 4 2 5" xfId="23834"/>
    <cellStyle name="Normal 5 2 4 2 5 2" xfId="23835"/>
    <cellStyle name="Normal 5 2 4 2 5 2 2" xfId="23836"/>
    <cellStyle name="Normal 5 2 4 2 5 2 2 2" xfId="23837"/>
    <cellStyle name="Normal 5 2 4 2 5 2 2 2 2" xfId="23838"/>
    <cellStyle name="Normal 5 2 4 2 5 2 2 3" xfId="23839"/>
    <cellStyle name="Normal 5 2 4 2 5 2 3" xfId="23840"/>
    <cellStyle name="Normal 5 2 4 2 5 2 3 2" xfId="23841"/>
    <cellStyle name="Normal 5 2 4 2 5 2 4" xfId="23842"/>
    <cellStyle name="Normal 5 2 4 2 5 3" xfId="23843"/>
    <cellStyle name="Normal 5 2 4 2 5 3 2" xfId="23844"/>
    <cellStyle name="Normal 5 2 4 2 5 3 2 2" xfId="23845"/>
    <cellStyle name="Normal 5 2 4 2 5 3 3" xfId="23846"/>
    <cellStyle name="Normal 5 2 4 2 5 4" xfId="23847"/>
    <cellStyle name="Normal 5 2 4 2 5 4 2" xfId="23848"/>
    <cellStyle name="Normal 5 2 4 2 5 5" xfId="23849"/>
    <cellStyle name="Normal 5 2 4 2 6" xfId="23850"/>
    <cellStyle name="Normal 5 2 4 2 6 2" xfId="23851"/>
    <cellStyle name="Normal 5 2 4 2 6 2 2" xfId="23852"/>
    <cellStyle name="Normal 5 2 4 2 6 2 2 2" xfId="23853"/>
    <cellStyle name="Normal 5 2 4 2 6 2 3" xfId="23854"/>
    <cellStyle name="Normal 5 2 4 2 6 3" xfId="23855"/>
    <cellStyle name="Normal 5 2 4 2 6 3 2" xfId="23856"/>
    <cellStyle name="Normal 5 2 4 2 6 4" xfId="23857"/>
    <cellStyle name="Normal 5 2 4 2 7" xfId="23858"/>
    <cellStyle name="Normal 5 2 4 2 7 2" xfId="23859"/>
    <cellStyle name="Normal 5 2 4 2 7 2 2" xfId="23860"/>
    <cellStyle name="Normal 5 2 4 2 7 3" xfId="23861"/>
    <cellStyle name="Normal 5 2 4 2 8" xfId="23862"/>
    <cellStyle name="Normal 5 2 4 2 8 2" xfId="23863"/>
    <cellStyle name="Normal 5 2 4 2 9" xfId="23864"/>
    <cellStyle name="Normal 5 2 4 2 9 2" xfId="23865"/>
    <cellStyle name="Normal 5 2 4 3" xfId="23866"/>
    <cellStyle name="Normal 5 2 4 3 10" xfId="23867"/>
    <cellStyle name="Normal 5 2 4 3 11" xfId="29396"/>
    <cellStyle name="Normal 5 2 4 3 2" xfId="23868"/>
    <cellStyle name="Normal 5 2 4 3 2 2" xfId="23869"/>
    <cellStyle name="Normal 5 2 4 3 2 2 2" xfId="23870"/>
    <cellStyle name="Normal 5 2 4 3 2 2 2 2" xfId="23871"/>
    <cellStyle name="Normal 5 2 4 3 2 2 2 2 2" xfId="23872"/>
    <cellStyle name="Normal 5 2 4 3 2 2 2 2 2 2" xfId="23873"/>
    <cellStyle name="Normal 5 2 4 3 2 2 2 2 3" xfId="23874"/>
    <cellStyle name="Normal 5 2 4 3 2 2 2 3" xfId="23875"/>
    <cellStyle name="Normal 5 2 4 3 2 2 2 3 2" xfId="23876"/>
    <cellStyle name="Normal 5 2 4 3 2 2 2 4" xfId="23877"/>
    <cellStyle name="Normal 5 2 4 3 2 2 3" xfId="23878"/>
    <cellStyle name="Normal 5 2 4 3 2 2 3 2" xfId="23879"/>
    <cellStyle name="Normal 5 2 4 3 2 2 3 2 2" xfId="23880"/>
    <cellStyle name="Normal 5 2 4 3 2 2 3 3" xfId="23881"/>
    <cellStyle name="Normal 5 2 4 3 2 2 4" xfId="23882"/>
    <cellStyle name="Normal 5 2 4 3 2 2 4 2" xfId="23883"/>
    <cellStyle name="Normal 5 2 4 3 2 2 5" xfId="23884"/>
    <cellStyle name="Normal 5 2 4 3 2 3" xfId="23885"/>
    <cellStyle name="Normal 5 2 4 3 2 3 2" xfId="23886"/>
    <cellStyle name="Normal 5 2 4 3 2 3 2 2" xfId="23887"/>
    <cellStyle name="Normal 5 2 4 3 2 3 2 2 2" xfId="23888"/>
    <cellStyle name="Normal 5 2 4 3 2 3 2 2 2 2" xfId="23889"/>
    <cellStyle name="Normal 5 2 4 3 2 3 2 2 3" xfId="23890"/>
    <cellStyle name="Normal 5 2 4 3 2 3 2 3" xfId="23891"/>
    <cellStyle name="Normal 5 2 4 3 2 3 2 3 2" xfId="23892"/>
    <cellStyle name="Normal 5 2 4 3 2 3 2 4" xfId="23893"/>
    <cellStyle name="Normal 5 2 4 3 2 3 3" xfId="23894"/>
    <cellStyle name="Normal 5 2 4 3 2 3 3 2" xfId="23895"/>
    <cellStyle name="Normal 5 2 4 3 2 3 3 2 2" xfId="23896"/>
    <cellStyle name="Normal 5 2 4 3 2 3 3 3" xfId="23897"/>
    <cellStyle name="Normal 5 2 4 3 2 3 4" xfId="23898"/>
    <cellStyle name="Normal 5 2 4 3 2 3 4 2" xfId="23899"/>
    <cellStyle name="Normal 5 2 4 3 2 3 5" xfId="23900"/>
    <cellStyle name="Normal 5 2 4 3 2 4" xfId="23901"/>
    <cellStyle name="Normal 5 2 4 3 2 4 2" xfId="23902"/>
    <cellStyle name="Normal 5 2 4 3 2 4 2 2" xfId="23903"/>
    <cellStyle name="Normal 5 2 4 3 2 4 2 2 2" xfId="23904"/>
    <cellStyle name="Normal 5 2 4 3 2 4 2 3" xfId="23905"/>
    <cellStyle name="Normal 5 2 4 3 2 4 3" xfId="23906"/>
    <cellStyle name="Normal 5 2 4 3 2 4 3 2" xfId="23907"/>
    <cellStyle name="Normal 5 2 4 3 2 4 4" xfId="23908"/>
    <cellStyle name="Normal 5 2 4 3 2 5" xfId="23909"/>
    <cellStyle name="Normal 5 2 4 3 2 5 2" xfId="23910"/>
    <cellStyle name="Normal 5 2 4 3 2 5 2 2" xfId="23911"/>
    <cellStyle name="Normal 5 2 4 3 2 5 3" xfId="23912"/>
    <cellStyle name="Normal 5 2 4 3 2 6" xfId="23913"/>
    <cellStyle name="Normal 5 2 4 3 2 6 2" xfId="23914"/>
    <cellStyle name="Normal 5 2 4 3 2 7" xfId="23915"/>
    <cellStyle name="Normal 5 2 4 3 2 8" xfId="29397"/>
    <cellStyle name="Normal 5 2 4 3 3" xfId="23916"/>
    <cellStyle name="Normal 5 2 4 3 3 2" xfId="23917"/>
    <cellStyle name="Normal 5 2 4 3 3 2 2" xfId="23918"/>
    <cellStyle name="Normal 5 2 4 3 3 2 2 2" xfId="23919"/>
    <cellStyle name="Normal 5 2 4 3 3 2 2 2 2" xfId="23920"/>
    <cellStyle name="Normal 5 2 4 3 3 2 2 3" xfId="23921"/>
    <cellStyle name="Normal 5 2 4 3 3 2 3" xfId="23922"/>
    <cellStyle name="Normal 5 2 4 3 3 2 3 2" xfId="23923"/>
    <cellStyle name="Normal 5 2 4 3 3 2 4" xfId="23924"/>
    <cellStyle name="Normal 5 2 4 3 3 3" xfId="23925"/>
    <cellStyle name="Normal 5 2 4 3 3 3 2" xfId="23926"/>
    <cellStyle name="Normal 5 2 4 3 3 3 2 2" xfId="23927"/>
    <cellStyle name="Normal 5 2 4 3 3 3 3" xfId="23928"/>
    <cellStyle name="Normal 5 2 4 3 3 4" xfId="23929"/>
    <cellStyle name="Normal 5 2 4 3 3 4 2" xfId="23930"/>
    <cellStyle name="Normal 5 2 4 3 3 5" xfId="23931"/>
    <cellStyle name="Normal 5 2 4 3 4" xfId="23932"/>
    <cellStyle name="Normal 5 2 4 3 4 2" xfId="23933"/>
    <cellStyle name="Normal 5 2 4 3 4 2 2" xfId="23934"/>
    <cellStyle name="Normal 5 2 4 3 4 2 2 2" xfId="23935"/>
    <cellStyle name="Normal 5 2 4 3 4 2 2 2 2" xfId="23936"/>
    <cellStyle name="Normal 5 2 4 3 4 2 2 3" xfId="23937"/>
    <cellStyle name="Normal 5 2 4 3 4 2 3" xfId="23938"/>
    <cellStyle name="Normal 5 2 4 3 4 2 3 2" xfId="23939"/>
    <cellStyle name="Normal 5 2 4 3 4 2 4" xfId="23940"/>
    <cellStyle name="Normal 5 2 4 3 4 3" xfId="23941"/>
    <cellStyle name="Normal 5 2 4 3 4 3 2" xfId="23942"/>
    <cellStyle name="Normal 5 2 4 3 4 3 2 2" xfId="23943"/>
    <cellStyle name="Normal 5 2 4 3 4 3 3" xfId="23944"/>
    <cellStyle name="Normal 5 2 4 3 4 4" xfId="23945"/>
    <cellStyle name="Normal 5 2 4 3 4 4 2" xfId="23946"/>
    <cellStyle name="Normal 5 2 4 3 4 5" xfId="23947"/>
    <cellStyle name="Normal 5 2 4 3 5" xfId="23948"/>
    <cellStyle name="Normal 5 2 4 3 5 2" xfId="23949"/>
    <cellStyle name="Normal 5 2 4 3 5 2 2" xfId="23950"/>
    <cellStyle name="Normal 5 2 4 3 5 2 2 2" xfId="23951"/>
    <cellStyle name="Normal 5 2 4 3 5 2 2 2 2" xfId="23952"/>
    <cellStyle name="Normal 5 2 4 3 5 2 2 3" xfId="23953"/>
    <cellStyle name="Normal 5 2 4 3 5 2 3" xfId="23954"/>
    <cellStyle name="Normal 5 2 4 3 5 2 3 2" xfId="23955"/>
    <cellStyle name="Normal 5 2 4 3 5 2 4" xfId="23956"/>
    <cellStyle name="Normal 5 2 4 3 5 3" xfId="23957"/>
    <cellStyle name="Normal 5 2 4 3 5 3 2" xfId="23958"/>
    <cellStyle name="Normal 5 2 4 3 5 3 2 2" xfId="23959"/>
    <cellStyle name="Normal 5 2 4 3 5 3 3" xfId="23960"/>
    <cellStyle name="Normal 5 2 4 3 5 4" xfId="23961"/>
    <cellStyle name="Normal 5 2 4 3 5 4 2" xfId="23962"/>
    <cellStyle name="Normal 5 2 4 3 5 5" xfId="23963"/>
    <cellStyle name="Normal 5 2 4 3 6" xfId="23964"/>
    <cellStyle name="Normal 5 2 4 3 6 2" xfId="23965"/>
    <cellStyle name="Normal 5 2 4 3 6 2 2" xfId="23966"/>
    <cellStyle name="Normal 5 2 4 3 6 2 2 2" xfId="23967"/>
    <cellStyle name="Normal 5 2 4 3 6 2 3" xfId="23968"/>
    <cellStyle name="Normal 5 2 4 3 6 3" xfId="23969"/>
    <cellStyle name="Normal 5 2 4 3 6 3 2" xfId="23970"/>
    <cellStyle name="Normal 5 2 4 3 6 4" xfId="23971"/>
    <cellStyle name="Normal 5 2 4 3 7" xfId="23972"/>
    <cellStyle name="Normal 5 2 4 3 7 2" xfId="23973"/>
    <cellStyle name="Normal 5 2 4 3 7 2 2" xfId="23974"/>
    <cellStyle name="Normal 5 2 4 3 7 3" xfId="23975"/>
    <cellStyle name="Normal 5 2 4 3 8" xfId="23976"/>
    <cellStyle name="Normal 5 2 4 3 8 2" xfId="23977"/>
    <cellStyle name="Normal 5 2 4 3 9" xfId="23978"/>
    <cellStyle name="Normal 5 2 4 3 9 2" xfId="23979"/>
    <cellStyle name="Normal 5 2 4 4" xfId="23980"/>
    <cellStyle name="Normal 5 2 4 4 2" xfId="23981"/>
    <cellStyle name="Normal 5 2 4 4 2 2" xfId="23982"/>
    <cellStyle name="Normal 5 2 4 4 2 2 2" xfId="23983"/>
    <cellStyle name="Normal 5 2 4 4 2 2 2 2" xfId="23984"/>
    <cellStyle name="Normal 5 2 4 4 2 2 2 2 2" xfId="23985"/>
    <cellStyle name="Normal 5 2 4 4 2 2 2 3" xfId="23986"/>
    <cellStyle name="Normal 5 2 4 4 2 2 3" xfId="23987"/>
    <cellStyle name="Normal 5 2 4 4 2 2 3 2" xfId="23988"/>
    <cellStyle name="Normal 5 2 4 4 2 2 4" xfId="23989"/>
    <cellStyle name="Normal 5 2 4 4 2 3" xfId="23990"/>
    <cellStyle name="Normal 5 2 4 4 2 3 2" xfId="23991"/>
    <cellStyle name="Normal 5 2 4 4 2 3 2 2" xfId="23992"/>
    <cellStyle name="Normal 5 2 4 4 2 3 3" xfId="23993"/>
    <cellStyle name="Normal 5 2 4 4 2 4" xfId="23994"/>
    <cellStyle name="Normal 5 2 4 4 2 4 2" xfId="23995"/>
    <cellStyle name="Normal 5 2 4 4 2 5" xfId="23996"/>
    <cellStyle name="Normal 5 2 4 4 3" xfId="23997"/>
    <cellStyle name="Normal 5 2 4 4 3 2" xfId="23998"/>
    <cellStyle name="Normal 5 2 4 4 3 2 2" xfId="23999"/>
    <cellStyle name="Normal 5 2 4 4 3 2 2 2" xfId="24000"/>
    <cellStyle name="Normal 5 2 4 4 3 2 2 2 2" xfId="24001"/>
    <cellStyle name="Normal 5 2 4 4 3 2 2 3" xfId="24002"/>
    <cellStyle name="Normal 5 2 4 4 3 2 3" xfId="24003"/>
    <cellStyle name="Normal 5 2 4 4 3 2 3 2" xfId="24004"/>
    <cellStyle name="Normal 5 2 4 4 3 2 4" xfId="24005"/>
    <cellStyle name="Normal 5 2 4 4 3 3" xfId="24006"/>
    <cellStyle name="Normal 5 2 4 4 3 3 2" xfId="24007"/>
    <cellStyle name="Normal 5 2 4 4 3 3 2 2" xfId="24008"/>
    <cellStyle name="Normal 5 2 4 4 3 3 3" xfId="24009"/>
    <cellStyle name="Normal 5 2 4 4 3 4" xfId="24010"/>
    <cellStyle name="Normal 5 2 4 4 3 4 2" xfId="24011"/>
    <cellStyle name="Normal 5 2 4 4 3 5" xfId="24012"/>
    <cellStyle name="Normal 5 2 4 4 4" xfId="24013"/>
    <cellStyle name="Normal 5 2 4 4 4 2" xfId="24014"/>
    <cellStyle name="Normal 5 2 4 4 4 2 2" xfId="24015"/>
    <cellStyle name="Normal 5 2 4 4 4 2 2 2" xfId="24016"/>
    <cellStyle name="Normal 5 2 4 4 4 2 3" xfId="24017"/>
    <cellStyle name="Normal 5 2 4 4 4 3" xfId="24018"/>
    <cellStyle name="Normal 5 2 4 4 4 3 2" xfId="24019"/>
    <cellStyle name="Normal 5 2 4 4 4 4" xfId="24020"/>
    <cellStyle name="Normal 5 2 4 4 5" xfId="24021"/>
    <cellStyle name="Normal 5 2 4 4 5 2" xfId="24022"/>
    <cellStyle name="Normal 5 2 4 4 5 2 2" xfId="24023"/>
    <cellStyle name="Normal 5 2 4 4 5 3" xfId="24024"/>
    <cellStyle name="Normal 5 2 4 4 6" xfId="24025"/>
    <cellStyle name="Normal 5 2 4 4 6 2" xfId="24026"/>
    <cellStyle name="Normal 5 2 4 4 7" xfId="24027"/>
    <cellStyle name="Normal 5 2 4 4 8" xfId="29398"/>
    <cellStyle name="Normal 5 2 4 5" xfId="24028"/>
    <cellStyle name="Normal 5 2 4 5 2" xfId="24029"/>
    <cellStyle name="Normal 5 2 4 5 2 2" xfId="24030"/>
    <cellStyle name="Normal 5 2 4 5 2 2 2" xfId="24031"/>
    <cellStyle name="Normal 5 2 4 5 2 2 2 2" xfId="24032"/>
    <cellStyle name="Normal 5 2 4 5 2 2 3" xfId="24033"/>
    <cellStyle name="Normal 5 2 4 5 2 3" xfId="24034"/>
    <cellStyle name="Normal 5 2 4 5 2 3 2" xfId="24035"/>
    <cellStyle name="Normal 5 2 4 5 2 4" xfId="24036"/>
    <cellStyle name="Normal 5 2 4 5 3" xfId="24037"/>
    <cellStyle name="Normal 5 2 4 5 3 2" xfId="24038"/>
    <cellStyle name="Normal 5 2 4 5 3 2 2" xfId="24039"/>
    <cellStyle name="Normal 5 2 4 5 3 3" xfId="24040"/>
    <cellStyle name="Normal 5 2 4 5 4" xfId="24041"/>
    <cellStyle name="Normal 5 2 4 5 4 2" xfId="24042"/>
    <cellStyle name="Normal 5 2 4 5 5" xfId="24043"/>
    <cellStyle name="Normal 5 2 4 6" xfId="24044"/>
    <cellStyle name="Normal 5 2 4 6 2" xfId="24045"/>
    <cellStyle name="Normal 5 2 4 6 2 2" xfId="24046"/>
    <cellStyle name="Normal 5 2 4 6 2 2 2" xfId="24047"/>
    <cellStyle name="Normal 5 2 4 6 2 2 2 2" xfId="24048"/>
    <cellStyle name="Normal 5 2 4 6 2 2 3" xfId="24049"/>
    <cellStyle name="Normal 5 2 4 6 2 3" xfId="24050"/>
    <cellStyle name="Normal 5 2 4 6 2 3 2" xfId="24051"/>
    <cellStyle name="Normal 5 2 4 6 2 4" xfId="24052"/>
    <cellStyle name="Normal 5 2 4 6 3" xfId="24053"/>
    <cellStyle name="Normal 5 2 4 6 3 2" xfId="24054"/>
    <cellStyle name="Normal 5 2 4 6 3 2 2" xfId="24055"/>
    <cellStyle name="Normal 5 2 4 6 3 3" xfId="24056"/>
    <cellStyle name="Normal 5 2 4 6 4" xfId="24057"/>
    <cellStyle name="Normal 5 2 4 6 4 2" xfId="24058"/>
    <cellStyle name="Normal 5 2 4 6 5" xfId="24059"/>
    <cellStyle name="Normal 5 2 4 7" xfId="24060"/>
    <cellStyle name="Normal 5 2 4 7 2" xfId="24061"/>
    <cellStyle name="Normal 5 2 4 7 2 2" xfId="24062"/>
    <cellStyle name="Normal 5 2 4 7 2 2 2" xfId="24063"/>
    <cellStyle name="Normal 5 2 4 7 2 2 2 2" xfId="24064"/>
    <cellStyle name="Normal 5 2 4 7 2 2 3" xfId="24065"/>
    <cellStyle name="Normal 5 2 4 7 2 3" xfId="24066"/>
    <cellStyle name="Normal 5 2 4 7 2 3 2" xfId="24067"/>
    <cellStyle name="Normal 5 2 4 7 2 4" xfId="24068"/>
    <cellStyle name="Normal 5 2 4 7 3" xfId="24069"/>
    <cellStyle name="Normal 5 2 4 7 3 2" xfId="24070"/>
    <cellStyle name="Normal 5 2 4 7 3 2 2" xfId="24071"/>
    <cellStyle name="Normal 5 2 4 7 3 3" xfId="24072"/>
    <cellStyle name="Normal 5 2 4 7 4" xfId="24073"/>
    <cellStyle name="Normal 5 2 4 7 4 2" xfId="24074"/>
    <cellStyle name="Normal 5 2 4 7 5" xfId="24075"/>
    <cellStyle name="Normal 5 2 4 8" xfId="24076"/>
    <cellStyle name="Normal 5 2 4 8 2" xfId="24077"/>
    <cellStyle name="Normal 5 2 4 8 2 2" xfId="24078"/>
    <cellStyle name="Normal 5 2 4 8 2 2 2" xfId="24079"/>
    <cellStyle name="Normal 5 2 4 8 2 3" xfId="24080"/>
    <cellStyle name="Normal 5 2 4 8 3" xfId="24081"/>
    <cellStyle name="Normal 5 2 4 8 3 2" xfId="24082"/>
    <cellStyle name="Normal 5 2 4 8 4" xfId="24083"/>
    <cellStyle name="Normal 5 2 4 9" xfId="24084"/>
    <cellStyle name="Normal 5 2 4 9 2" xfId="24085"/>
    <cellStyle name="Normal 5 2 4 9 2 2" xfId="24086"/>
    <cellStyle name="Normal 5 2 4 9 3" xfId="24087"/>
    <cellStyle name="Normal 5 2 5" xfId="24088"/>
    <cellStyle name="Normal 5 2 5 10" xfId="24089"/>
    <cellStyle name="Normal 5 2 5 10 2" xfId="24090"/>
    <cellStyle name="Normal 5 2 5 11" xfId="24091"/>
    <cellStyle name="Normal 5 2 5 11 2" xfId="24092"/>
    <cellStyle name="Normal 5 2 5 12" xfId="24093"/>
    <cellStyle name="Normal 5 2 5 13" xfId="29399"/>
    <cellStyle name="Normal 5 2 5 2" xfId="24094"/>
    <cellStyle name="Normal 5 2 5 2 10" xfId="24095"/>
    <cellStyle name="Normal 5 2 5 2 11" xfId="29400"/>
    <cellStyle name="Normal 5 2 5 2 2" xfId="24096"/>
    <cellStyle name="Normal 5 2 5 2 2 2" xfId="24097"/>
    <cellStyle name="Normal 5 2 5 2 2 2 2" xfId="24098"/>
    <cellStyle name="Normal 5 2 5 2 2 2 2 2" xfId="24099"/>
    <cellStyle name="Normal 5 2 5 2 2 2 2 2 2" xfId="24100"/>
    <cellStyle name="Normal 5 2 5 2 2 2 2 2 2 2" xfId="24101"/>
    <cellStyle name="Normal 5 2 5 2 2 2 2 2 3" xfId="24102"/>
    <cellStyle name="Normal 5 2 5 2 2 2 2 3" xfId="24103"/>
    <cellStyle name="Normal 5 2 5 2 2 2 2 3 2" xfId="24104"/>
    <cellStyle name="Normal 5 2 5 2 2 2 2 4" xfId="24105"/>
    <cellStyle name="Normal 5 2 5 2 2 2 3" xfId="24106"/>
    <cellStyle name="Normal 5 2 5 2 2 2 3 2" xfId="24107"/>
    <cellStyle name="Normal 5 2 5 2 2 2 3 2 2" xfId="24108"/>
    <cellStyle name="Normal 5 2 5 2 2 2 3 3" xfId="24109"/>
    <cellStyle name="Normal 5 2 5 2 2 2 4" xfId="24110"/>
    <cellStyle name="Normal 5 2 5 2 2 2 4 2" xfId="24111"/>
    <cellStyle name="Normal 5 2 5 2 2 2 5" xfId="24112"/>
    <cellStyle name="Normal 5 2 5 2 2 3" xfId="24113"/>
    <cellStyle name="Normal 5 2 5 2 2 3 2" xfId="24114"/>
    <cellStyle name="Normal 5 2 5 2 2 3 2 2" xfId="24115"/>
    <cellStyle name="Normal 5 2 5 2 2 3 2 2 2" xfId="24116"/>
    <cellStyle name="Normal 5 2 5 2 2 3 2 2 2 2" xfId="24117"/>
    <cellStyle name="Normal 5 2 5 2 2 3 2 2 3" xfId="24118"/>
    <cellStyle name="Normal 5 2 5 2 2 3 2 3" xfId="24119"/>
    <cellStyle name="Normal 5 2 5 2 2 3 2 3 2" xfId="24120"/>
    <cellStyle name="Normal 5 2 5 2 2 3 2 4" xfId="24121"/>
    <cellStyle name="Normal 5 2 5 2 2 3 3" xfId="24122"/>
    <cellStyle name="Normal 5 2 5 2 2 3 3 2" xfId="24123"/>
    <cellStyle name="Normal 5 2 5 2 2 3 3 2 2" xfId="24124"/>
    <cellStyle name="Normal 5 2 5 2 2 3 3 3" xfId="24125"/>
    <cellStyle name="Normal 5 2 5 2 2 3 4" xfId="24126"/>
    <cellStyle name="Normal 5 2 5 2 2 3 4 2" xfId="24127"/>
    <cellStyle name="Normal 5 2 5 2 2 3 5" xfId="24128"/>
    <cellStyle name="Normal 5 2 5 2 2 4" xfId="24129"/>
    <cellStyle name="Normal 5 2 5 2 2 4 2" xfId="24130"/>
    <cellStyle name="Normal 5 2 5 2 2 4 2 2" xfId="24131"/>
    <cellStyle name="Normal 5 2 5 2 2 4 2 2 2" xfId="24132"/>
    <cellStyle name="Normal 5 2 5 2 2 4 2 3" xfId="24133"/>
    <cellStyle name="Normal 5 2 5 2 2 4 3" xfId="24134"/>
    <cellStyle name="Normal 5 2 5 2 2 4 3 2" xfId="24135"/>
    <cellStyle name="Normal 5 2 5 2 2 4 4" xfId="24136"/>
    <cellStyle name="Normal 5 2 5 2 2 5" xfId="24137"/>
    <cellStyle name="Normal 5 2 5 2 2 5 2" xfId="24138"/>
    <cellStyle name="Normal 5 2 5 2 2 5 2 2" xfId="24139"/>
    <cellStyle name="Normal 5 2 5 2 2 5 3" xfId="24140"/>
    <cellStyle name="Normal 5 2 5 2 2 6" xfId="24141"/>
    <cellStyle name="Normal 5 2 5 2 2 6 2" xfId="24142"/>
    <cellStyle name="Normal 5 2 5 2 2 7" xfId="24143"/>
    <cellStyle name="Normal 5 2 5 2 2 8" xfId="29401"/>
    <cellStyle name="Normal 5 2 5 2 3" xfId="24144"/>
    <cellStyle name="Normal 5 2 5 2 3 2" xfId="24145"/>
    <cellStyle name="Normal 5 2 5 2 3 2 2" xfId="24146"/>
    <cellStyle name="Normal 5 2 5 2 3 2 2 2" xfId="24147"/>
    <cellStyle name="Normal 5 2 5 2 3 2 2 2 2" xfId="24148"/>
    <cellStyle name="Normal 5 2 5 2 3 2 2 3" xfId="24149"/>
    <cellStyle name="Normal 5 2 5 2 3 2 3" xfId="24150"/>
    <cellStyle name="Normal 5 2 5 2 3 2 3 2" xfId="24151"/>
    <cellStyle name="Normal 5 2 5 2 3 2 4" xfId="24152"/>
    <cellStyle name="Normal 5 2 5 2 3 3" xfId="24153"/>
    <cellStyle name="Normal 5 2 5 2 3 3 2" xfId="24154"/>
    <cellStyle name="Normal 5 2 5 2 3 3 2 2" xfId="24155"/>
    <cellStyle name="Normal 5 2 5 2 3 3 3" xfId="24156"/>
    <cellStyle name="Normal 5 2 5 2 3 4" xfId="24157"/>
    <cellStyle name="Normal 5 2 5 2 3 4 2" xfId="24158"/>
    <cellStyle name="Normal 5 2 5 2 3 5" xfId="24159"/>
    <cellStyle name="Normal 5 2 5 2 4" xfId="24160"/>
    <cellStyle name="Normal 5 2 5 2 4 2" xfId="24161"/>
    <cellStyle name="Normal 5 2 5 2 4 2 2" xfId="24162"/>
    <cellStyle name="Normal 5 2 5 2 4 2 2 2" xfId="24163"/>
    <cellStyle name="Normal 5 2 5 2 4 2 2 2 2" xfId="24164"/>
    <cellStyle name="Normal 5 2 5 2 4 2 2 3" xfId="24165"/>
    <cellStyle name="Normal 5 2 5 2 4 2 3" xfId="24166"/>
    <cellStyle name="Normal 5 2 5 2 4 2 3 2" xfId="24167"/>
    <cellStyle name="Normal 5 2 5 2 4 2 4" xfId="24168"/>
    <cellStyle name="Normal 5 2 5 2 4 3" xfId="24169"/>
    <cellStyle name="Normal 5 2 5 2 4 3 2" xfId="24170"/>
    <cellStyle name="Normal 5 2 5 2 4 3 2 2" xfId="24171"/>
    <cellStyle name="Normal 5 2 5 2 4 3 3" xfId="24172"/>
    <cellStyle name="Normal 5 2 5 2 4 4" xfId="24173"/>
    <cellStyle name="Normal 5 2 5 2 4 4 2" xfId="24174"/>
    <cellStyle name="Normal 5 2 5 2 4 5" xfId="24175"/>
    <cellStyle name="Normal 5 2 5 2 5" xfId="24176"/>
    <cellStyle name="Normal 5 2 5 2 5 2" xfId="24177"/>
    <cellStyle name="Normal 5 2 5 2 5 2 2" xfId="24178"/>
    <cellStyle name="Normal 5 2 5 2 5 2 2 2" xfId="24179"/>
    <cellStyle name="Normal 5 2 5 2 5 2 2 2 2" xfId="24180"/>
    <cellStyle name="Normal 5 2 5 2 5 2 2 3" xfId="24181"/>
    <cellStyle name="Normal 5 2 5 2 5 2 3" xfId="24182"/>
    <cellStyle name="Normal 5 2 5 2 5 2 3 2" xfId="24183"/>
    <cellStyle name="Normal 5 2 5 2 5 2 4" xfId="24184"/>
    <cellStyle name="Normal 5 2 5 2 5 3" xfId="24185"/>
    <cellStyle name="Normal 5 2 5 2 5 3 2" xfId="24186"/>
    <cellStyle name="Normal 5 2 5 2 5 3 2 2" xfId="24187"/>
    <cellStyle name="Normal 5 2 5 2 5 3 3" xfId="24188"/>
    <cellStyle name="Normal 5 2 5 2 5 4" xfId="24189"/>
    <cellStyle name="Normal 5 2 5 2 5 4 2" xfId="24190"/>
    <cellStyle name="Normal 5 2 5 2 5 5" xfId="24191"/>
    <cellStyle name="Normal 5 2 5 2 6" xfId="24192"/>
    <cellStyle name="Normal 5 2 5 2 6 2" xfId="24193"/>
    <cellStyle name="Normal 5 2 5 2 6 2 2" xfId="24194"/>
    <cellStyle name="Normal 5 2 5 2 6 2 2 2" xfId="24195"/>
    <cellStyle name="Normal 5 2 5 2 6 2 3" xfId="24196"/>
    <cellStyle name="Normal 5 2 5 2 6 3" xfId="24197"/>
    <cellStyle name="Normal 5 2 5 2 6 3 2" xfId="24198"/>
    <cellStyle name="Normal 5 2 5 2 6 4" xfId="24199"/>
    <cellStyle name="Normal 5 2 5 2 7" xfId="24200"/>
    <cellStyle name="Normal 5 2 5 2 7 2" xfId="24201"/>
    <cellStyle name="Normal 5 2 5 2 7 2 2" xfId="24202"/>
    <cellStyle name="Normal 5 2 5 2 7 3" xfId="24203"/>
    <cellStyle name="Normal 5 2 5 2 8" xfId="24204"/>
    <cellStyle name="Normal 5 2 5 2 8 2" xfId="24205"/>
    <cellStyle name="Normal 5 2 5 2 9" xfId="24206"/>
    <cellStyle name="Normal 5 2 5 2 9 2" xfId="24207"/>
    <cellStyle name="Normal 5 2 5 3" xfId="24208"/>
    <cellStyle name="Normal 5 2 5 3 10" xfId="24209"/>
    <cellStyle name="Normal 5 2 5 3 11" xfId="29402"/>
    <cellStyle name="Normal 5 2 5 3 2" xfId="24210"/>
    <cellStyle name="Normal 5 2 5 3 2 2" xfId="24211"/>
    <cellStyle name="Normal 5 2 5 3 2 2 2" xfId="24212"/>
    <cellStyle name="Normal 5 2 5 3 2 2 2 2" xfId="24213"/>
    <cellStyle name="Normal 5 2 5 3 2 2 2 2 2" xfId="24214"/>
    <cellStyle name="Normal 5 2 5 3 2 2 2 2 2 2" xfId="24215"/>
    <cellStyle name="Normal 5 2 5 3 2 2 2 2 3" xfId="24216"/>
    <cellStyle name="Normal 5 2 5 3 2 2 2 3" xfId="24217"/>
    <cellStyle name="Normal 5 2 5 3 2 2 2 3 2" xfId="24218"/>
    <cellStyle name="Normal 5 2 5 3 2 2 2 4" xfId="24219"/>
    <cellStyle name="Normal 5 2 5 3 2 2 3" xfId="24220"/>
    <cellStyle name="Normal 5 2 5 3 2 2 3 2" xfId="24221"/>
    <cellStyle name="Normal 5 2 5 3 2 2 3 2 2" xfId="24222"/>
    <cellStyle name="Normal 5 2 5 3 2 2 3 3" xfId="24223"/>
    <cellStyle name="Normal 5 2 5 3 2 2 4" xfId="24224"/>
    <cellStyle name="Normal 5 2 5 3 2 2 4 2" xfId="24225"/>
    <cellStyle name="Normal 5 2 5 3 2 2 5" xfId="24226"/>
    <cellStyle name="Normal 5 2 5 3 2 3" xfId="24227"/>
    <cellStyle name="Normal 5 2 5 3 2 3 2" xfId="24228"/>
    <cellStyle name="Normal 5 2 5 3 2 3 2 2" xfId="24229"/>
    <cellStyle name="Normal 5 2 5 3 2 3 2 2 2" xfId="24230"/>
    <cellStyle name="Normal 5 2 5 3 2 3 2 2 2 2" xfId="24231"/>
    <cellStyle name="Normal 5 2 5 3 2 3 2 2 3" xfId="24232"/>
    <cellStyle name="Normal 5 2 5 3 2 3 2 3" xfId="24233"/>
    <cellStyle name="Normal 5 2 5 3 2 3 2 3 2" xfId="24234"/>
    <cellStyle name="Normal 5 2 5 3 2 3 2 4" xfId="24235"/>
    <cellStyle name="Normal 5 2 5 3 2 3 3" xfId="24236"/>
    <cellStyle name="Normal 5 2 5 3 2 3 3 2" xfId="24237"/>
    <cellStyle name="Normal 5 2 5 3 2 3 3 2 2" xfId="24238"/>
    <cellStyle name="Normal 5 2 5 3 2 3 3 3" xfId="24239"/>
    <cellStyle name="Normal 5 2 5 3 2 3 4" xfId="24240"/>
    <cellStyle name="Normal 5 2 5 3 2 3 4 2" xfId="24241"/>
    <cellStyle name="Normal 5 2 5 3 2 3 5" xfId="24242"/>
    <cellStyle name="Normal 5 2 5 3 2 4" xfId="24243"/>
    <cellStyle name="Normal 5 2 5 3 2 4 2" xfId="24244"/>
    <cellStyle name="Normal 5 2 5 3 2 4 2 2" xfId="24245"/>
    <cellStyle name="Normal 5 2 5 3 2 4 2 2 2" xfId="24246"/>
    <cellStyle name="Normal 5 2 5 3 2 4 2 3" xfId="24247"/>
    <cellStyle name="Normal 5 2 5 3 2 4 3" xfId="24248"/>
    <cellStyle name="Normal 5 2 5 3 2 4 3 2" xfId="24249"/>
    <cellStyle name="Normal 5 2 5 3 2 4 4" xfId="24250"/>
    <cellStyle name="Normal 5 2 5 3 2 5" xfId="24251"/>
    <cellStyle name="Normal 5 2 5 3 2 5 2" xfId="24252"/>
    <cellStyle name="Normal 5 2 5 3 2 5 2 2" xfId="24253"/>
    <cellStyle name="Normal 5 2 5 3 2 5 3" xfId="24254"/>
    <cellStyle name="Normal 5 2 5 3 2 6" xfId="24255"/>
    <cellStyle name="Normal 5 2 5 3 2 6 2" xfId="24256"/>
    <cellStyle name="Normal 5 2 5 3 2 7" xfId="24257"/>
    <cellStyle name="Normal 5 2 5 3 2 8" xfId="29403"/>
    <cellStyle name="Normal 5 2 5 3 3" xfId="24258"/>
    <cellStyle name="Normal 5 2 5 3 3 2" xfId="24259"/>
    <cellStyle name="Normal 5 2 5 3 3 2 2" xfId="24260"/>
    <cellStyle name="Normal 5 2 5 3 3 2 2 2" xfId="24261"/>
    <cellStyle name="Normal 5 2 5 3 3 2 2 2 2" xfId="24262"/>
    <cellStyle name="Normal 5 2 5 3 3 2 2 3" xfId="24263"/>
    <cellStyle name="Normal 5 2 5 3 3 2 3" xfId="24264"/>
    <cellStyle name="Normal 5 2 5 3 3 2 3 2" xfId="24265"/>
    <cellStyle name="Normal 5 2 5 3 3 2 4" xfId="24266"/>
    <cellStyle name="Normal 5 2 5 3 3 3" xfId="24267"/>
    <cellStyle name="Normal 5 2 5 3 3 3 2" xfId="24268"/>
    <cellStyle name="Normal 5 2 5 3 3 3 2 2" xfId="24269"/>
    <cellStyle name="Normal 5 2 5 3 3 3 3" xfId="24270"/>
    <cellStyle name="Normal 5 2 5 3 3 4" xfId="24271"/>
    <cellStyle name="Normal 5 2 5 3 3 4 2" xfId="24272"/>
    <cellStyle name="Normal 5 2 5 3 3 5" xfId="24273"/>
    <cellStyle name="Normal 5 2 5 3 4" xfId="24274"/>
    <cellStyle name="Normal 5 2 5 3 4 2" xfId="24275"/>
    <cellStyle name="Normal 5 2 5 3 4 2 2" xfId="24276"/>
    <cellStyle name="Normal 5 2 5 3 4 2 2 2" xfId="24277"/>
    <cellStyle name="Normal 5 2 5 3 4 2 2 2 2" xfId="24278"/>
    <cellStyle name="Normal 5 2 5 3 4 2 2 3" xfId="24279"/>
    <cellStyle name="Normal 5 2 5 3 4 2 3" xfId="24280"/>
    <cellStyle name="Normal 5 2 5 3 4 2 3 2" xfId="24281"/>
    <cellStyle name="Normal 5 2 5 3 4 2 4" xfId="24282"/>
    <cellStyle name="Normal 5 2 5 3 4 3" xfId="24283"/>
    <cellStyle name="Normal 5 2 5 3 4 3 2" xfId="24284"/>
    <cellStyle name="Normal 5 2 5 3 4 3 2 2" xfId="24285"/>
    <cellStyle name="Normal 5 2 5 3 4 3 3" xfId="24286"/>
    <cellStyle name="Normal 5 2 5 3 4 4" xfId="24287"/>
    <cellStyle name="Normal 5 2 5 3 4 4 2" xfId="24288"/>
    <cellStyle name="Normal 5 2 5 3 4 5" xfId="24289"/>
    <cellStyle name="Normal 5 2 5 3 5" xfId="24290"/>
    <cellStyle name="Normal 5 2 5 3 5 2" xfId="24291"/>
    <cellStyle name="Normal 5 2 5 3 5 2 2" xfId="24292"/>
    <cellStyle name="Normal 5 2 5 3 5 2 2 2" xfId="24293"/>
    <cellStyle name="Normal 5 2 5 3 5 2 2 2 2" xfId="24294"/>
    <cellStyle name="Normal 5 2 5 3 5 2 2 3" xfId="24295"/>
    <cellStyle name="Normal 5 2 5 3 5 2 3" xfId="24296"/>
    <cellStyle name="Normal 5 2 5 3 5 2 3 2" xfId="24297"/>
    <cellStyle name="Normal 5 2 5 3 5 2 4" xfId="24298"/>
    <cellStyle name="Normal 5 2 5 3 5 3" xfId="24299"/>
    <cellStyle name="Normal 5 2 5 3 5 3 2" xfId="24300"/>
    <cellStyle name="Normal 5 2 5 3 5 3 2 2" xfId="24301"/>
    <cellStyle name="Normal 5 2 5 3 5 3 3" xfId="24302"/>
    <cellStyle name="Normal 5 2 5 3 5 4" xfId="24303"/>
    <cellStyle name="Normal 5 2 5 3 5 4 2" xfId="24304"/>
    <cellStyle name="Normal 5 2 5 3 5 5" xfId="24305"/>
    <cellStyle name="Normal 5 2 5 3 6" xfId="24306"/>
    <cellStyle name="Normal 5 2 5 3 6 2" xfId="24307"/>
    <cellStyle name="Normal 5 2 5 3 6 2 2" xfId="24308"/>
    <cellStyle name="Normal 5 2 5 3 6 2 2 2" xfId="24309"/>
    <cellStyle name="Normal 5 2 5 3 6 2 3" xfId="24310"/>
    <cellStyle name="Normal 5 2 5 3 6 3" xfId="24311"/>
    <cellStyle name="Normal 5 2 5 3 6 3 2" xfId="24312"/>
    <cellStyle name="Normal 5 2 5 3 6 4" xfId="24313"/>
    <cellStyle name="Normal 5 2 5 3 7" xfId="24314"/>
    <cellStyle name="Normal 5 2 5 3 7 2" xfId="24315"/>
    <cellStyle name="Normal 5 2 5 3 7 2 2" xfId="24316"/>
    <cellStyle name="Normal 5 2 5 3 7 3" xfId="24317"/>
    <cellStyle name="Normal 5 2 5 3 8" xfId="24318"/>
    <cellStyle name="Normal 5 2 5 3 8 2" xfId="24319"/>
    <cellStyle name="Normal 5 2 5 3 9" xfId="24320"/>
    <cellStyle name="Normal 5 2 5 3 9 2" xfId="24321"/>
    <cellStyle name="Normal 5 2 5 4" xfId="24322"/>
    <cellStyle name="Normal 5 2 5 4 2" xfId="24323"/>
    <cellStyle name="Normal 5 2 5 4 2 2" xfId="24324"/>
    <cellStyle name="Normal 5 2 5 4 2 2 2" xfId="24325"/>
    <cellStyle name="Normal 5 2 5 4 2 2 2 2" xfId="24326"/>
    <cellStyle name="Normal 5 2 5 4 2 2 2 2 2" xfId="24327"/>
    <cellStyle name="Normal 5 2 5 4 2 2 2 3" xfId="24328"/>
    <cellStyle name="Normal 5 2 5 4 2 2 3" xfId="24329"/>
    <cellStyle name="Normal 5 2 5 4 2 2 3 2" xfId="24330"/>
    <cellStyle name="Normal 5 2 5 4 2 2 4" xfId="24331"/>
    <cellStyle name="Normal 5 2 5 4 2 3" xfId="24332"/>
    <cellStyle name="Normal 5 2 5 4 2 3 2" xfId="24333"/>
    <cellStyle name="Normal 5 2 5 4 2 3 2 2" xfId="24334"/>
    <cellStyle name="Normal 5 2 5 4 2 3 3" xfId="24335"/>
    <cellStyle name="Normal 5 2 5 4 2 4" xfId="24336"/>
    <cellStyle name="Normal 5 2 5 4 2 4 2" xfId="24337"/>
    <cellStyle name="Normal 5 2 5 4 2 5" xfId="24338"/>
    <cellStyle name="Normal 5 2 5 4 3" xfId="24339"/>
    <cellStyle name="Normal 5 2 5 4 3 2" xfId="24340"/>
    <cellStyle name="Normal 5 2 5 4 3 2 2" xfId="24341"/>
    <cellStyle name="Normal 5 2 5 4 3 2 2 2" xfId="24342"/>
    <cellStyle name="Normal 5 2 5 4 3 2 2 2 2" xfId="24343"/>
    <cellStyle name="Normal 5 2 5 4 3 2 2 3" xfId="24344"/>
    <cellStyle name="Normal 5 2 5 4 3 2 3" xfId="24345"/>
    <cellStyle name="Normal 5 2 5 4 3 2 3 2" xfId="24346"/>
    <cellStyle name="Normal 5 2 5 4 3 2 4" xfId="24347"/>
    <cellStyle name="Normal 5 2 5 4 3 3" xfId="24348"/>
    <cellStyle name="Normal 5 2 5 4 3 3 2" xfId="24349"/>
    <cellStyle name="Normal 5 2 5 4 3 3 2 2" xfId="24350"/>
    <cellStyle name="Normal 5 2 5 4 3 3 3" xfId="24351"/>
    <cellStyle name="Normal 5 2 5 4 3 4" xfId="24352"/>
    <cellStyle name="Normal 5 2 5 4 3 4 2" xfId="24353"/>
    <cellStyle name="Normal 5 2 5 4 3 5" xfId="24354"/>
    <cellStyle name="Normal 5 2 5 4 4" xfId="24355"/>
    <cellStyle name="Normal 5 2 5 4 4 2" xfId="24356"/>
    <cellStyle name="Normal 5 2 5 4 4 2 2" xfId="24357"/>
    <cellStyle name="Normal 5 2 5 4 4 2 2 2" xfId="24358"/>
    <cellStyle name="Normal 5 2 5 4 4 2 3" xfId="24359"/>
    <cellStyle name="Normal 5 2 5 4 4 3" xfId="24360"/>
    <cellStyle name="Normal 5 2 5 4 4 3 2" xfId="24361"/>
    <cellStyle name="Normal 5 2 5 4 4 4" xfId="24362"/>
    <cellStyle name="Normal 5 2 5 4 5" xfId="24363"/>
    <cellStyle name="Normal 5 2 5 4 5 2" xfId="24364"/>
    <cellStyle name="Normal 5 2 5 4 5 2 2" xfId="24365"/>
    <cellStyle name="Normal 5 2 5 4 5 3" xfId="24366"/>
    <cellStyle name="Normal 5 2 5 4 6" xfId="24367"/>
    <cellStyle name="Normal 5 2 5 4 6 2" xfId="24368"/>
    <cellStyle name="Normal 5 2 5 4 7" xfId="24369"/>
    <cellStyle name="Normal 5 2 5 4 8" xfId="29404"/>
    <cellStyle name="Normal 5 2 5 5" xfId="24370"/>
    <cellStyle name="Normal 5 2 5 5 2" xfId="24371"/>
    <cellStyle name="Normal 5 2 5 5 2 2" xfId="24372"/>
    <cellStyle name="Normal 5 2 5 5 2 2 2" xfId="24373"/>
    <cellStyle name="Normal 5 2 5 5 2 2 2 2" xfId="24374"/>
    <cellStyle name="Normal 5 2 5 5 2 2 3" xfId="24375"/>
    <cellStyle name="Normal 5 2 5 5 2 3" xfId="24376"/>
    <cellStyle name="Normal 5 2 5 5 2 3 2" xfId="24377"/>
    <cellStyle name="Normal 5 2 5 5 2 4" xfId="24378"/>
    <cellStyle name="Normal 5 2 5 5 3" xfId="24379"/>
    <cellStyle name="Normal 5 2 5 5 3 2" xfId="24380"/>
    <cellStyle name="Normal 5 2 5 5 3 2 2" xfId="24381"/>
    <cellStyle name="Normal 5 2 5 5 3 3" xfId="24382"/>
    <cellStyle name="Normal 5 2 5 5 4" xfId="24383"/>
    <cellStyle name="Normal 5 2 5 5 4 2" xfId="24384"/>
    <cellStyle name="Normal 5 2 5 5 5" xfId="24385"/>
    <cellStyle name="Normal 5 2 5 6" xfId="24386"/>
    <cellStyle name="Normal 5 2 5 6 2" xfId="24387"/>
    <cellStyle name="Normal 5 2 5 6 2 2" xfId="24388"/>
    <cellStyle name="Normal 5 2 5 6 2 2 2" xfId="24389"/>
    <cellStyle name="Normal 5 2 5 6 2 2 2 2" xfId="24390"/>
    <cellStyle name="Normal 5 2 5 6 2 2 3" xfId="24391"/>
    <cellStyle name="Normal 5 2 5 6 2 3" xfId="24392"/>
    <cellStyle name="Normal 5 2 5 6 2 3 2" xfId="24393"/>
    <cellStyle name="Normal 5 2 5 6 2 4" xfId="24394"/>
    <cellStyle name="Normal 5 2 5 6 3" xfId="24395"/>
    <cellStyle name="Normal 5 2 5 6 3 2" xfId="24396"/>
    <cellStyle name="Normal 5 2 5 6 3 2 2" xfId="24397"/>
    <cellStyle name="Normal 5 2 5 6 3 3" xfId="24398"/>
    <cellStyle name="Normal 5 2 5 6 4" xfId="24399"/>
    <cellStyle name="Normal 5 2 5 6 4 2" xfId="24400"/>
    <cellStyle name="Normal 5 2 5 6 5" xfId="24401"/>
    <cellStyle name="Normal 5 2 5 7" xfId="24402"/>
    <cellStyle name="Normal 5 2 5 7 2" xfId="24403"/>
    <cellStyle name="Normal 5 2 5 7 2 2" xfId="24404"/>
    <cellStyle name="Normal 5 2 5 7 2 2 2" xfId="24405"/>
    <cellStyle name="Normal 5 2 5 7 2 2 2 2" xfId="24406"/>
    <cellStyle name="Normal 5 2 5 7 2 2 3" xfId="24407"/>
    <cellStyle name="Normal 5 2 5 7 2 3" xfId="24408"/>
    <cellStyle name="Normal 5 2 5 7 2 3 2" xfId="24409"/>
    <cellStyle name="Normal 5 2 5 7 2 4" xfId="24410"/>
    <cellStyle name="Normal 5 2 5 7 3" xfId="24411"/>
    <cellStyle name="Normal 5 2 5 7 3 2" xfId="24412"/>
    <cellStyle name="Normal 5 2 5 7 3 2 2" xfId="24413"/>
    <cellStyle name="Normal 5 2 5 7 3 3" xfId="24414"/>
    <cellStyle name="Normal 5 2 5 7 4" xfId="24415"/>
    <cellStyle name="Normal 5 2 5 7 4 2" xfId="24416"/>
    <cellStyle name="Normal 5 2 5 7 5" xfId="24417"/>
    <cellStyle name="Normal 5 2 5 8" xfId="24418"/>
    <cellStyle name="Normal 5 2 5 8 2" xfId="24419"/>
    <cellStyle name="Normal 5 2 5 8 2 2" xfId="24420"/>
    <cellStyle name="Normal 5 2 5 8 2 2 2" xfId="24421"/>
    <cellStyle name="Normal 5 2 5 8 2 3" xfId="24422"/>
    <cellStyle name="Normal 5 2 5 8 3" xfId="24423"/>
    <cellStyle name="Normal 5 2 5 8 3 2" xfId="24424"/>
    <cellStyle name="Normal 5 2 5 8 4" xfId="24425"/>
    <cellStyle name="Normal 5 2 5 9" xfId="24426"/>
    <cellStyle name="Normal 5 2 5 9 2" xfId="24427"/>
    <cellStyle name="Normal 5 2 5 9 2 2" xfId="24428"/>
    <cellStyle name="Normal 5 2 5 9 3" xfId="24429"/>
    <cellStyle name="Normal 5 2 6" xfId="24430"/>
    <cellStyle name="Normal 5 2 6 10" xfId="24431"/>
    <cellStyle name="Normal 5 2 6 10 2" xfId="24432"/>
    <cellStyle name="Normal 5 2 6 11" xfId="24433"/>
    <cellStyle name="Normal 5 2 6 12" xfId="29405"/>
    <cellStyle name="Normal 5 2 6 2" xfId="24434"/>
    <cellStyle name="Normal 5 2 6 2 10" xfId="24435"/>
    <cellStyle name="Normal 5 2 6 2 11" xfId="29406"/>
    <cellStyle name="Normal 5 2 6 2 2" xfId="24436"/>
    <cellStyle name="Normal 5 2 6 2 2 2" xfId="24437"/>
    <cellStyle name="Normal 5 2 6 2 2 2 2" xfId="24438"/>
    <cellStyle name="Normal 5 2 6 2 2 2 2 2" xfId="24439"/>
    <cellStyle name="Normal 5 2 6 2 2 2 2 2 2" xfId="24440"/>
    <cellStyle name="Normal 5 2 6 2 2 2 2 2 2 2" xfId="24441"/>
    <cellStyle name="Normal 5 2 6 2 2 2 2 2 3" xfId="24442"/>
    <cellStyle name="Normal 5 2 6 2 2 2 2 3" xfId="24443"/>
    <cellStyle name="Normal 5 2 6 2 2 2 2 3 2" xfId="24444"/>
    <cellStyle name="Normal 5 2 6 2 2 2 2 4" xfId="24445"/>
    <cellStyle name="Normal 5 2 6 2 2 2 3" xfId="24446"/>
    <cellStyle name="Normal 5 2 6 2 2 2 3 2" xfId="24447"/>
    <cellStyle name="Normal 5 2 6 2 2 2 3 2 2" xfId="24448"/>
    <cellStyle name="Normal 5 2 6 2 2 2 3 3" xfId="24449"/>
    <cellStyle name="Normal 5 2 6 2 2 2 4" xfId="24450"/>
    <cellStyle name="Normal 5 2 6 2 2 2 4 2" xfId="24451"/>
    <cellStyle name="Normal 5 2 6 2 2 2 5" xfId="24452"/>
    <cellStyle name="Normal 5 2 6 2 2 3" xfId="24453"/>
    <cellStyle name="Normal 5 2 6 2 2 3 2" xfId="24454"/>
    <cellStyle name="Normal 5 2 6 2 2 3 2 2" xfId="24455"/>
    <cellStyle name="Normal 5 2 6 2 2 3 2 2 2" xfId="24456"/>
    <cellStyle name="Normal 5 2 6 2 2 3 2 2 2 2" xfId="24457"/>
    <cellStyle name="Normal 5 2 6 2 2 3 2 2 3" xfId="24458"/>
    <cellStyle name="Normal 5 2 6 2 2 3 2 3" xfId="24459"/>
    <cellStyle name="Normal 5 2 6 2 2 3 2 3 2" xfId="24460"/>
    <cellStyle name="Normal 5 2 6 2 2 3 2 4" xfId="24461"/>
    <cellStyle name="Normal 5 2 6 2 2 3 3" xfId="24462"/>
    <cellStyle name="Normal 5 2 6 2 2 3 3 2" xfId="24463"/>
    <cellStyle name="Normal 5 2 6 2 2 3 3 2 2" xfId="24464"/>
    <cellStyle name="Normal 5 2 6 2 2 3 3 3" xfId="24465"/>
    <cellStyle name="Normal 5 2 6 2 2 3 4" xfId="24466"/>
    <cellStyle name="Normal 5 2 6 2 2 3 4 2" xfId="24467"/>
    <cellStyle name="Normal 5 2 6 2 2 3 5" xfId="24468"/>
    <cellStyle name="Normal 5 2 6 2 2 4" xfId="24469"/>
    <cellStyle name="Normal 5 2 6 2 2 4 2" xfId="24470"/>
    <cellStyle name="Normal 5 2 6 2 2 4 2 2" xfId="24471"/>
    <cellStyle name="Normal 5 2 6 2 2 4 2 2 2" xfId="24472"/>
    <cellStyle name="Normal 5 2 6 2 2 4 2 3" xfId="24473"/>
    <cellStyle name="Normal 5 2 6 2 2 4 3" xfId="24474"/>
    <cellStyle name="Normal 5 2 6 2 2 4 3 2" xfId="24475"/>
    <cellStyle name="Normal 5 2 6 2 2 4 4" xfId="24476"/>
    <cellStyle name="Normal 5 2 6 2 2 5" xfId="24477"/>
    <cellStyle name="Normal 5 2 6 2 2 5 2" xfId="24478"/>
    <cellStyle name="Normal 5 2 6 2 2 5 2 2" xfId="24479"/>
    <cellStyle name="Normal 5 2 6 2 2 5 3" xfId="24480"/>
    <cellStyle name="Normal 5 2 6 2 2 6" xfId="24481"/>
    <cellStyle name="Normal 5 2 6 2 2 6 2" xfId="24482"/>
    <cellStyle name="Normal 5 2 6 2 2 7" xfId="24483"/>
    <cellStyle name="Normal 5 2 6 2 2 8" xfId="29407"/>
    <cellStyle name="Normal 5 2 6 2 3" xfId="24484"/>
    <cellStyle name="Normal 5 2 6 2 3 2" xfId="24485"/>
    <cellStyle name="Normal 5 2 6 2 3 2 2" xfId="24486"/>
    <cellStyle name="Normal 5 2 6 2 3 2 2 2" xfId="24487"/>
    <cellStyle name="Normal 5 2 6 2 3 2 2 2 2" xfId="24488"/>
    <cellStyle name="Normal 5 2 6 2 3 2 2 3" xfId="24489"/>
    <cellStyle name="Normal 5 2 6 2 3 2 3" xfId="24490"/>
    <cellStyle name="Normal 5 2 6 2 3 2 3 2" xfId="24491"/>
    <cellStyle name="Normal 5 2 6 2 3 2 4" xfId="24492"/>
    <cellStyle name="Normal 5 2 6 2 3 3" xfId="24493"/>
    <cellStyle name="Normal 5 2 6 2 3 3 2" xfId="24494"/>
    <cellStyle name="Normal 5 2 6 2 3 3 2 2" xfId="24495"/>
    <cellStyle name="Normal 5 2 6 2 3 3 3" xfId="24496"/>
    <cellStyle name="Normal 5 2 6 2 3 4" xfId="24497"/>
    <cellStyle name="Normal 5 2 6 2 3 4 2" xfId="24498"/>
    <cellStyle name="Normal 5 2 6 2 3 5" xfId="24499"/>
    <cellStyle name="Normal 5 2 6 2 4" xfId="24500"/>
    <cellStyle name="Normal 5 2 6 2 4 2" xfId="24501"/>
    <cellStyle name="Normal 5 2 6 2 4 2 2" xfId="24502"/>
    <cellStyle name="Normal 5 2 6 2 4 2 2 2" xfId="24503"/>
    <cellStyle name="Normal 5 2 6 2 4 2 2 2 2" xfId="24504"/>
    <cellStyle name="Normal 5 2 6 2 4 2 2 3" xfId="24505"/>
    <cellStyle name="Normal 5 2 6 2 4 2 3" xfId="24506"/>
    <cellStyle name="Normal 5 2 6 2 4 2 3 2" xfId="24507"/>
    <cellStyle name="Normal 5 2 6 2 4 2 4" xfId="24508"/>
    <cellStyle name="Normal 5 2 6 2 4 3" xfId="24509"/>
    <cellStyle name="Normal 5 2 6 2 4 3 2" xfId="24510"/>
    <cellStyle name="Normal 5 2 6 2 4 3 2 2" xfId="24511"/>
    <cellStyle name="Normal 5 2 6 2 4 3 3" xfId="24512"/>
    <cellStyle name="Normal 5 2 6 2 4 4" xfId="24513"/>
    <cellStyle name="Normal 5 2 6 2 4 4 2" xfId="24514"/>
    <cellStyle name="Normal 5 2 6 2 4 5" xfId="24515"/>
    <cellStyle name="Normal 5 2 6 2 5" xfId="24516"/>
    <cellStyle name="Normal 5 2 6 2 5 2" xfId="24517"/>
    <cellStyle name="Normal 5 2 6 2 5 2 2" xfId="24518"/>
    <cellStyle name="Normal 5 2 6 2 5 2 2 2" xfId="24519"/>
    <cellStyle name="Normal 5 2 6 2 5 2 2 2 2" xfId="24520"/>
    <cellStyle name="Normal 5 2 6 2 5 2 2 3" xfId="24521"/>
    <cellStyle name="Normal 5 2 6 2 5 2 3" xfId="24522"/>
    <cellStyle name="Normal 5 2 6 2 5 2 3 2" xfId="24523"/>
    <cellStyle name="Normal 5 2 6 2 5 2 4" xfId="24524"/>
    <cellStyle name="Normal 5 2 6 2 5 3" xfId="24525"/>
    <cellStyle name="Normal 5 2 6 2 5 3 2" xfId="24526"/>
    <cellStyle name="Normal 5 2 6 2 5 3 2 2" xfId="24527"/>
    <cellStyle name="Normal 5 2 6 2 5 3 3" xfId="24528"/>
    <cellStyle name="Normal 5 2 6 2 5 4" xfId="24529"/>
    <cellStyle name="Normal 5 2 6 2 5 4 2" xfId="24530"/>
    <cellStyle name="Normal 5 2 6 2 5 5" xfId="24531"/>
    <cellStyle name="Normal 5 2 6 2 6" xfId="24532"/>
    <cellStyle name="Normal 5 2 6 2 6 2" xfId="24533"/>
    <cellStyle name="Normal 5 2 6 2 6 2 2" xfId="24534"/>
    <cellStyle name="Normal 5 2 6 2 6 2 2 2" xfId="24535"/>
    <cellStyle name="Normal 5 2 6 2 6 2 3" xfId="24536"/>
    <cellStyle name="Normal 5 2 6 2 6 3" xfId="24537"/>
    <cellStyle name="Normal 5 2 6 2 6 3 2" xfId="24538"/>
    <cellStyle name="Normal 5 2 6 2 6 4" xfId="24539"/>
    <cellStyle name="Normal 5 2 6 2 7" xfId="24540"/>
    <cellStyle name="Normal 5 2 6 2 7 2" xfId="24541"/>
    <cellStyle name="Normal 5 2 6 2 7 2 2" xfId="24542"/>
    <cellStyle name="Normal 5 2 6 2 7 3" xfId="24543"/>
    <cellStyle name="Normal 5 2 6 2 8" xfId="24544"/>
    <cellStyle name="Normal 5 2 6 2 8 2" xfId="24545"/>
    <cellStyle name="Normal 5 2 6 2 9" xfId="24546"/>
    <cellStyle name="Normal 5 2 6 2 9 2" xfId="24547"/>
    <cellStyle name="Normal 5 2 6 3" xfId="24548"/>
    <cellStyle name="Normal 5 2 6 3 2" xfId="24549"/>
    <cellStyle name="Normal 5 2 6 3 2 2" xfId="24550"/>
    <cellStyle name="Normal 5 2 6 3 2 2 2" xfId="24551"/>
    <cellStyle name="Normal 5 2 6 3 2 2 2 2" xfId="24552"/>
    <cellStyle name="Normal 5 2 6 3 2 2 2 2 2" xfId="24553"/>
    <cellStyle name="Normal 5 2 6 3 2 2 2 3" xfId="24554"/>
    <cellStyle name="Normal 5 2 6 3 2 2 3" xfId="24555"/>
    <cellStyle name="Normal 5 2 6 3 2 2 3 2" xfId="24556"/>
    <cellStyle name="Normal 5 2 6 3 2 2 4" xfId="24557"/>
    <cellStyle name="Normal 5 2 6 3 2 3" xfId="24558"/>
    <cellStyle name="Normal 5 2 6 3 2 3 2" xfId="24559"/>
    <cellStyle name="Normal 5 2 6 3 2 3 2 2" xfId="24560"/>
    <cellStyle name="Normal 5 2 6 3 2 3 3" xfId="24561"/>
    <cellStyle name="Normal 5 2 6 3 2 4" xfId="24562"/>
    <cellStyle name="Normal 5 2 6 3 2 4 2" xfId="24563"/>
    <cellStyle name="Normal 5 2 6 3 2 5" xfId="24564"/>
    <cellStyle name="Normal 5 2 6 3 3" xfId="24565"/>
    <cellStyle name="Normal 5 2 6 3 3 2" xfId="24566"/>
    <cellStyle name="Normal 5 2 6 3 3 2 2" xfId="24567"/>
    <cellStyle name="Normal 5 2 6 3 3 2 2 2" xfId="24568"/>
    <cellStyle name="Normal 5 2 6 3 3 2 2 2 2" xfId="24569"/>
    <cellStyle name="Normal 5 2 6 3 3 2 2 3" xfId="24570"/>
    <cellStyle name="Normal 5 2 6 3 3 2 3" xfId="24571"/>
    <cellStyle name="Normal 5 2 6 3 3 2 3 2" xfId="24572"/>
    <cellStyle name="Normal 5 2 6 3 3 2 4" xfId="24573"/>
    <cellStyle name="Normal 5 2 6 3 3 3" xfId="24574"/>
    <cellStyle name="Normal 5 2 6 3 3 3 2" xfId="24575"/>
    <cellStyle name="Normal 5 2 6 3 3 3 2 2" xfId="24576"/>
    <cellStyle name="Normal 5 2 6 3 3 3 3" xfId="24577"/>
    <cellStyle name="Normal 5 2 6 3 3 4" xfId="24578"/>
    <cellStyle name="Normal 5 2 6 3 3 4 2" xfId="24579"/>
    <cellStyle name="Normal 5 2 6 3 3 5" xfId="24580"/>
    <cellStyle name="Normal 5 2 6 3 4" xfId="24581"/>
    <cellStyle name="Normal 5 2 6 3 4 2" xfId="24582"/>
    <cellStyle name="Normal 5 2 6 3 4 2 2" xfId="24583"/>
    <cellStyle name="Normal 5 2 6 3 4 2 2 2" xfId="24584"/>
    <cellStyle name="Normal 5 2 6 3 4 2 3" xfId="24585"/>
    <cellStyle name="Normal 5 2 6 3 4 3" xfId="24586"/>
    <cellStyle name="Normal 5 2 6 3 4 3 2" xfId="24587"/>
    <cellStyle name="Normal 5 2 6 3 4 4" xfId="24588"/>
    <cellStyle name="Normal 5 2 6 3 5" xfId="24589"/>
    <cellStyle name="Normal 5 2 6 3 5 2" xfId="24590"/>
    <cellStyle name="Normal 5 2 6 3 5 2 2" xfId="24591"/>
    <cellStyle name="Normal 5 2 6 3 5 3" xfId="24592"/>
    <cellStyle name="Normal 5 2 6 3 6" xfId="24593"/>
    <cellStyle name="Normal 5 2 6 3 6 2" xfId="24594"/>
    <cellStyle name="Normal 5 2 6 3 7" xfId="24595"/>
    <cellStyle name="Normal 5 2 6 3 8" xfId="29408"/>
    <cellStyle name="Normal 5 2 6 4" xfId="24596"/>
    <cellStyle name="Normal 5 2 6 4 2" xfId="24597"/>
    <cellStyle name="Normal 5 2 6 4 2 2" xfId="24598"/>
    <cellStyle name="Normal 5 2 6 4 2 2 2" xfId="24599"/>
    <cellStyle name="Normal 5 2 6 4 2 2 2 2" xfId="24600"/>
    <cellStyle name="Normal 5 2 6 4 2 2 3" xfId="24601"/>
    <cellStyle name="Normal 5 2 6 4 2 3" xfId="24602"/>
    <cellStyle name="Normal 5 2 6 4 2 3 2" xfId="24603"/>
    <cellStyle name="Normal 5 2 6 4 2 4" xfId="24604"/>
    <cellStyle name="Normal 5 2 6 4 3" xfId="24605"/>
    <cellStyle name="Normal 5 2 6 4 3 2" xfId="24606"/>
    <cellStyle name="Normal 5 2 6 4 3 2 2" xfId="24607"/>
    <cellStyle name="Normal 5 2 6 4 3 3" xfId="24608"/>
    <cellStyle name="Normal 5 2 6 4 4" xfId="24609"/>
    <cellStyle name="Normal 5 2 6 4 4 2" xfId="24610"/>
    <cellStyle name="Normal 5 2 6 4 5" xfId="24611"/>
    <cellStyle name="Normal 5 2 6 5" xfId="24612"/>
    <cellStyle name="Normal 5 2 6 5 2" xfId="24613"/>
    <cellStyle name="Normal 5 2 6 5 2 2" xfId="24614"/>
    <cellStyle name="Normal 5 2 6 5 2 2 2" xfId="24615"/>
    <cellStyle name="Normal 5 2 6 5 2 2 2 2" xfId="24616"/>
    <cellStyle name="Normal 5 2 6 5 2 2 3" xfId="24617"/>
    <cellStyle name="Normal 5 2 6 5 2 3" xfId="24618"/>
    <cellStyle name="Normal 5 2 6 5 2 3 2" xfId="24619"/>
    <cellStyle name="Normal 5 2 6 5 2 4" xfId="24620"/>
    <cellStyle name="Normal 5 2 6 5 3" xfId="24621"/>
    <cellStyle name="Normal 5 2 6 5 3 2" xfId="24622"/>
    <cellStyle name="Normal 5 2 6 5 3 2 2" xfId="24623"/>
    <cellStyle name="Normal 5 2 6 5 3 3" xfId="24624"/>
    <cellStyle name="Normal 5 2 6 5 4" xfId="24625"/>
    <cellStyle name="Normal 5 2 6 5 4 2" xfId="24626"/>
    <cellStyle name="Normal 5 2 6 5 5" xfId="24627"/>
    <cellStyle name="Normal 5 2 6 6" xfId="24628"/>
    <cellStyle name="Normal 5 2 6 6 2" xfId="24629"/>
    <cellStyle name="Normal 5 2 6 6 2 2" xfId="24630"/>
    <cellStyle name="Normal 5 2 6 6 2 2 2" xfId="24631"/>
    <cellStyle name="Normal 5 2 6 6 2 2 2 2" xfId="24632"/>
    <cellStyle name="Normal 5 2 6 6 2 2 3" xfId="24633"/>
    <cellStyle name="Normal 5 2 6 6 2 3" xfId="24634"/>
    <cellStyle name="Normal 5 2 6 6 2 3 2" xfId="24635"/>
    <cellStyle name="Normal 5 2 6 6 2 4" xfId="24636"/>
    <cellStyle name="Normal 5 2 6 6 3" xfId="24637"/>
    <cellStyle name="Normal 5 2 6 6 3 2" xfId="24638"/>
    <cellStyle name="Normal 5 2 6 6 3 2 2" xfId="24639"/>
    <cellStyle name="Normal 5 2 6 6 3 3" xfId="24640"/>
    <cellStyle name="Normal 5 2 6 6 4" xfId="24641"/>
    <cellStyle name="Normal 5 2 6 6 4 2" xfId="24642"/>
    <cellStyle name="Normal 5 2 6 6 5" xfId="24643"/>
    <cellStyle name="Normal 5 2 6 7" xfId="24644"/>
    <cellStyle name="Normal 5 2 6 7 2" xfId="24645"/>
    <cellStyle name="Normal 5 2 6 7 2 2" xfId="24646"/>
    <cellStyle name="Normal 5 2 6 7 2 2 2" xfId="24647"/>
    <cellStyle name="Normal 5 2 6 7 2 3" xfId="24648"/>
    <cellStyle name="Normal 5 2 6 7 3" xfId="24649"/>
    <cellStyle name="Normal 5 2 6 7 3 2" xfId="24650"/>
    <cellStyle name="Normal 5 2 6 7 4" xfId="24651"/>
    <cellStyle name="Normal 5 2 6 8" xfId="24652"/>
    <cellStyle name="Normal 5 2 6 8 2" xfId="24653"/>
    <cellStyle name="Normal 5 2 6 8 2 2" xfId="24654"/>
    <cellStyle name="Normal 5 2 6 8 3" xfId="24655"/>
    <cellStyle name="Normal 5 2 6 9" xfId="24656"/>
    <cellStyle name="Normal 5 2 6 9 2" xfId="24657"/>
    <cellStyle name="Normal 5 2 7" xfId="24658"/>
    <cellStyle name="Normal 5 2 7 10" xfId="24659"/>
    <cellStyle name="Normal 5 2 7 11" xfId="29409"/>
    <cellStyle name="Normal 5 2 7 2" xfId="24660"/>
    <cellStyle name="Normal 5 2 7 2 2" xfId="24661"/>
    <cellStyle name="Normal 5 2 7 2 2 2" xfId="24662"/>
    <cellStyle name="Normal 5 2 7 2 2 2 2" xfId="24663"/>
    <cellStyle name="Normal 5 2 7 2 2 2 2 2" xfId="24664"/>
    <cellStyle name="Normal 5 2 7 2 2 2 2 2 2" xfId="24665"/>
    <cellStyle name="Normal 5 2 7 2 2 2 2 3" xfId="24666"/>
    <cellStyle name="Normal 5 2 7 2 2 2 3" xfId="24667"/>
    <cellStyle name="Normal 5 2 7 2 2 2 3 2" xfId="24668"/>
    <cellStyle name="Normal 5 2 7 2 2 2 4" xfId="24669"/>
    <cellStyle name="Normal 5 2 7 2 2 3" xfId="24670"/>
    <cellStyle name="Normal 5 2 7 2 2 3 2" xfId="24671"/>
    <cellStyle name="Normal 5 2 7 2 2 3 2 2" xfId="24672"/>
    <cellStyle name="Normal 5 2 7 2 2 3 3" xfId="24673"/>
    <cellStyle name="Normal 5 2 7 2 2 4" xfId="24674"/>
    <cellStyle name="Normal 5 2 7 2 2 4 2" xfId="24675"/>
    <cellStyle name="Normal 5 2 7 2 2 5" xfId="24676"/>
    <cellStyle name="Normal 5 2 7 2 3" xfId="24677"/>
    <cellStyle name="Normal 5 2 7 2 3 2" xfId="24678"/>
    <cellStyle name="Normal 5 2 7 2 3 2 2" xfId="24679"/>
    <cellStyle name="Normal 5 2 7 2 3 2 2 2" xfId="24680"/>
    <cellStyle name="Normal 5 2 7 2 3 2 2 2 2" xfId="24681"/>
    <cellStyle name="Normal 5 2 7 2 3 2 2 3" xfId="24682"/>
    <cellStyle name="Normal 5 2 7 2 3 2 3" xfId="24683"/>
    <cellStyle name="Normal 5 2 7 2 3 2 3 2" xfId="24684"/>
    <cellStyle name="Normal 5 2 7 2 3 2 4" xfId="24685"/>
    <cellStyle name="Normal 5 2 7 2 3 3" xfId="24686"/>
    <cellStyle name="Normal 5 2 7 2 3 3 2" xfId="24687"/>
    <cellStyle name="Normal 5 2 7 2 3 3 2 2" xfId="24688"/>
    <cellStyle name="Normal 5 2 7 2 3 3 3" xfId="24689"/>
    <cellStyle name="Normal 5 2 7 2 3 4" xfId="24690"/>
    <cellStyle name="Normal 5 2 7 2 3 4 2" xfId="24691"/>
    <cellStyle name="Normal 5 2 7 2 3 5" xfId="24692"/>
    <cellStyle name="Normal 5 2 7 2 4" xfId="24693"/>
    <cellStyle name="Normal 5 2 7 2 4 2" xfId="24694"/>
    <cellStyle name="Normal 5 2 7 2 4 2 2" xfId="24695"/>
    <cellStyle name="Normal 5 2 7 2 4 2 2 2" xfId="24696"/>
    <cellStyle name="Normal 5 2 7 2 4 2 3" xfId="24697"/>
    <cellStyle name="Normal 5 2 7 2 4 3" xfId="24698"/>
    <cellStyle name="Normal 5 2 7 2 4 3 2" xfId="24699"/>
    <cellStyle name="Normal 5 2 7 2 4 4" xfId="24700"/>
    <cellStyle name="Normal 5 2 7 2 5" xfId="24701"/>
    <cellStyle name="Normal 5 2 7 2 5 2" xfId="24702"/>
    <cellStyle name="Normal 5 2 7 2 5 2 2" xfId="24703"/>
    <cellStyle name="Normal 5 2 7 2 5 3" xfId="24704"/>
    <cellStyle name="Normal 5 2 7 2 6" xfId="24705"/>
    <cellStyle name="Normal 5 2 7 2 6 2" xfId="24706"/>
    <cellStyle name="Normal 5 2 7 2 7" xfId="24707"/>
    <cellStyle name="Normal 5 2 7 2 8" xfId="29410"/>
    <cellStyle name="Normal 5 2 7 3" xfId="24708"/>
    <cellStyle name="Normal 5 2 7 3 2" xfId="24709"/>
    <cellStyle name="Normal 5 2 7 3 2 2" xfId="24710"/>
    <cellStyle name="Normal 5 2 7 3 2 2 2" xfId="24711"/>
    <cellStyle name="Normal 5 2 7 3 2 2 2 2" xfId="24712"/>
    <cellStyle name="Normal 5 2 7 3 2 2 3" xfId="24713"/>
    <cellStyle name="Normal 5 2 7 3 2 3" xfId="24714"/>
    <cellStyle name="Normal 5 2 7 3 2 3 2" xfId="24715"/>
    <cellStyle name="Normal 5 2 7 3 2 4" xfId="24716"/>
    <cellStyle name="Normal 5 2 7 3 3" xfId="24717"/>
    <cellStyle name="Normal 5 2 7 3 3 2" xfId="24718"/>
    <cellStyle name="Normal 5 2 7 3 3 2 2" xfId="24719"/>
    <cellStyle name="Normal 5 2 7 3 3 3" xfId="24720"/>
    <cellStyle name="Normal 5 2 7 3 4" xfId="24721"/>
    <cellStyle name="Normal 5 2 7 3 4 2" xfId="24722"/>
    <cellStyle name="Normal 5 2 7 3 5" xfId="24723"/>
    <cellStyle name="Normal 5 2 7 4" xfId="24724"/>
    <cellStyle name="Normal 5 2 7 4 2" xfId="24725"/>
    <cellStyle name="Normal 5 2 7 4 2 2" xfId="24726"/>
    <cellStyle name="Normal 5 2 7 4 2 2 2" xfId="24727"/>
    <cellStyle name="Normal 5 2 7 4 2 2 2 2" xfId="24728"/>
    <cellStyle name="Normal 5 2 7 4 2 2 3" xfId="24729"/>
    <cellStyle name="Normal 5 2 7 4 2 3" xfId="24730"/>
    <cellStyle name="Normal 5 2 7 4 2 3 2" xfId="24731"/>
    <cellStyle name="Normal 5 2 7 4 2 4" xfId="24732"/>
    <cellStyle name="Normal 5 2 7 4 3" xfId="24733"/>
    <cellStyle name="Normal 5 2 7 4 3 2" xfId="24734"/>
    <cellStyle name="Normal 5 2 7 4 3 2 2" xfId="24735"/>
    <cellStyle name="Normal 5 2 7 4 3 3" xfId="24736"/>
    <cellStyle name="Normal 5 2 7 4 4" xfId="24737"/>
    <cellStyle name="Normal 5 2 7 4 4 2" xfId="24738"/>
    <cellStyle name="Normal 5 2 7 4 5" xfId="24739"/>
    <cellStyle name="Normal 5 2 7 5" xfId="24740"/>
    <cellStyle name="Normal 5 2 7 5 2" xfId="24741"/>
    <cellStyle name="Normal 5 2 7 5 2 2" xfId="24742"/>
    <cellStyle name="Normal 5 2 7 5 2 2 2" xfId="24743"/>
    <cellStyle name="Normal 5 2 7 5 2 2 2 2" xfId="24744"/>
    <cellStyle name="Normal 5 2 7 5 2 2 3" xfId="24745"/>
    <cellStyle name="Normal 5 2 7 5 2 3" xfId="24746"/>
    <cellStyle name="Normal 5 2 7 5 2 3 2" xfId="24747"/>
    <cellStyle name="Normal 5 2 7 5 2 4" xfId="24748"/>
    <cellStyle name="Normal 5 2 7 5 3" xfId="24749"/>
    <cellStyle name="Normal 5 2 7 5 3 2" xfId="24750"/>
    <cellStyle name="Normal 5 2 7 5 3 2 2" xfId="24751"/>
    <cellStyle name="Normal 5 2 7 5 3 3" xfId="24752"/>
    <cellStyle name="Normal 5 2 7 5 4" xfId="24753"/>
    <cellStyle name="Normal 5 2 7 5 4 2" xfId="24754"/>
    <cellStyle name="Normal 5 2 7 5 5" xfId="24755"/>
    <cellStyle name="Normal 5 2 7 6" xfId="24756"/>
    <cellStyle name="Normal 5 2 7 6 2" xfId="24757"/>
    <cellStyle name="Normal 5 2 7 6 2 2" xfId="24758"/>
    <cellStyle name="Normal 5 2 7 6 2 2 2" xfId="24759"/>
    <cellStyle name="Normal 5 2 7 6 2 3" xfId="24760"/>
    <cellStyle name="Normal 5 2 7 6 3" xfId="24761"/>
    <cellStyle name="Normal 5 2 7 6 3 2" xfId="24762"/>
    <cellStyle name="Normal 5 2 7 6 4" xfId="24763"/>
    <cellStyle name="Normal 5 2 7 7" xfId="24764"/>
    <cellStyle name="Normal 5 2 7 7 2" xfId="24765"/>
    <cellStyle name="Normal 5 2 7 7 2 2" xfId="24766"/>
    <cellStyle name="Normal 5 2 7 7 3" xfId="24767"/>
    <cellStyle name="Normal 5 2 7 8" xfId="24768"/>
    <cellStyle name="Normal 5 2 7 8 2" xfId="24769"/>
    <cellStyle name="Normal 5 2 7 9" xfId="24770"/>
    <cellStyle name="Normal 5 2 7 9 2" xfId="24771"/>
    <cellStyle name="Normal 5 2 8" xfId="24772"/>
    <cellStyle name="Normal 5 2 8 10" xfId="24773"/>
    <cellStyle name="Normal 5 2 8 11" xfId="29411"/>
    <cellStyle name="Normal 5 2 8 2" xfId="24774"/>
    <cellStyle name="Normal 5 2 8 2 2" xfId="24775"/>
    <cellStyle name="Normal 5 2 8 2 2 2" xfId="24776"/>
    <cellStyle name="Normal 5 2 8 2 2 2 2" xfId="24777"/>
    <cellStyle name="Normal 5 2 8 2 2 2 2 2" xfId="24778"/>
    <cellStyle name="Normal 5 2 8 2 2 2 2 2 2" xfId="24779"/>
    <cellStyle name="Normal 5 2 8 2 2 2 2 3" xfId="24780"/>
    <cellStyle name="Normal 5 2 8 2 2 2 3" xfId="24781"/>
    <cellStyle name="Normal 5 2 8 2 2 2 3 2" xfId="24782"/>
    <cellStyle name="Normal 5 2 8 2 2 2 4" xfId="24783"/>
    <cellStyle name="Normal 5 2 8 2 2 3" xfId="24784"/>
    <cellStyle name="Normal 5 2 8 2 2 3 2" xfId="24785"/>
    <cellStyle name="Normal 5 2 8 2 2 3 2 2" xfId="24786"/>
    <cellStyle name="Normal 5 2 8 2 2 3 3" xfId="24787"/>
    <cellStyle name="Normal 5 2 8 2 2 4" xfId="24788"/>
    <cellStyle name="Normal 5 2 8 2 2 4 2" xfId="24789"/>
    <cellStyle name="Normal 5 2 8 2 2 5" xfId="24790"/>
    <cellStyle name="Normal 5 2 8 2 3" xfId="24791"/>
    <cellStyle name="Normal 5 2 8 2 3 2" xfId="24792"/>
    <cellStyle name="Normal 5 2 8 2 3 2 2" xfId="24793"/>
    <cellStyle name="Normal 5 2 8 2 3 2 2 2" xfId="24794"/>
    <cellStyle name="Normal 5 2 8 2 3 2 2 2 2" xfId="24795"/>
    <cellStyle name="Normal 5 2 8 2 3 2 2 3" xfId="24796"/>
    <cellStyle name="Normal 5 2 8 2 3 2 3" xfId="24797"/>
    <cellStyle name="Normal 5 2 8 2 3 2 3 2" xfId="24798"/>
    <cellStyle name="Normal 5 2 8 2 3 2 4" xfId="24799"/>
    <cellStyle name="Normal 5 2 8 2 3 3" xfId="24800"/>
    <cellStyle name="Normal 5 2 8 2 3 3 2" xfId="24801"/>
    <cellStyle name="Normal 5 2 8 2 3 3 2 2" xfId="24802"/>
    <cellStyle name="Normal 5 2 8 2 3 3 3" xfId="24803"/>
    <cellStyle name="Normal 5 2 8 2 3 4" xfId="24804"/>
    <cellStyle name="Normal 5 2 8 2 3 4 2" xfId="24805"/>
    <cellStyle name="Normal 5 2 8 2 3 5" xfId="24806"/>
    <cellStyle name="Normal 5 2 8 2 4" xfId="24807"/>
    <cellStyle name="Normal 5 2 8 2 4 2" xfId="24808"/>
    <cellStyle name="Normal 5 2 8 2 4 2 2" xfId="24809"/>
    <cellStyle name="Normal 5 2 8 2 4 2 2 2" xfId="24810"/>
    <cellStyle name="Normal 5 2 8 2 4 2 3" xfId="24811"/>
    <cellStyle name="Normal 5 2 8 2 4 3" xfId="24812"/>
    <cellStyle name="Normal 5 2 8 2 4 3 2" xfId="24813"/>
    <cellStyle name="Normal 5 2 8 2 4 4" xfId="24814"/>
    <cellStyle name="Normal 5 2 8 2 5" xfId="24815"/>
    <cellStyle name="Normal 5 2 8 2 5 2" xfId="24816"/>
    <cellStyle name="Normal 5 2 8 2 5 2 2" xfId="24817"/>
    <cellStyle name="Normal 5 2 8 2 5 3" xfId="24818"/>
    <cellStyle name="Normal 5 2 8 2 6" xfId="24819"/>
    <cellStyle name="Normal 5 2 8 2 6 2" xfId="24820"/>
    <cellStyle name="Normal 5 2 8 2 7" xfId="24821"/>
    <cellStyle name="Normal 5 2 8 2 8" xfId="29412"/>
    <cellStyle name="Normal 5 2 8 3" xfId="24822"/>
    <cellStyle name="Normal 5 2 8 3 2" xfId="24823"/>
    <cellStyle name="Normal 5 2 8 3 2 2" xfId="24824"/>
    <cellStyle name="Normal 5 2 8 3 2 2 2" xfId="24825"/>
    <cellStyle name="Normal 5 2 8 3 2 2 2 2" xfId="24826"/>
    <cellStyle name="Normal 5 2 8 3 2 2 3" xfId="24827"/>
    <cellStyle name="Normal 5 2 8 3 2 3" xfId="24828"/>
    <cellStyle name="Normal 5 2 8 3 2 3 2" xfId="24829"/>
    <cellStyle name="Normal 5 2 8 3 2 4" xfId="24830"/>
    <cellStyle name="Normal 5 2 8 3 3" xfId="24831"/>
    <cellStyle name="Normal 5 2 8 3 3 2" xfId="24832"/>
    <cellStyle name="Normal 5 2 8 3 3 2 2" xfId="24833"/>
    <cellStyle name="Normal 5 2 8 3 3 3" xfId="24834"/>
    <cellStyle name="Normal 5 2 8 3 4" xfId="24835"/>
    <cellStyle name="Normal 5 2 8 3 4 2" xfId="24836"/>
    <cellStyle name="Normal 5 2 8 3 5" xfId="24837"/>
    <cellStyle name="Normal 5 2 8 4" xfId="24838"/>
    <cellStyle name="Normal 5 2 8 4 2" xfId="24839"/>
    <cellStyle name="Normal 5 2 8 4 2 2" xfId="24840"/>
    <cellStyle name="Normal 5 2 8 4 2 2 2" xfId="24841"/>
    <cellStyle name="Normal 5 2 8 4 2 2 2 2" xfId="24842"/>
    <cellStyle name="Normal 5 2 8 4 2 2 3" xfId="24843"/>
    <cellStyle name="Normal 5 2 8 4 2 3" xfId="24844"/>
    <cellStyle name="Normal 5 2 8 4 2 3 2" xfId="24845"/>
    <cellStyle name="Normal 5 2 8 4 2 4" xfId="24846"/>
    <cellStyle name="Normal 5 2 8 4 3" xfId="24847"/>
    <cellStyle name="Normal 5 2 8 4 3 2" xfId="24848"/>
    <cellStyle name="Normal 5 2 8 4 3 2 2" xfId="24849"/>
    <cellStyle name="Normal 5 2 8 4 3 3" xfId="24850"/>
    <cellStyle name="Normal 5 2 8 4 4" xfId="24851"/>
    <cellStyle name="Normal 5 2 8 4 4 2" xfId="24852"/>
    <cellStyle name="Normal 5 2 8 4 5" xfId="24853"/>
    <cellStyle name="Normal 5 2 8 5" xfId="24854"/>
    <cellStyle name="Normal 5 2 8 5 2" xfId="24855"/>
    <cellStyle name="Normal 5 2 8 5 2 2" xfId="24856"/>
    <cellStyle name="Normal 5 2 8 5 2 2 2" xfId="24857"/>
    <cellStyle name="Normal 5 2 8 5 2 2 2 2" xfId="24858"/>
    <cellStyle name="Normal 5 2 8 5 2 2 3" xfId="24859"/>
    <cellStyle name="Normal 5 2 8 5 2 3" xfId="24860"/>
    <cellStyle name="Normal 5 2 8 5 2 3 2" xfId="24861"/>
    <cellStyle name="Normal 5 2 8 5 2 4" xfId="24862"/>
    <cellStyle name="Normal 5 2 8 5 3" xfId="24863"/>
    <cellStyle name="Normal 5 2 8 5 3 2" xfId="24864"/>
    <cellStyle name="Normal 5 2 8 5 3 2 2" xfId="24865"/>
    <cellStyle name="Normal 5 2 8 5 3 3" xfId="24866"/>
    <cellStyle name="Normal 5 2 8 5 4" xfId="24867"/>
    <cellStyle name="Normal 5 2 8 5 4 2" xfId="24868"/>
    <cellStyle name="Normal 5 2 8 5 5" xfId="24869"/>
    <cellStyle name="Normal 5 2 8 6" xfId="24870"/>
    <cellStyle name="Normal 5 2 8 6 2" xfId="24871"/>
    <cellStyle name="Normal 5 2 8 6 2 2" xfId="24872"/>
    <cellStyle name="Normal 5 2 8 6 2 2 2" xfId="24873"/>
    <cellStyle name="Normal 5 2 8 6 2 3" xfId="24874"/>
    <cellStyle name="Normal 5 2 8 6 3" xfId="24875"/>
    <cellStyle name="Normal 5 2 8 6 3 2" xfId="24876"/>
    <cellStyle name="Normal 5 2 8 6 4" xfId="24877"/>
    <cellStyle name="Normal 5 2 8 7" xfId="24878"/>
    <cellStyle name="Normal 5 2 8 7 2" xfId="24879"/>
    <cellStyle name="Normal 5 2 8 7 2 2" xfId="24880"/>
    <cellStyle name="Normal 5 2 8 7 3" xfId="24881"/>
    <cellStyle name="Normal 5 2 8 8" xfId="24882"/>
    <cellStyle name="Normal 5 2 8 8 2" xfId="24883"/>
    <cellStyle name="Normal 5 2 8 9" xfId="24884"/>
    <cellStyle name="Normal 5 2 8 9 2" xfId="24885"/>
    <cellStyle name="Normal 5 2 9" xfId="24886"/>
    <cellStyle name="Normal 5 2 9 2" xfId="24887"/>
    <cellStyle name="Normal 5 2 9 2 2" xfId="24888"/>
    <cellStyle name="Normal 5 2 9 2 2 2" xfId="24889"/>
    <cellStyle name="Normal 5 2 9 2 2 2 2" xfId="24890"/>
    <cellStyle name="Normal 5 2 9 2 2 2 2 2" xfId="24891"/>
    <cellStyle name="Normal 5 2 9 2 2 2 3" xfId="24892"/>
    <cellStyle name="Normal 5 2 9 2 2 3" xfId="24893"/>
    <cellStyle name="Normal 5 2 9 2 2 3 2" xfId="24894"/>
    <cellStyle name="Normal 5 2 9 2 2 4" xfId="24895"/>
    <cellStyle name="Normal 5 2 9 2 3" xfId="24896"/>
    <cellStyle name="Normal 5 2 9 2 3 2" xfId="24897"/>
    <cellStyle name="Normal 5 2 9 2 3 2 2" xfId="24898"/>
    <cellStyle name="Normal 5 2 9 2 3 3" xfId="24899"/>
    <cellStyle name="Normal 5 2 9 2 4" xfId="24900"/>
    <cellStyle name="Normal 5 2 9 2 4 2" xfId="24901"/>
    <cellStyle name="Normal 5 2 9 2 5" xfId="24902"/>
    <cellStyle name="Normal 5 2 9 3" xfId="24903"/>
    <cellStyle name="Normal 5 2 9 3 2" xfId="24904"/>
    <cellStyle name="Normal 5 2 9 3 2 2" xfId="24905"/>
    <cellStyle name="Normal 5 2 9 3 2 2 2" xfId="24906"/>
    <cellStyle name="Normal 5 2 9 3 2 2 2 2" xfId="24907"/>
    <cellStyle name="Normal 5 2 9 3 2 2 3" xfId="24908"/>
    <cellStyle name="Normal 5 2 9 3 2 3" xfId="24909"/>
    <cellStyle name="Normal 5 2 9 3 2 3 2" xfId="24910"/>
    <cellStyle name="Normal 5 2 9 3 2 4" xfId="24911"/>
    <cellStyle name="Normal 5 2 9 3 3" xfId="24912"/>
    <cellStyle name="Normal 5 2 9 3 3 2" xfId="24913"/>
    <cellStyle name="Normal 5 2 9 3 3 2 2" xfId="24914"/>
    <cellStyle name="Normal 5 2 9 3 3 3" xfId="24915"/>
    <cellStyle name="Normal 5 2 9 3 4" xfId="24916"/>
    <cellStyle name="Normal 5 2 9 3 4 2" xfId="24917"/>
    <cellStyle name="Normal 5 2 9 3 5" xfId="24918"/>
    <cellStyle name="Normal 5 2 9 4" xfId="24919"/>
    <cellStyle name="Normal 5 2 9 4 2" xfId="24920"/>
    <cellStyle name="Normal 5 2 9 4 2 2" xfId="24921"/>
    <cellStyle name="Normal 5 2 9 4 2 2 2" xfId="24922"/>
    <cellStyle name="Normal 5 2 9 4 2 3" xfId="24923"/>
    <cellStyle name="Normal 5 2 9 4 3" xfId="24924"/>
    <cellStyle name="Normal 5 2 9 4 3 2" xfId="24925"/>
    <cellStyle name="Normal 5 2 9 4 4" xfId="24926"/>
    <cellStyle name="Normal 5 2 9 5" xfId="24927"/>
    <cellStyle name="Normal 5 2 9 5 2" xfId="24928"/>
    <cellStyle name="Normal 5 2 9 5 2 2" xfId="24929"/>
    <cellStyle name="Normal 5 2 9 5 3" xfId="24930"/>
    <cellStyle name="Normal 5 2 9 6" xfId="24931"/>
    <cellStyle name="Normal 5 2 9 6 2" xfId="24932"/>
    <cellStyle name="Normal 5 2 9 7" xfId="24933"/>
    <cellStyle name="Normal 5 2 9 8" xfId="29413"/>
    <cellStyle name="Normal 5 20" xfId="34104"/>
    <cellStyle name="Normal 5 3" xfId="24934"/>
    <cellStyle name="Normal 5 3 10" xfId="24935"/>
    <cellStyle name="Normal 5 3 10 2" xfId="24936"/>
    <cellStyle name="Normal 5 3 10 2 2" xfId="24937"/>
    <cellStyle name="Normal 5 3 10 2 2 2" xfId="24938"/>
    <cellStyle name="Normal 5 3 10 2 2 2 2" xfId="24939"/>
    <cellStyle name="Normal 5 3 10 2 2 3" xfId="24940"/>
    <cellStyle name="Normal 5 3 10 2 3" xfId="24941"/>
    <cellStyle name="Normal 5 3 10 2 3 2" xfId="24942"/>
    <cellStyle name="Normal 5 3 10 2 4" xfId="24943"/>
    <cellStyle name="Normal 5 3 10 3" xfId="24944"/>
    <cellStyle name="Normal 5 3 10 3 2" xfId="24945"/>
    <cellStyle name="Normal 5 3 10 3 2 2" xfId="24946"/>
    <cellStyle name="Normal 5 3 10 3 3" xfId="24947"/>
    <cellStyle name="Normal 5 3 10 4" xfId="24948"/>
    <cellStyle name="Normal 5 3 10 4 2" xfId="24949"/>
    <cellStyle name="Normal 5 3 10 5" xfId="24950"/>
    <cellStyle name="Normal 5 3 11" xfId="24951"/>
    <cellStyle name="Normal 5 3 11 2" xfId="24952"/>
    <cellStyle name="Normal 5 3 11 2 2" xfId="24953"/>
    <cellStyle name="Normal 5 3 11 2 2 2" xfId="24954"/>
    <cellStyle name="Normal 5 3 11 2 3" xfId="24955"/>
    <cellStyle name="Normal 5 3 11 3" xfId="24956"/>
    <cellStyle name="Normal 5 3 11 3 2" xfId="24957"/>
    <cellStyle name="Normal 5 3 11 4" xfId="24958"/>
    <cellStyle name="Normal 5 3 12" xfId="24959"/>
    <cellStyle name="Normal 5 3 12 2" xfId="24960"/>
    <cellStyle name="Normal 5 3 12 2 2" xfId="24961"/>
    <cellStyle name="Normal 5 3 12 3" xfId="24962"/>
    <cellStyle name="Normal 5 3 13" xfId="24963"/>
    <cellStyle name="Normal 5 3 13 2" xfId="24964"/>
    <cellStyle name="Normal 5 3 14" xfId="24965"/>
    <cellStyle name="Normal 5 3 14 2" xfId="24966"/>
    <cellStyle name="Normal 5 3 15" xfId="24967"/>
    <cellStyle name="Normal 5 3 16" xfId="29414"/>
    <cellStyle name="Normal 5 3 2" xfId="24968"/>
    <cellStyle name="Normal 5 3 2 10" xfId="24969"/>
    <cellStyle name="Normal 5 3 2 10 2" xfId="24970"/>
    <cellStyle name="Normal 5 3 2 10 2 2" xfId="24971"/>
    <cellStyle name="Normal 5 3 2 10 2 2 2" xfId="24972"/>
    <cellStyle name="Normal 5 3 2 10 2 3" xfId="24973"/>
    <cellStyle name="Normal 5 3 2 10 3" xfId="24974"/>
    <cellStyle name="Normal 5 3 2 10 3 2" xfId="24975"/>
    <cellStyle name="Normal 5 3 2 10 4" xfId="24976"/>
    <cellStyle name="Normal 5 3 2 11" xfId="24977"/>
    <cellStyle name="Normal 5 3 2 11 2" xfId="24978"/>
    <cellStyle name="Normal 5 3 2 11 2 2" xfId="24979"/>
    <cellStyle name="Normal 5 3 2 11 3" xfId="24980"/>
    <cellStyle name="Normal 5 3 2 12" xfId="24981"/>
    <cellStyle name="Normal 5 3 2 12 2" xfId="24982"/>
    <cellStyle name="Normal 5 3 2 13" xfId="24983"/>
    <cellStyle name="Normal 5 3 2 13 2" xfId="24984"/>
    <cellStyle name="Normal 5 3 2 14" xfId="24985"/>
    <cellStyle name="Normal 5 3 2 15" xfId="29415"/>
    <cellStyle name="Normal 5 3 2 2" xfId="24986"/>
    <cellStyle name="Normal 5 3 2 2 10" xfId="24987"/>
    <cellStyle name="Normal 5 3 2 2 10 2" xfId="24988"/>
    <cellStyle name="Normal 5 3 2 2 11" xfId="24989"/>
    <cellStyle name="Normal 5 3 2 2 11 2" xfId="24990"/>
    <cellStyle name="Normal 5 3 2 2 12" xfId="24991"/>
    <cellStyle name="Normal 5 3 2 2 13" xfId="29416"/>
    <cellStyle name="Normal 5 3 2 2 2" xfId="24992"/>
    <cellStyle name="Normal 5 3 2 2 2 10" xfId="24993"/>
    <cellStyle name="Normal 5 3 2 2 2 11" xfId="29417"/>
    <cellStyle name="Normal 5 3 2 2 2 2" xfId="24994"/>
    <cellStyle name="Normal 5 3 2 2 2 2 2" xfId="24995"/>
    <cellStyle name="Normal 5 3 2 2 2 2 2 2" xfId="24996"/>
    <cellStyle name="Normal 5 3 2 2 2 2 2 2 2" xfId="24997"/>
    <cellStyle name="Normal 5 3 2 2 2 2 2 2 2 2" xfId="24998"/>
    <cellStyle name="Normal 5 3 2 2 2 2 2 2 2 2 2" xfId="24999"/>
    <cellStyle name="Normal 5 3 2 2 2 2 2 2 2 3" xfId="25000"/>
    <cellStyle name="Normal 5 3 2 2 2 2 2 2 3" xfId="25001"/>
    <cellStyle name="Normal 5 3 2 2 2 2 2 2 3 2" xfId="25002"/>
    <cellStyle name="Normal 5 3 2 2 2 2 2 2 4" xfId="25003"/>
    <cellStyle name="Normal 5 3 2 2 2 2 2 3" xfId="25004"/>
    <cellStyle name="Normal 5 3 2 2 2 2 2 3 2" xfId="25005"/>
    <cellStyle name="Normal 5 3 2 2 2 2 2 3 2 2" xfId="25006"/>
    <cellStyle name="Normal 5 3 2 2 2 2 2 3 3" xfId="25007"/>
    <cellStyle name="Normal 5 3 2 2 2 2 2 4" xfId="25008"/>
    <cellStyle name="Normal 5 3 2 2 2 2 2 4 2" xfId="25009"/>
    <cellStyle name="Normal 5 3 2 2 2 2 2 5" xfId="25010"/>
    <cellStyle name="Normal 5 3 2 2 2 2 3" xfId="25011"/>
    <cellStyle name="Normal 5 3 2 2 2 2 3 2" xfId="25012"/>
    <cellStyle name="Normal 5 3 2 2 2 2 3 2 2" xfId="25013"/>
    <cellStyle name="Normal 5 3 2 2 2 2 3 2 2 2" xfId="25014"/>
    <cellStyle name="Normal 5 3 2 2 2 2 3 2 2 2 2" xfId="25015"/>
    <cellStyle name="Normal 5 3 2 2 2 2 3 2 2 3" xfId="25016"/>
    <cellStyle name="Normal 5 3 2 2 2 2 3 2 3" xfId="25017"/>
    <cellStyle name="Normal 5 3 2 2 2 2 3 2 3 2" xfId="25018"/>
    <cellStyle name="Normal 5 3 2 2 2 2 3 2 4" xfId="25019"/>
    <cellStyle name="Normal 5 3 2 2 2 2 3 3" xfId="25020"/>
    <cellStyle name="Normal 5 3 2 2 2 2 3 3 2" xfId="25021"/>
    <cellStyle name="Normal 5 3 2 2 2 2 3 3 2 2" xfId="25022"/>
    <cellStyle name="Normal 5 3 2 2 2 2 3 3 3" xfId="25023"/>
    <cellStyle name="Normal 5 3 2 2 2 2 3 4" xfId="25024"/>
    <cellStyle name="Normal 5 3 2 2 2 2 3 4 2" xfId="25025"/>
    <cellStyle name="Normal 5 3 2 2 2 2 3 5" xfId="25026"/>
    <cellStyle name="Normal 5 3 2 2 2 2 4" xfId="25027"/>
    <cellStyle name="Normal 5 3 2 2 2 2 4 2" xfId="25028"/>
    <cellStyle name="Normal 5 3 2 2 2 2 4 2 2" xfId="25029"/>
    <cellStyle name="Normal 5 3 2 2 2 2 4 2 2 2" xfId="25030"/>
    <cellStyle name="Normal 5 3 2 2 2 2 4 2 3" xfId="25031"/>
    <cellStyle name="Normal 5 3 2 2 2 2 4 3" xfId="25032"/>
    <cellStyle name="Normal 5 3 2 2 2 2 4 3 2" xfId="25033"/>
    <cellStyle name="Normal 5 3 2 2 2 2 4 4" xfId="25034"/>
    <cellStyle name="Normal 5 3 2 2 2 2 5" xfId="25035"/>
    <cellStyle name="Normal 5 3 2 2 2 2 5 2" xfId="25036"/>
    <cellStyle name="Normal 5 3 2 2 2 2 5 2 2" xfId="25037"/>
    <cellStyle name="Normal 5 3 2 2 2 2 5 3" xfId="25038"/>
    <cellStyle name="Normal 5 3 2 2 2 2 6" xfId="25039"/>
    <cellStyle name="Normal 5 3 2 2 2 2 6 2" xfId="25040"/>
    <cellStyle name="Normal 5 3 2 2 2 2 7" xfId="25041"/>
    <cellStyle name="Normal 5 3 2 2 2 2 8" xfId="29418"/>
    <cellStyle name="Normal 5 3 2 2 2 3" xfId="25042"/>
    <cellStyle name="Normal 5 3 2 2 2 3 2" xfId="25043"/>
    <cellStyle name="Normal 5 3 2 2 2 3 2 2" xfId="25044"/>
    <cellStyle name="Normal 5 3 2 2 2 3 2 2 2" xfId="25045"/>
    <cellStyle name="Normal 5 3 2 2 2 3 2 2 2 2" xfId="25046"/>
    <cellStyle name="Normal 5 3 2 2 2 3 2 2 3" xfId="25047"/>
    <cellStyle name="Normal 5 3 2 2 2 3 2 3" xfId="25048"/>
    <cellStyle name="Normal 5 3 2 2 2 3 2 3 2" xfId="25049"/>
    <cellStyle name="Normal 5 3 2 2 2 3 2 4" xfId="25050"/>
    <cellStyle name="Normal 5 3 2 2 2 3 3" xfId="25051"/>
    <cellStyle name="Normal 5 3 2 2 2 3 3 2" xfId="25052"/>
    <cellStyle name="Normal 5 3 2 2 2 3 3 2 2" xfId="25053"/>
    <cellStyle name="Normal 5 3 2 2 2 3 3 3" xfId="25054"/>
    <cellStyle name="Normal 5 3 2 2 2 3 4" xfId="25055"/>
    <cellStyle name="Normal 5 3 2 2 2 3 4 2" xfId="25056"/>
    <cellStyle name="Normal 5 3 2 2 2 3 5" xfId="25057"/>
    <cellStyle name="Normal 5 3 2 2 2 4" xfId="25058"/>
    <cellStyle name="Normal 5 3 2 2 2 4 2" xfId="25059"/>
    <cellStyle name="Normal 5 3 2 2 2 4 2 2" xfId="25060"/>
    <cellStyle name="Normal 5 3 2 2 2 4 2 2 2" xfId="25061"/>
    <cellStyle name="Normal 5 3 2 2 2 4 2 2 2 2" xfId="25062"/>
    <cellStyle name="Normal 5 3 2 2 2 4 2 2 3" xfId="25063"/>
    <cellStyle name="Normal 5 3 2 2 2 4 2 3" xfId="25064"/>
    <cellStyle name="Normal 5 3 2 2 2 4 2 3 2" xfId="25065"/>
    <cellStyle name="Normal 5 3 2 2 2 4 2 4" xfId="25066"/>
    <cellStyle name="Normal 5 3 2 2 2 4 3" xfId="25067"/>
    <cellStyle name="Normal 5 3 2 2 2 4 3 2" xfId="25068"/>
    <cellStyle name="Normal 5 3 2 2 2 4 3 2 2" xfId="25069"/>
    <cellStyle name="Normal 5 3 2 2 2 4 3 3" xfId="25070"/>
    <cellStyle name="Normal 5 3 2 2 2 4 4" xfId="25071"/>
    <cellStyle name="Normal 5 3 2 2 2 4 4 2" xfId="25072"/>
    <cellStyle name="Normal 5 3 2 2 2 4 5" xfId="25073"/>
    <cellStyle name="Normal 5 3 2 2 2 5" xfId="25074"/>
    <cellStyle name="Normal 5 3 2 2 2 5 2" xfId="25075"/>
    <cellStyle name="Normal 5 3 2 2 2 5 2 2" xfId="25076"/>
    <cellStyle name="Normal 5 3 2 2 2 5 2 2 2" xfId="25077"/>
    <cellStyle name="Normal 5 3 2 2 2 5 2 2 2 2" xfId="25078"/>
    <cellStyle name="Normal 5 3 2 2 2 5 2 2 3" xfId="25079"/>
    <cellStyle name="Normal 5 3 2 2 2 5 2 3" xfId="25080"/>
    <cellStyle name="Normal 5 3 2 2 2 5 2 3 2" xfId="25081"/>
    <cellStyle name="Normal 5 3 2 2 2 5 2 4" xfId="25082"/>
    <cellStyle name="Normal 5 3 2 2 2 5 3" xfId="25083"/>
    <cellStyle name="Normal 5 3 2 2 2 5 3 2" xfId="25084"/>
    <cellStyle name="Normal 5 3 2 2 2 5 3 2 2" xfId="25085"/>
    <cellStyle name="Normal 5 3 2 2 2 5 3 3" xfId="25086"/>
    <cellStyle name="Normal 5 3 2 2 2 5 4" xfId="25087"/>
    <cellStyle name="Normal 5 3 2 2 2 5 4 2" xfId="25088"/>
    <cellStyle name="Normal 5 3 2 2 2 5 5" xfId="25089"/>
    <cellStyle name="Normal 5 3 2 2 2 6" xfId="25090"/>
    <cellStyle name="Normal 5 3 2 2 2 6 2" xfId="25091"/>
    <cellStyle name="Normal 5 3 2 2 2 6 2 2" xfId="25092"/>
    <cellStyle name="Normal 5 3 2 2 2 6 2 2 2" xfId="25093"/>
    <cellStyle name="Normal 5 3 2 2 2 6 2 3" xfId="25094"/>
    <cellStyle name="Normal 5 3 2 2 2 6 3" xfId="25095"/>
    <cellStyle name="Normal 5 3 2 2 2 6 3 2" xfId="25096"/>
    <cellStyle name="Normal 5 3 2 2 2 6 4" xfId="25097"/>
    <cellStyle name="Normal 5 3 2 2 2 7" xfId="25098"/>
    <cellStyle name="Normal 5 3 2 2 2 7 2" xfId="25099"/>
    <cellStyle name="Normal 5 3 2 2 2 7 2 2" xfId="25100"/>
    <cellStyle name="Normal 5 3 2 2 2 7 3" xfId="25101"/>
    <cellStyle name="Normal 5 3 2 2 2 8" xfId="25102"/>
    <cellStyle name="Normal 5 3 2 2 2 8 2" xfId="25103"/>
    <cellStyle name="Normal 5 3 2 2 2 9" xfId="25104"/>
    <cellStyle name="Normal 5 3 2 2 2 9 2" xfId="25105"/>
    <cellStyle name="Normal 5 3 2 2 3" xfId="25106"/>
    <cellStyle name="Normal 5 3 2 2 3 10" xfId="25107"/>
    <cellStyle name="Normal 5 3 2 2 3 11" xfId="29419"/>
    <cellStyle name="Normal 5 3 2 2 3 2" xfId="25108"/>
    <cellStyle name="Normal 5 3 2 2 3 2 2" xfId="25109"/>
    <cellStyle name="Normal 5 3 2 2 3 2 2 2" xfId="25110"/>
    <cellStyle name="Normal 5 3 2 2 3 2 2 2 2" xfId="25111"/>
    <cellStyle name="Normal 5 3 2 2 3 2 2 2 2 2" xfId="25112"/>
    <cellStyle name="Normal 5 3 2 2 3 2 2 2 2 2 2" xfId="25113"/>
    <cellStyle name="Normal 5 3 2 2 3 2 2 2 2 3" xfId="25114"/>
    <cellStyle name="Normal 5 3 2 2 3 2 2 2 3" xfId="25115"/>
    <cellStyle name="Normal 5 3 2 2 3 2 2 2 3 2" xfId="25116"/>
    <cellStyle name="Normal 5 3 2 2 3 2 2 2 4" xfId="25117"/>
    <cellStyle name="Normal 5 3 2 2 3 2 2 3" xfId="25118"/>
    <cellStyle name="Normal 5 3 2 2 3 2 2 3 2" xfId="25119"/>
    <cellStyle name="Normal 5 3 2 2 3 2 2 3 2 2" xfId="25120"/>
    <cellStyle name="Normal 5 3 2 2 3 2 2 3 3" xfId="25121"/>
    <cellStyle name="Normal 5 3 2 2 3 2 2 4" xfId="25122"/>
    <cellStyle name="Normal 5 3 2 2 3 2 2 4 2" xfId="25123"/>
    <cellStyle name="Normal 5 3 2 2 3 2 2 5" xfId="25124"/>
    <cellStyle name="Normal 5 3 2 2 3 2 3" xfId="25125"/>
    <cellStyle name="Normal 5 3 2 2 3 2 3 2" xfId="25126"/>
    <cellStyle name="Normal 5 3 2 2 3 2 3 2 2" xfId="25127"/>
    <cellStyle name="Normal 5 3 2 2 3 2 3 2 2 2" xfId="25128"/>
    <cellStyle name="Normal 5 3 2 2 3 2 3 2 2 2 2" xfId="25129"/>
    <cellStyle name="Normal 5 3 2 2 3 2 3 2 2 3" xfId="25130"/>
    <cellStyle name="Normal 5 3 2 2 3 2 3 2 3" xfId="25131"/>
    <cellStyle name="Normal 5 3 2 2 3 2 3 2 3 2" xfId="25132"/>
    <cellStyle name="Normal 5 3 2 2 3 2 3 2 4" xfId="25133"/>
    <cellStyle name="Normal 5 3 2 2 3 2 3 3" xfId="25134"/>
    <cellStyle name="Normal 5 3 2 2 3 2 3 3 2" xfId="25135"/>
    <cellStyle name="Normal 5 3 2 2 3 2 3 3 2 2" xfId="25136"/>
    <cellStyle name="Normal 5 3 2 2 3 2 3 3 3" xfId="25137"/>
    <cellStyle name="Normal 5 3 2 2 3 2 3 4" xfId="25138"/>
    <cellStyle name="Normal 5 3 2 2 3 2 3 4 2" xfId="25139"/>
    <cellStyle name="Normal 5 3 2 2 3 2 3 5" xfId="25140"/>
    <cellStyle name="Normal 5 3 2 2 3 2 4" xfId="25141"/>
    <cellStyle name="Normal 5 3 2 2 3 2 4 2" xfId="25142"/>
    <cellStyle name="Normal 5 3 2 2 3 2 4 2 2" xfId="25143"/>
    <cellStyle name="Normal 5 3 2 2 3 2 4 2 2 2" xfId="25144"/>
    <cellStyle name="Normal 5 3 2 2 3 2 4 2 3" xfId="25145"/>
    <cellStyle name="Normal 5 3 2 2 3 2 4 3" xfId="25146"/>
    <cellStyle name="Normal 5 3 2 2 3 2 4 3 2" xfId="25147"/>
    <cellStyle name="Normal 5 3 2 2 3 2 4 4" xfId="25148"/>
    <cellStyle name="Normal 5 3 2 2 3 2 5" xfId="25149"/>
    <cellStyle name="Normal 5 3 2 2 3 2 5 2" xfId="25150"/>
    <cellStyle name="Normal 5 3 2 2 3 2 5 2 2" xfId="25151"/>
    <cellStyle name="Normal 5 3 2 2 3 2 5 3" xfId="25152"/>
    <cellStyle name="Normal 5 3 2 2 3 2 6" xfId="25153"/>
    <cellStyle name="Normal 5 3 2 2 3 2 6 2" xfId="25154"/>
    <cellStyle name="Normal 5 3 2 2 3 2 7" xfId="25155"/>
    <cellStyle name="Normal 5 3 2 2 3 2 8" xfId="29420"/>
    <cellStyle name="Normal 5 3 2 2 3 3" xfId="25156"/>
    <cellStyle name="Normal 5 3 2 2 3 3 2" xfId="25157"/>
    <cellStyle name="Normal 5 3 2 2 3 3 2 2" xfId="25158"/>
    <cellStyle name="Normal 5 3 2 2 3 3 2 2 2" xfId="25159"/>
    <cellStyle name="Normal 5 3 2 2 3 3 2 2 2 2" xfId="25160"/>
    <cellStyle name="Normal 5 3 2 2 3 3 2 2 3" xfId="25161"/>
    <cellStyle name="Normal 5 3 2 2 3 3 2 3" xfId="25162"/>
    <cellStyle name="Normal 5 3 2 2 3 3 2 3 2" xfId="25163"/>
    <cellStyle name="Normal 5 3 2 2 3 3 2 4" xfId="25164"/>
    <cellStyle name="Normal 5 3 2 2 3 3 3" xfId="25165"/>
    <cellStyle name="Normal 5 3 2 2 3 3 3 2" xfId="25166"/>
    <cellStyle name="Normal 5 3 2 2 3 3 3 2 2" xfId="25167"/>
    <cellStyle name="Normal 5 3 2 2 3 3 3 3" xfId="25168"/>
    <cellStyle name="Normal 5 3 2 2 3 3 4" xfId="25169"/>
    <cellStyle name="Normal 5 3 2 2 3 3 4 2" xfId="25170"/>
    <cellStyle name="Normal 5 3 2 2 3 3 5" xfId="25171"/>
    <cellStyle name="Normal 5 3 2 2 3 4" xfId="25172"/>
    <cellStyle name="Normal 5 3 2 2 3 4 2" xfId="25173"/>
    <cellStyle name="Normal 5 3 2 2 3 4 2 2" xfId="25174"/>
    <cellStyle name="Normal 5 3 2 2 3 4 2 2 2" xfId="25175"/>
    <cellStyle name="Normal 5 3 2 2 3 4 2 2 2 2" xfId="25176"/>
    <cellStyle name="Normal 5 3 2 2 3 4 2 2 3" xfId="25177"/>
    <cellStyle name="Normal 5 3 2 2 3 4 2 3" xfId="25178"/>
    <cellStyle name="Normal 5 3 2 2 3 4 2 3 2" xfId="25179"/>
    <cellStyle name="Normal 5 3 2 2 3 4 2 4" xfId="25180"/>
    <cellStyle name="Normal 5 3 2 2 3 4 3" xfId="25181"/>
    <cellStyle name="Normal 5 3 2 2 3 4 3 2" xfId="25182"/>
    <cellStyle name="Normal 5 3 2 2 3 4 3 2 2" xfId="25183"/>
    <cellStyle name="Normal 5 3 2 2 3 4 3 3" xfId="25184"/>
    <cellStyle name="Normal 5 3 2 2 3 4 4" xfId="25185"/>
    <cellStyle name="Normal 5 3 2 2 3 4 4 2" xfId="25186"/>
    <cellStyle name="Normal 5 3 2 2 3 4 5" xfId="25187"/>
    <cellStyle name="Normal 5 3 2 2 3 5" xfId="25188"/>
    <cellStyle name="Normal 5 3 2 2 3 5 2" xfId="25189"/>
    <cellStyle name="Normal 5 3 2 2 3 5 2 2" xfId="25190"/>
    <cellStyle name="Normal 5 3 2 2 3 5 2 2 2" xfId="25191"/>
    <cellStyle name="Normal 5 3 2 2 3 5 2 2 2 2" xfId="25192"/>
    <cellStyle name="Normal 5 3 2 2 3 5 2 2 3" xfId="25193"/>
    <cellStyle name="Normal 5 3 2 2 3 5 2 3" xfId="25194"/>
    <cellStyle name="Normal 5 3 2 2 3 5 2 3 2" xfId="25195"/>
    <cellStyle name="Normal 5 3 2 2 3 5 2 4" xfId="25196"/>
    <cellStyle name="Normal 5 3 2 2 3 5 3" xfId="25197"/>
    <cellStyle name="Normal 5 3 2 2 3 5 3 2" xfId="25198"/>
    <cellStyle name="Normal 5 3 2 2 3 5 3 2 2" xfId="25199"/>
    <cellStyle name="Normal 5 3 2 2 3 5 3 3" xfId="25200"/>
    <cellStyle name="Normal 5 3 2 2 3 5 4" xfId="25201"/>
    <cellStyle name="Normal 5 3 2 2 3 5 4 2" xfId="25202"/>
    <cellStyle name="Normal 5 3 2 2 3 5 5" xfId="25203"/>
    <cellStyle name="Normal 5 3 2 2 3 6" xfId="25204"/>
    <cellStyle name="Normal 5 3 2 2 3 6 2" xfId="25205"/>
    <cellStyle name="Normal 5 3 2 2 3 6 2 2" xfId="25206"/>
    <cellStyle name="Normal 5 3 2 2 3 6 2 2 2" xfId="25207"/>
    <cellStyle name="Normal 5 3 2 2 3 6 2 3" xfId="25208"/>
    <cellStyle name="Normal 5 3 2 2 3 6 3" xfId="25209"/>
    <cellStyle name="Normal 5 3 2 2 3 6 3 2" xfId="25210"/>
    <cellStyle name="Normal 5 3 2 2 3 6 4" xfId="25211"/>
    <cellStyle name="Normal 5 3 2 2 3 7" xfId="25212"/>
    <cellStyle name="Normal 5 3 2 2 3 7 2" xfId="25213"/>
    <cellStyle name="Normal 5 3 2 2 3 7 2 2" xfId="25214"/>
    <cellStyle name="Normal 5 3 2 2 3 7 3" xfId="25215"/>
    <cellStyle name="Normal 5 3 2 2 3 8" xfId="25216"/>
    <cellStyle name="Normal 5 3 2 2 3 8 2" xfId="25217"/>
    <cellStyle name="Normal 5 3 2 2 3 9" xfId="25218"/>
    <cellStyle name="Normal 5 3 2 2 3 9 2" xfId="25219"/>
    <cellStyle name="Normal 5 3 2 2 4" xfId="25220"/>
    <cellStyle name="Normal 5 3 2 2 4 2" xfId="25221"/>
    <cellStyle name="Normal 5 3 2 2 4 2 2" xfId="25222"/>
    <cellStyle name="Normal 5 3 2 2 4 2 2 2" xfId="25223"/>
    <cellStyle name="Normal 5 3 2 2 4 2 2 2 2" xfId="25224"/>
    <cellStyle name="Normal 5 3 2 2 4 2 2 2 2 2" xfId="25225"/>
    <cellStyle name="Normal 5 3 2 2 4 2 2 2 3" xfId="25226"/>
    <cellStyle name="Normal 5 3 2 2 4 2 2 3" xfId="25227"/>
    <cellStyle name="Normal 5 3 2 2 4 2 2 3 2" xfId="25228"/>
    <cellStyle name="Normal 5 3 2 2 4 2 2 4" xfId="25229"/>
    <cellStyle name="Normal 5 3 2 2 4 2 3" xfId="25230"/>
    <cellStyle name="Normal 5 3 2 2 4 2 3 2" xfId="25231"/>
    <cellStyle name="Normal 5 3 2 2 4 2 3 2 2" xfId="25232"/>
    <cellStyle name="Normal 5 3 2 2 4 2 3 3" xfId="25233"/>
    <cellStyle name="Normal 5 3 2 2 4 2 4" xfId="25234"/>
    <cellStyle name="Normal 5 3 2 2 4 2 4 2" xfId="25235"/>
    <cellStyle name="Normal 5 3 2 2 4 2 5" xfId="25236"/>
    <cellStyle name="Normal 5 3 2 2 4 3" xfId="25237"/>
    <cellStyle name="Normal 5 3 2 2 4 3 2" xfId="25238"/>
    <cellStyle name="Normal 5 3 2 2 4 3 2 2" xfId="25239"/>
    <cellStyle name="Normal 5 3 2 2 4 3 2 2 2" xfId="25240"/>
    <cellStyle name="Normal 5 3 2 2 4 3 2 2 2 2" xfId="25241"/>
    <cellStyle name="Normal 5 3 2 2 4 3 2 2 3" xfId="25242"/>
    <cellStyle name="Normal 5 3 2 2 4 3 2 3" xfId="25243"/>
    <cellStyle name="Normal 5 3 2 2 4 3 2 3 2" xfId="25244"/>
    <cellStyle name="Normal 5 3 2 2 4 3 2 4" xfId="25245"/>
    <cellStyle name="Normal 5 3 2 2 4 3 3" xfId="25246"/>
    <cellStyle name="Normal 5 3 2 2 4 3 3 2" xfId="25247"/>
    <cellStyle name="Normal 5 3 2 2 4 3 3 2 2" xfId="25248"/>
    <cellStyle name="Normal 5 3 2 2 4 3 3 3" xfId="25249"/>
    <cellStyle name="Normal 5 3 2 2 4 3 4" xfId="25250"/>
    <cellStyle name="Normal 5 3 2 2 4 3 4 2" xfId="25251"/>
    <cellStyle name="Normal 5 3 2 2 4 3 5" xfId="25252"/>
    <cellStyle name="Normal 5 3 2 2 4 4" xfId="25253"/>
    <cellStyle name="Normal 5 3 2 2 4 4 2" xfId="25254"/>
    <cellStyle name="Normal 5 3 2 2 4 4 2 2" xfId="25255"/>
    <cellStyle name="Normal 5 3 2 2 4 4 2 2 2" xfId="25256"/>
    <cellStyle name="Normal 5 3 2 2 4 4 2 3" xfId="25257"/>
    <cellStyle name="Normal 5 3 2 2 4 4 3" xfId="25258"/>
    <cellStyle name="Normal 5 3 2 2 4 4 3 2" xfId="25259"/>
    <cellStyle name="Normal 5 3 2 2 4 4 4" xfId="25260"/>
    <cellStyle name="Normal 5 3 2 2 4 5" xfId="25261"/>
    <cellStyle name="Normal 5 3 2 2 4 5 2" xfId="25262"/>
    <cellStyle name="Normal 5 3 2 2 4 5 2 2" xfId="25263"/>
    <cellStyle name="Normal 5 3 2 2 4 5 3" xfId="25264"/>
    <cellStyle name="Normal 5 3 2 2 4 6" xfId="25265"/>
    <cellStyle name="Normal 5 3 2 2 4 6 2" xfId="25266"/>
    <cellStyle name="Normal 5 3 2 2 4 7" xfId="25267"/>
    <cellStyle name="Normal 5 3 2 2 4 8" xfId="29421"/>
    <cellStyle name="Normal 5 3 2 2 5" xfId="25268"/>
    <cellStyle name="Normal 5 3 2 2 5 2" xfId="25269"/>
    <cellStyle name="Normal 5 3 2 2 5 2 2" xfId="25270"/>
    <cellStyle name="Normal 5 3 2 2 5 2 2 2" xfId="25271"/>
    <cellStyle name="Normal 5 3 2 2 5 2 2 2 2" xfId="25272"/>
    <cellStyle name="Normal 5 3 2 2 5 2 2 3" xfId="25273"/>
    <cellStyle name="Normal 5 3 2 2 5 2 3" xfId="25274"/>
    <cellStyle name="Normal 5 3 2 2 5 2 3 2" xfId="25275"/>
    <cellStyle name="Normal 5 3 2 2 5 2 4" xfId="25276"/>
    <cellStyle name="Normal 5 3 2 2 5 3" xfId="25277"/>
    <cellStyle name="Normal 5 3 2 2 5 3 2" xfId="25278"/>
    <cellStyle name="Normal 5 3 2 2 5 3 2 2" xfId="25279"/>
    <cellStyle name="Normal 5 3 2 2 5 3 3" xfId="25280"/>
    <cellStyle name="Normal 5 3 2 2 5 4" xfId="25281"/>
    <cellStyle name="Normal 5 3 2 2 5 4 2" xfId="25282"/>
    <cellStyle name="Normal 5 3 2 2 5 5" xfId="25283"/>
    <cellStyle name="Normal 5 3 2 2 6" xfId="25284"/>
    <cellStyle name="Normal 5 3 2 2 6 2" xfId="25285"/>
    <cellStyle name="Normal 5 3 2 2 6 2 2" xfId="25286"/>
    <cellStyle name="Normal 5 3 2 2 6 2 2 2" xfId="25287"/>
    <cellStyle name="Normal 5 3 2 2 6 2 2 2 2" xfId="25288"/>
    <cellStyle name="Normal 5 3 2 2 6 2 2 3" xfId="25289"/>
    <cellStyle name="Normal 5 3 2 2 6 2 3" xfId="25290"/>
    <cellStyle name="Normal 5 3 2 2 6 2 3 2" xfId="25291"/>
    <cellStyle name="Normal 5 3 2 2 6 2 4" xfId="25292"/>
    <cellStyle name="Normal 5 3 2 2 6 3" xfId="25293"/>
    <cellStyle name="Normal 5 3 2 2 6 3 2" xfId="25294"/>
    <cellStyle name="Normal 5 3 2 2 6 3 2 2" xfId="25295"/>
    <cellStyle name="Normal 5 3 2 2 6 3 3" xfId="25296"/>
    <cellStyle name="Normal 5 3 2 2 6 4" xfId="25297"/>
    <cellStyle name="Normal 5 3 2 2 6 4 2" xfId="25298"/>
    <cellStyle name="Normal 5 3 2 2 6 5" xfId="25299"/>
    <cellStyle name="Normal 5 3 2 2 7" xfId="25300"/>
    <cellStyle name="Normal 5 3 2 2 7 2" xfId="25301"/>
    <cellStyle name="Normal 5 3 2 2 7 2 2" xfId="25302"/>
    <cellStyle name="Normal 5 3 2 2 7 2 2 2" xfId="25303"/>
    <cellStyle name="Normal 5 3 2 2 7 2 2 2 2" xfId="25304"/>
    <cellStyle name="Normal 5 3 2 2 7 2 2 3" xfId="25305"/>
    <cellStyle name="Normal 5 3 2 2 7 2 3" xfId="25306"/>
    <cellStyle name="Normal 5 3 2 2 7 2 3 2" xfId="25307"/>
    <cellStyle name="Normal 5 3 2 2 7 2 4" xfId="25308"/>
    <cellStyle name="Normal 5 3 2 2 7 3" xfId="25309"/>
    <cellStyle name="Normal 5 3 2 2 7 3 2" xfId="25310"/>
    <cellStyle name="Normal 5 3 2 2 7 3 2 2" xfId="25311"/>
    <cellStyle name="Normal 5 3 2 2 7 3 3" xfId="25312"/>
    <cellStyle name="Normal 5 3 2 2 7 4" xfId="25313"/>
    <cellStyle name="Normal 5 3 2 2 7 4 2" xfId="25314"/>
    <cellStyle name="Normal 5 3 2 2 7 5" xfId="25315"/>
    <cellStyle name="Normal 5 3 2 2 8" xfId="25316"/>
    <cellStyle name="Normal 5 3 2 2 8 2" xfId="25317"/>
    <cellStyle name="Normal 5 3 2 2 8 2 2" xfId="25318"/>
    <cellStyle name="Normal 5 3 2 2 8 2 2 2" xfId="25319"/>
    <cellStyle name="Normal 5 3 2 2 8 2 3" xfId="25320"/>
    <cellStyle name="Normal 5 3 2 2 8 3" xfId="25321"/>
    <cellStyle name="Normal 5 3 2 2 8 3 2" xfId="25322"/>
    <cellStyle name="Normal 5 3 2 2 8 4" xfId="25323"/>
    <cellStyle name="Normal 5 3 2 2 9" xfId="25324"/>
    <cellStyle name="Normal 5 3 2 2 9 2" xfId="25325"/>
    <cellStyle name="Normal 5 3 2 2 9 2 2" xfId="25326"/>
    <cellStyle name="Normal 5 3 2 2 9 3" xfId="25327"/>
    <cellStyle name="Normal 5 3 2 3" xfId="25328"/>
    <cellStyle name="Normal 5 3 2 3 10" xfId="25329"/>
    <cellStyle name="Normal 5 3 2 3 10 2" xfId="25330"/>
    <cellStyle name="Normal 5 3 2 3 11" xfId="25331"/>
    <cellStyle name="Normal 5 3 2 3 12" xfId="29422"/>
    <cellStyle name="Normal 5 3 2 3 2" xfId="25332"/>
    <cellStyle name="Normal 5 3 2 3 2 10" xfId="25333"/>
    <cellStyle name="Normal 5 3 2 3 2 11" xfId="29423"/>
    <cellStyle name="Normal 5 3 2 3 2 2" xfId="25334"/>
    <cellStyle name="Normal 5 3 2 3 2 2 2" xfId="25335"/>
    <cellStyle name="Normal 5 3 2 3 2 2 2 2" xfId="25336"/>
    <cellStyle name="Normal 5 3 2 3 2 2 2 2 2" xfId="25337"/>
    <cellStyle name="Normal 5 3 2 3 2 2 2 2 2 2" xfId="25338"/>
    <cellStyle name="Normal 5 3 2 3 2 2 2 2 2 2 2" xfId="25339"/>
    <cellStyle name="Normal 5 3 2 3 2 2 2 2 2 3" xfId="25340"/>
    <cellStyle name="Normal 5 3 2 3 2 2 2 2 3" xfId="25341"/>
    <cellStyle name="Normal 5 3 2 3 2 2 2 2 3 2" xfId="25342"/>
    <cellStyle name="Normal 5 3 2 3 2 2 2 2 4" xfId="25343"/>
    <cellStyle name="Normal 5 3 2 3 2 2 2 3" xfId="25344"/>
    <cellStyle name="Normal 5 3 2 3 2 2 2 3 2" xfId="25345"/>
    <cellStyle name="Normal 5 3 2 3 2 2 2 3 2 2" xfId="25346"/>
    <cellStyle name="Normal 5 3 2 3 2 2 2 3 3" xfId="25347"/>
    <cellStyle name="Normal 5 3 2 3 2 2 2 4" xfId="25348"/>
    <cellStyle name="Normal 5 3 2 3 2 2 2 4 2" xfId="25349"/>
    <cellStyle name="Normal 5 3 2 3 2 2 2 5" xfId="25350"/>
    <cellStyle name="Normal 5 3 2 3 2 2 3" xfId="25351"/>
    <cellStyle name="Normal 5 3 2 3 2 2 3 2" xfId="25352"/>
    <cellStyle name="Normal 5 3 2 3 2 2 3 2 2" xfId="25353"/>
    <cellStyle name="Normal 5 3 2 3 2 2 3 2 2 2" xfId="25354"/>
    <cellStyle name="Normal 5 3 2 3 2 2 3 2 2 2 2" xfId="25355"/>
    <cellStyle name="Normal 5 3 2 3 2 2 3 2 2 3" xfId="25356"/>
    <cellStyle name="Normal 5 3 2 3 2 2 3 2 3" xfId="25357"/>
    <cellStyle name="Normal 5 3 2 3 2 2 3 2 3 2" xfId="25358"/>
    <cellStyle name="Normal 5 3 2 3 2 2 3 2 4" xfId="25359"/>
    <cellStyle name="Normal 5 3 2 3 2 2 3 3" xfId="25360"/>
    <cellStyle name="Normal 5 3 2 3 2 2 3 3 2" xfId="25361"/>
    <cellStyle name="Normal 5 3 2 3 2 2 3 3 2 2" xfId="25362"/>
    <cellStyle name="Normal 5 3 2 3 2 2 3 3 3" xfId="25363"/>
    <cellStyle name="Normal 5 3 2 3 2 2 3 4" xfId="25364"/>
    <cellStyle name="Normal 5 3 2 3 2 2 3 4 2" xfId="25365"/>
    <cellStyle name="Normal 5 3 2 3 2 2 3 5" xfId="25366"/>
    <cellStyle name="Normal 5 3 2 3 2 2 4" xfId="25367"/>
    <cellStyle name="Normal 5 3 2 3 2 2 4 2" xfId="25368"/>
    <cellStyle name="Normal 5 3 2 3 2 2 4 2 2" xfId="25369"/>
    <cellStyle name="Normal 5 3 2 3 2 2 4 2 2 2" xfId="25370"/>
    <cellStyle name="Normal 5 3 2 3 2 2 4 2 3" xfId="25371"/>
    <cellStyle name="Normal 5 3 2 3 2 2 4 3" xfId="25372"/>
    <cellStyle name="Normal 5 3 2 3 2 2 4 3 2" xfId="25373"/>
    <cellStyle name="Normal 5 3 2 3 2 2 4 4" xfId="25374"/>
    <cellStyle name="Normal 5 3 2 3 2 2 5" xfId="25375"/>
    <cellStyle name="Normal 5 3 2 3 2 2 5 2" xfId="25376"/>
    <cellStyle name="Normal 5 3 2 3 2 2 5 2 2" xfId="25377"/>
    <cellStyle name="Normal 5 3 2 3 2 2 5 3" xfId="25378"/>
    <cellStyle name="Normal 5 3 2 3 2 2 6" xfId="25379"/>
    <cellStyle name="Normal 5 3 2 3 2 2 6 2" xfId="25380"/>
    <cellStyle name="Normal 5 3 2 3 2 2 7" xfId="25381"/>
    <cellStyle name="Normal 5 3 2 3 2 2 8" xfId="29424"/>
    <cellStyle name="Normal 5 3 2 3 2 3" xfId="25382"/>
    <cellStyle name="Normal 5 3 2 3 2 3 2" xfId="25383"/>
    <cellStyle name="Normal 5 3 2 3 2 3 2 2" xfId="25384"/>
    <cellStyle name="Normal 5 3 2 3 2 3 2 2 2" xfId="25385"/>
    <cellStyle name="Normal 5 3 2 3 2 3 2 2 2 2" xfId="25386"/>
    <cellStyle name="Normal 5 3 2 3 2 3 2 2 3" xfId="25387"/>
    <cellStyle name="Normal 5 3 2 3 2 3 2 3" xfId="25388"/>
    <cellStyle name="Normal 5 3 2 3 2 3 2 3 2" xfId="25389"/>
    <cellStyle name="Normal 5 3 2 3 2 3 2 4" xfId="25390"/>
    <cellStyle name="Normal 5 3 2 3 2 3 3" xfId="25391"/>
    <cellStyle name="Normal 5 3 2 3 2 3 3 2" xfId="25392"/>
    <cellStyle name="Normal 5 3 2 3 2 3 3 2 2" xfId="25393"/>
    <cellStyle name="Normal 5 3 2 3 2 3 3 3" xfId="25394"/>
    <cellStyle name="Normal 5 3 2 3 2 3 4" xfId="25395"/>
    <cellStyle name="Normal 5 3 2 3 2 3 4 2" xfId="25396"/>
    <cellStyle name="Normal 5 3 2 3 2 3 5" xfId="25397"/>
    <cellStyle name="Normal 5 3 2 3 2 4" xfId="25398"/>
    <cellStyle name="Normal 5 3 2 3 2 4 2" xfId="25399"/>
    <cellStyle name="Normal 5 3 2 3 2 4 2 2" xfId="25400"/>
    <cellStyle name="Normal 5 3 2 3 2 4 2 2 2" xfId="25401"/>
    <cellStyle name="Normal 5 3 2 3 2 4 2 2 2 2" xfId="25402"/>
    <cellStyle name="Normal 5 3 2 3 2 4 2 2 3" xfId="25403"/>
    <cellStyle name="Normal 5 3 2 3 2 4 2 3" xfId="25404"/>
    <cellStyle name="Normal 5 3 2 3 2 4 2 3 2" xfId="25405"/>
    <cellStyle name="Normal 5 3 2 3 2 4 2 4" xfId="25406"/>
    <cellStyle name="Normal 5 3 2 3 2 4 3" xfId="25407"/>
    <cellStyle name="Normal 5 3 2 3 2 4 3 2" xfId="25408"/>
    <cellStyle name="Normal 5 3 2 3 2 4 3 2 2" xfId="25409"/>
    <cellStyle name="Normal 5 3 2 3 2 4 3 3" xfId="25410"/>
    <cellStyle name="Normal 5 3 2 3 2 4 4" xfId="25411"/>
    <cellStyle name="Normal 5 3 2 3 2 4 4 2" xfId="25412"/>
    <cellStyle name="Normal 5 3 2 3 2 4 5" xfId="25413"/>
    <cellStyle name="Normal 5 3 2 3 2 5" xfId="25414"/>
    <cellStyle name="Normal 5 3 2 3 2 5 2" xfId="25415"/>
    <cellStyle name="Normal 5 3 2 3 2 5 2 2" xfId="25416"/>
    <cellStyle name="Normal 5 3 2 3 2 5 2 2 2" xfId="25417"/>
    <cellStyle name="Normal 5 3 2 3 2 5 2 2 2 2" xfId="25418"/>
    <cellStyle name="Normal 5 3 2 3 2 5 2 2 3" xfId="25419"/>
    <cellStyle name="Normal 5 3 2 3 2 5 2 3" xfId="25420"/>
    <cellStyle name="Normal 5 3 2 3 2 5 2 3 2" xfId="25421"/>
    <cellStyle name="Normal 5 3 2 3 2 5 2 4" xfId="25422"/>
    <cellStyle name="Normal 5 3 2 3 2 5 3" xfId="25423"/>
    <cellStyle name="Normal 5 3 2 3 2 5 3 2" xfId="25424"/>
    <cellStyle name="Normal 5 3 2 3 2 5 3 2 2" xfId="25425"/>
    <cellStyle name="Normal 5 3 2 3 2 5 3 3" xfId="25426"/>
    <cellStyle name="Normal 5 3 2 3 2 5 4" xfId="25427"/>
    <cellStyle name="Normal 5 3 2 3 2 5 4 2" xfId="25428"/>
    <cellStyle name="Normal 5 3 2 3 2 5 5" xfId="25429"/>
    <cellStyle name="Normal 5 3 2 3 2 6" xfId="25430"/>
    <cellStyle name="Normal 5 3 2 3 2 6 2" xfId="25431"/>
    <cellStyle name="Normal 5 3 2 3 2 6 2 2" xfId="25432"/>
    <cellStyle name="Normal 5 3 2 3 2 6 2 2 2" xfId="25433"/>
    <cellStyle name="Normal 5 3 2 3 2 6 2 3" xfId="25434"/>
    <cellStyle name="Normal 5 3 2 3 2 6 3" xfId="25435"/>
    <cellStyle name="Normal 5 3 2 3 2 6 3 2" xfId="25436"/>
    <cellStyle name="Normal 5 3 2 3 2 6 4" xfId="25437"/>
    <cellStyle name="Normal 5 3 2 3 2 7" xfId="25438"/>
    <cellStyle name="Normal 5 3 2 3 2 7 2" xfId="25439"/>
    <cellStyle name="Normal 5 3 2 3 2 7 2 2" xfId="25440"/>
    <cellStyle name="Normal 5 3 2 3 2 7 3" xfId="25441"/>
    <cellStyle name="Normal 5 3 2 3 2 8" xfId="25442"/>
    <cellStyle name="Normal 5 3 2 3 2 8 2" xfId="25443"/>
    <cellStyle name="Normal 5 3 2 3 2 9" xfId="25444"/>
    <cellStyle name="Normal 5 3 2 3 2 9 2" xfId="25445"/>
    <cellStyle name="Normal 5 3 2 3 3" xfId="25446"/>
    <cellStyle name="Normal 5 3 2 3 3 2" xfId="25447"/>
    <cellStyle name="Normal 5 3 2 3 3 2 2" xfId="25448"/>
    <cellStyle name="Normal 5 3 2 3 3 2 2 2" xfId="25449"/>
    <cellStyle name="Normal 5 3 2 3 3 2 2 2 2" xfId="25450"/>
    <cellStyle name="Normal 5 3 2 3 3 2 2 2 2 2" xfId="25451"/>
    <cellStyle name="Normal 5 3 2 3 3 2 2 2 3" xfId="25452"/>
    <cellStyle name="Normal 5 3 2 3 3 2 2 3" xfId="25453"/>
    <cellStyle name="Normal 5 3 2 3 3 2 2 3 2" xfId="25454"/>
    <cellStyle name="Normal 5 3 2 3 3 2 2 4" xfId="25455"/>
    <cellStyle name="Normal 5 3 2 3 3 2 3" xfId="25456"/>
    <cellStyle name="Normal 5 3 2 3 3 2 3 2" xfId="25457"/>
    <cellStyle name="Normal 5 3 2 3 3 2 3 2 2" xfId="25458"/>
    <cellStyle name="Normal 5 3 2 3 3 2 3 3" xfId="25459"/>
    <cellStyle name="Normal 5 3 2 3 3 2 4" xfId="25460"/>
    <cellStyle name="Normal 5 3 2 3 3 2 4 2" xfId="25461"/>
    <cellStyle name="Normal 5 3 2 3 3 2 5" xfId="25462"/>
    <cellStyle name="Normal 5 3 2 3 3 3" xfId="25463"/>
    <cellStyle name="Normal 5 3 2 3 3 3 2" xfId="25464"/>
    <cellStyle name="Normal 5 3 2 3 3 3 2 2" xfId="25465"/>
    <cellStyle name="Normal 5 3 2 3 3 3 2 2 2" xfId="25466"/>
    <cellStyle name="Normal 5 3 2 3 3 3 2 2 2 2" xfId="25467"/>
    <cellStyle name="Normal 5 3 2 3 3 3 2 2 3" xfId="25468"/>
    <cellStyle name="Normal 5 3 2 3 3 3 2 3" xfId="25469"/>
    <cellStyle name="Normal 5 3 2 3 3 3 2 3 2" xfId="25470"/>
    <cellStyle name="Normal 5 3 2 3 3 3 2 4" xfId="25471"/>
    <cellStyle name="Normal 5 3 2 3 3 3 3" xfId="25472"/>
    <cellStyle name="Normal 5 3 2 3 3 3 3 2" xfId="25473"/>
    <cellStyle name="Normal 5 3 2 3 3 3 3 2 2" xfId="25474"/>
    <cellStyle name="Normal 5 3 2 3 3 3 3 3" xfId="25475"/>
    <cellStyle name="Normal 5 3 2 3 3 3 4" xfId="25476"/>
    <cellStyle name="Normal 5 3 2 3 3 3 4 2" xfId="25477"/>
    <cellStyle name="Normal 5 3 2 3 3 3 5" xfId="25478"/>
    <cellStyle name="Normal 5 3 2 3 3 4" xfId="25479"/>
    <cellStyle name="Normal 5 3 2 3 3 4 2" xfId="25480"/>
    <cellStyle name="Normal 5 3 2 3 3 4 2 2" xfId="25481"/>
    <cellStyle name="Normal 5 3 2 3 3 4 2 2 2" xfId="25482"/>
    <cellStyle name="Normal 5 3 2 3 3 4 2 3" xfId="25483"/>
    <cellStyle name="Normal 5 3 2 3 3 4 3" xfId="25484"/>
    <cellStyle name="Normal 5 3 2 3 3 4 3 2" xfId="25485"/>
    <cellStyle name="Normal 5 3 2 3 3 4 4" xfId="25486"/>
    <cellStyle name="Normal 5 3 2 3 3 5" xfId="25487"/>
    <cellStyle name="Normal 5 3 2 3 3 5 2" xfId="25488"/>
    <cellStyle name="Normal 5 3 2 3 3 5 2 2" xfId="25489"/>
    <cellStyle name="Normal 5 3 2 3 3 5 3" xfId="25490"/>
    <cellStyle name="Normal 5 3 2 3 3 6" xfId="25491"/>
    <cellStyle name="Normal 5 3 2 3 3 6 2" xfId="25492"/>
    <cellStyle name="Normal 5 3 2 3 3 7" xfId="25493"/>
    <cellStyle name="Normal 5 3 2 3 3 8" xfId="29425"/>
    <cellStyle name="Normal 5 3 2 3 4" xfId="25494"/>
    <cellStyle name="Normal 5 3 2 3 4 2" xfId="25495"/>
    <cellStyle name="Normal 5 3 2 3 4 2 2" xfId="25496"/>
    <cellStyle name="Normal 5 3 2 3 4 2 2 2" xfId="25497"/>
    <cellStyle name="Normal 5 3 2 3 4 2 2 2 2" xfId="25498"/>
    <cellStyle name="Normal 5 3 2 3 4 2 2 3" xfId="25499"/>
    <cellStyle name="Normal 5 3 2 3 4 2 3" xfId="25500"/>
    <cellStyle name="Normal 5 3 2 3 4 2 3 2" xfId="25501"/>
    <cellStyle name="Normal 5 3 2 3 4 2 4" xfId="25502"/>
    <cellStyle name="Normal 5 3 2 3 4 3" xfId="25503"/>
    <cellStyle name="Normal 5 3 2 3 4 3 2" xfId="25504"/>
    <cellStyle name="Normal 5 3 2 3 4 3 2 2" xfId="25505"/>
    <cellStyle name="Normal 5 3 2 3 4 3 3" xfId="25506"/>
    <cellStyle name="Normal 5 3 2 3 4 4" xfId="25507"/>
    <cellStyle name="Normal 5 3 2 3 4 4 2" xfId="25508"/>
    <cellStyle name="Normal 5 3 2 3 4 5" xfId="25509"/>
    <cellStyle name="Normal 5 3 2 3 5" xfId="25510"/>
    <cellStyle name="Normal 5 3 2 3 5 2" xfId="25511"/>
    <cellStyle name="Normal 5 3 2 3 5 2 2" xfId="25512"/>
    <cellStyle name="Normal 5 3 2 3 5 2 2 2" xfId="25513"/>
    <cellStyle name="Normal 5 3 2 3 5 2 2 2 2" xfId="25514"/>
    <cellStyle name="Normal 5 3 2 3 5 2 2 3" xfId="25515"/>
    <cellStyle name="Normal 5 3 2 3 5 2 3" xfId="25516"/>
    <cellStyle name="Normal 5 3 2 3 5 2 3 2" xfId="25517"/>
    <cellStyle name="Normal 5 3 2 3 5 2 4" xfId="25518"/>
    <cellStyle name="Normal 5 3 2 3 5 3" xfId="25519"/>
    <cellStyle name="Normal 5 3 2 3 5 3 2" xfId="25520"/>
    <cellStyle name="Normal 5 3 2 3 5 3 2 2" xfId="25521"/>
    <cellStyle name="Normal 5 3 2 3 5 3 3" xfId="25522"/>
    <cellStyle name="Normal 5 3 2 3 5 4" xfId="25523"/>
    <cellStyle name="Normal 5 3 2 3 5 4 2" xfId="25524"/>
    <cellStyle name="Normal 5 3 2 3 5 5" xfId="25525"/>
    <cellStyle name="Normal 5 3 2 3 6" xfId="25526"/>
    <cellStyle name="Normal 5 3 2 3 6 2" xfId="25527"/>
    <cellStyle name="Normal 5 3 2 3 6 2 2" xfId="25528"/>
    <cellStyle name="Normal 5 3 2 3 6 2 2 2" xfId="25529"/>
    <cellStyle name="Normal 5 3 2 3 6 2 2 2 2" xfId="25530"/>
    <cellStyle name="Normal 5 3 2 3 6 2 2 3" xfId="25531"/>
    <cellStyle name="Normal 5 3 2 3 6 2 3" xfId="25532"/>
    <cellStyle name="Normal 5 3 2 3 6 2 3 2" xfId="25533"/>
    <cellStyle name="Normal 5 3 2 3 6 2 4" xfId="25534"/>
    <cellStyle name="Normal 5 3 2 3 6 3" xfId="25535"/>
    <cellStyle name="Normal 5 3 2 3 6 3 2" xfId="25536"/>
    <cellStyle name="Normal 5 3 2 3 6 3 2 2" xfId="25537"/>
    <cellStyle name="Normal 5 3 2 3 6 3 3" xfId="25538"/>
    <cellStyle name="Normal 5 3 2 3 6 4" xfId="25539"/>
    <cellStyle name="Normal 5 3 2 3 6 4 2" xfId="25540"/>
    <cellStyle name="Normal 5 3 2 3 6 5" xfId="25541"/>
    <cellStyle name="Normal 5 3 2 3 7" xfId="25542"/>
    <cellStyle name="Normal 5 3 2 3 7 2" xfId="25543"/>
    <cellStyle name="Normal 5 3 2 3 7 2 2" xfId="25544"/>
    <cellStyle name="Normal 5 3 2 3 7 2 2 2" xfId="25545"/>
    <cellStyle name="Normal 5 3 2 3 7 2 3" xfId="25546"/>
    <cellStyle name="Normal 5 3 2 3 7 3" xfId="25547"/>
    <cellStyle name="Normal 5 3 2 3 7 3 2" xfId="25548"/>
    <cellStyle name="Normal 5 3 2 3 7 4" xfId="25549"/>
    <cellStyle name="Normal 5 3 2 3 8" xfId="25550"/>
    <cellStyle name="Normal 5 3 2 3 8 2" xfId="25551"/>
    <cellStyle name="Normal 5 3 2 3 8 2 2" xfId="25552"/>
    <cellStyle name="Normal 5 3 2 3 8 3" xfId="25553"/>
    <cellStyle name="Normal 5 3 2 3 9" xfId="25554"/>
    <cellStyle name="Normal 5 3 2 3 9 2" xfId="25555"/>
    <cellStyle name="Normal 5 3 2 4" xfId="25556"/>
    <cellStyle name="Normal 5 3 2 4 10" xfId="25557"/>
    <cellStyle name="Normal 5 3 2 4 11" xfId="29426"/>
    <cellStyle name="Normal 5 3 2 4 2" xfId="25558"/>
    <cellStyle name="Normal 5 3 2 4 2 2" xfId="25559"/>
    <cellStyle name="Normal 5 3 2 4 2 2 2" xfId="25560"/>
    <cellStyle name="Normal 5 3 2 4 2 2 2 2" xfId="25561"/>
    <cellStyle name="Normal 5 3 2 4 2 2 2 2 2" xfId="25562"/>
    <cellStyle name="Normal 5 3 2 4 2 2 2 2 2 2" xfId="25563"/>
    <cellStyle name="Normal 5 3 2 4 2 2 2 2 3" xfId="25564"/>
    <cellStyle name="Normal 5 3 2 4 2 2 2 3" xfId="25565"/>
    <cellStyle name="Normal 5 3 2 4 2 2 2 3 2" xfId="25566"/>
    <cellStyle name="Normal 5 3 2 4 2 2 2 4" xfId="25567"/>
    <cellStyle name="Normal 5 3 2 4 2 2 3" xfId="25568"/>
    <cellStyle name="Normal 5 3 2 4 2 2 3 2" xfId="25569"/>
    <cellStyle name="Normal 5 3 2 4 2 2 3 2 2" xfId="25570"/>
    <cellStyle name="Normal 5 3 2 4 2 2 3 3" xfId="25571"/>
    <cellStyle name="Normal 5 3 2 4 2 2 4" xfId="25572"/>
    <cellStyle name="Normal 5 3 2 4 2 2 4 2" xfId="25573"/>
    <cellStyle name="Normal 5 3 2 4 2 2 5" xfId="25574"/>
    <cellStyle name="Normal 5 3 2 4 2 3" xfId="25575"/>
    <cellStyle name="Normal 5 3 2 4 2 3 2" xfId="25576"/>
    <cellStyle name="Normal 5 3 2 4 2 3 2 2" xfId="25577"/>
    <cellStyle name="Normal 5 3 2 4 2 3 2 2 2" xfId="25578"/>
    <cellStyle name="Normal 5 3 2 4 2 3 2 2 2 2" xfId="25579"/>
    <cellStyle name="Normal 5 3 2 4 2 3 2 2 3" xfId="25580"/>
    <cellStyle name="Normal 5 3 2 4 2 3 2 3" xfId="25581"/>
    <cellStyle name="Normal 5 3 2 4 2 3 2 3 2" xfId="25582"/>
    <cellStyle name="Normal 5 3 2 4 2 3 2 4" xfId="25583"/>
    <cellStyle name="Normal 5 3 2 4 2 3 3" xfId="25584"/>
    <cellStyle name="Normal 5 3 2 4 2 3 3 2" xfId="25585"/>
    <cellStyle name="Normal 5 3 2 4 2 3 3 2 2" xfId="25586"/>
    <cellStyle name="Normal 5 3 2 4 2 3 3 3" xfId="25587"/>
    <cellStyle name="Normal 5 3 2 4 2 3 4" xfId="25588"/>
    <cellStyle name="Normal 5 3 2 4 2 3 4 2" xfId="25589"/>
    <cellStyle name="Normal 5 3 2 4 2 3 5" xfId="25590"/>
    <cellStyle name="Normal 5 3 2 4 2 4" xfId="25591"/>
    <cellStyle name="Normal 5 3 2 4 2 4 2" xfId="25592"/>
    <cellStyle name="Normal 5 3 2 4 2 4 2 2" xfId="25593"/>
    <cellStyle name="Normal 5 3 2 4 2 4 2 2 2" xfId="25594"/>
    <cellStyle name="Normal 5 3 2 4 2 4 2 3" xfId="25595"/>
    <cellStyle name="Normal 5 3 2 4 2 4 3" xfId="25596"/>
    <cellStyle name="Normal 5 3 2 4 2 4 3 2" xfId="25597"/>
    <cellStyle name="Normal 5 3 2 4 2 4 4" xfId="25598"/>
    <cellStyle name="Normal 5 3 2 4 2 5" xfId="25599"/>
    <cellStyle name="Normal 5 3 2 4 2 5 2" xfId="25600"/>
    <cellStyle name="Normal 5 3 2 4 2 5 2 2" xfId="25601"/>
    <cellStyle name="Normal 5 3 2 4 2 5 3" xfId="25602"/>
    <cellStyle name="Normal 5 3 2 4 2 6" xfId="25603"/>
    <cellStyle name="Normal 5 3 2 4 2 6 2" xfId="25604"/>
    <cellStyle name="Normal 5 3 2 4 2 7" xfId="25605"/>
    <cellStyle name="Normal 5 3 2 4 2 8" xfId="29427"/>
    <cellStyle name="Normal 5 3 2 4 3" xfId="25606"/>
    <cellStyle name="Normal 5 3 2 4 3 2" xfId="25607"/>
    <cellStyle name="Normal 5 3 2 4 3 2 2" xfId="25608"/>
    <cellStyle name="Normal 5 3 2 4 3 2 2 2" xfId="25609"/>
    <cellStyle name="Normal 5 3 2 4 3 2 2 2 2" xfId="25610"/>
    <cellStyle name="Normal 5 3 2 4 3 2 2 3" xfId="25611"/>
    <cellStyle name="Normal 5 3 2 4 3 2 3" xfId="25612"/>
    <cellStyle name="Normal 5 3 2 4 3 2 3 2" xfId="25613"/>
    <cellStyle name="Normal 5 3 2 4 3 2 4" xfId="25614"/>
    <cellStyle name="Normal 5 3 2 4 3 3" xfId="25615"/>
    <cellStyle name="Normal 5 3 2 4 3 3 2" xfId="25616"/>
    <cellStyle name="Normal 5 3 2 4 3 3 2 2" xfId="25617"/>
    <cellStyle name="Normal 5 3 2 4 3 3 3" xfId="25618"/>
    <cellStyle name="Normal 5 3 2 4 3 4" xfId="25619"/>
    <cellStyle name="Normal 5 3 2 4 3 4 2" xfId="25620"/>
    <cellStyle name="Normal 5 3 2 4 3 5" xfId="25621"/>
    <cellStyle name="Normal 5 3 2 4 4" xfId="25622"/>
    <cellStyle name="Normal 5 3 2 4 4 2" xfId="25623"/>
    <cellStyle name="Normal 5 3 2 4 4 2 2" xfId="25624"/>
    <cellStyle name="Normal 5 3 2 4 4 2 2 2" xfId="25625"/>
    <cellStyle name="Normal 5 3 2 4 4 2 2 2 2" xfId="25626"/>
    <cellStyle name="Normal 5 3 2 4 4 2 2 3" xfId="25627"/>
    <cellStyle name="Normal 5 3 2 4 4 2 3" xfId="25628"/>
    <cellStyle name="Normal 5 3 2 4 4 2 3 2" xfId="25629"/>
    <cellStyle name="Normal 5 3 2 4 4 2 4" xfId="25630"/>
    <cellStyle name="Normal 5 3 2 4 4 3" xfId="25631"/>
    <cellStyle name="Normal 5 3 2 4 4 3 2" xfId="25632"/>
    <cellStyle name="Normal 5 3 2 4 4 3 2 2" xfId="25633"/>
    <cellStyle name="Normal 5 3 2 4 4 3 3" xfId="25634"/>
    <cellStyle name="Normal 5 3 2 4 4 4" xfId="25635"/>
    <cellStyle name="Normal 5 3 2 4 4 4 2" xfId="25636"/>
    <cellStyle name="Normal 5 3 2 4 4 5" xfId="25637"/>
    <cellStyle name="Normal 5 3 2 4 5" xfId="25638"/>
    <cellStyle name="Normal 5 3 2 4 5 2" xfId="25639"/>
    <cellStyle name="Normal 5 3 2 4 5 2 2" xfId="25640"/>
    <cellStyle name="Normal 5 3 2 4 5 2 2 2" xfId="25641"/>
    <cellStyle name="Normal 5 3 2 4 5 2 2 2 2" xfId="25642"/>
    <cellStyle name="Normal 5 3 2 4 5 2 2 3" xfId="25643"/>
    <cellStyle name="Normal 5 3 2 4 5 2 3" xfId="25644"/>
    <cellStyle name="Normal 5 3 2 4 5 2 3 2" xfId="25645"/>
    <cellStyle name="Normal 5 3 2 4 5 2 4" xfId="25646"/>
    <cellStyle name="Normal 5 3 2 4 5 3" xfId="25647"/>
    <cellStyle name="Normal 5 3 2 4 5 3 2" xfId="25648"/>
    <cellStyle name="Normal 5 3 2 4 5 3 2 2" xfId="25649"/>
    <cellStyle name="Normal 5 3 2 4 5 3 3" xfId="25650"/>
    <cellStyle name="Normal 5 3 2 4 5 4" xfId="25651"/>
    <cellStyle name="Normal 5 3 2 4 5 4 2" xfId="25652"/>
    <cellStyle name="Normal 5 3 2 4 5 5" xfId="25653"/>
    <cellStyle name="Normal 5 3 2 4 6" xfId="25654"/>
    <cellStyle name="Normal 5 3 2 4 6 2" xfId="25655"/>
    <cellStyle name="Normal 5 3 2 4 6 2 2" xfId="25656"/>
    <cellStyle name="Normal 5 3 2 4 6 2 2 2" xfId="25657"/>
    <cellStyle name="Normal 5 3 2 4 6 2 3" xfId="25658"/>
    <cellStyle name="Normal 5 3 2 4 6 3" xfId="25659"/>
    <cellStyle name="Normal 5 3 2 4 6 3 2" xfId="25660"/>
    <cellStyle name="Normal 5 3 2 4 6 4" xfId="25661"/>
    <cellStyle name="Normal 5 3 2 4 7" xfId="25662"/>
    <cellStyle name="Normal 5 3 2 4 7 2" xfId="25663"/>
    <cellStyle name="Normal 5 3 2 4 7 2 2" xfId="25664"/>
    <cellStyle name="Normal 5 3 2 4 7 3" xfId="25665"/>
    <cellStyle name="Normal 5 3 2 4 8" xfId="25666"/>
    <cellStyle name="Normal 5 3 2 4 8 2" xfId="25667"/>
    <cellStyle name="Normal 5 3 2 4 9" xfId="25668"/>
    <cellStyle name="Normal 5 3 2 4 9 2" xfId="25669"/>
    <cellStyle name="Normal 5 3 2 5" xfId="25670"/>
    <cellStyle name="Normal 5 3 2 5 10" xfId="25671"/>
    <cellStyle name="Normal 5 3 2 5 11" xfId="29428"/>
    <cellStyle name="Normal 5 3 2 5 2" xfId="25672"/>
    <cellStyle name="Normal 5 3 2 5 2 2" xfId="25673"/>
    <cellStyle name="Normal 5 3 2 5 2 2 2" xfId="25674"/>
    <cellStyle name="Normal 5 3 2 5 2 2 2 2" xfId="25675"/>
    <cellStyle name="Normal 5 3 2 5 2 2 2 2 2" xfId="25676"/>
    <cellStyle name="Normal 5 3 2 5 2 2 2 2 2 2" xfId="25677"/>
    <cellStyle name="Normal 5 3 2 5 2 2 2 2 3" xfId="25678"/>
    <cellStyle name="Normal 5 3 2 5 2 2 2 3" xfId="25679"/>
    <cellStyle name="Normal 5 3 2 5 2 2 2 3 2" xfId="25680"/>
    <cellStyle name="Normal 5 3 2 5 2 2 2 4" xfId="25681"/>
    <cellStyle name="Normal 5 3 2 5 2 2 3" xfId="25682"/>
    <cellStyle name="Normal 5 3 2 5 2 2 3 2" xfId="25683"/>
    <cellStyle name="Normal 5 3 2 5 2 2 3 2 2" xfId="25684"/>
    <cellStyle name="Normal 5 3 2 5 2 2 3 3" xfId="25685"/>
    <cellStyle name="Normal 5 3 2 5 2 2 4" xfId="25686"/>
    <cellStyle name="Normal 5 3 2 5 2 2 4 2" xfId="25687"/>
    <cellStyle name="Normal 5 3 2 5 2 2 5" xfId="25688"/>
    <cellStyle name="Normal 5 3 2 5 2 3" xfId="25689"/>
    <cellStyle name="Normal 5 3 2 5 2 3 2" xfId="25690"/>
    <cellStyle name="Normal 5 3 2 5 2 3 2 2" xfId="25691"/>
    <cellStyle name="Normal 5 3 2 5 2 3 2 2 2" xfId="25692"/>
    <cellStyle name="Normal 5 3 2 5 2 3 2 2 2 2" xfId="25693"/>
    <cellStyle name="Normal 5 3 2 5 2 3 2 2 3" xfId="25694"/>
    <cellStyle name="Normal 5 3 2 5 2 3 2 3" xfId="25695"/>
    <cellStyle name="Normal 5 3 2 5 2 3 2 3 2" xfId="25696"/>
    <cellStyle name="Normal 5 3 2 5 2 3 2 4" xfId="25697"/>
    <cellStyle name="Normal 5 3 2 5 2 3 3" xfId="25698"/>
    <cellStyle name="Normal 5 3 2 5 2 3 3 2" xfId="25699"/>
    <cellStyle name="Normal 5 3 2 5 2 3 3 2 2" xfId="25700"/>
    <cellStyle name="Normal 5 3 2 5 2 3 3 3" xfId="25701"/>
    <cellStyle name="Normal 5 3 2 5 2 3 4" xfId="25702"/>
    <cellStyle name="Normal 5 3 2 5 2 3 4 2" xfId="25703"/>
    <cellStyle name="Normal 5 3 2 5 2 3 5" xfId="25704"/>
    <cellStyle name="Normal 5 3 2 5 2 4" xfId="25705"/>
    <cellStyle name="Normal 5 3 2 5 2 4 2" xfId="25706"/>
    <cellStyle name="Normal 5 3 2 5 2 4 2 2" xfId="25707"/>
    <cellStyle name="Normal 5 3 2 5 2 4 2 2 2" xfId="25708"/>
    <cellStyle name="Normal 5 3 2 5 2 4 2 3" xfId="25709"/>
    <cellStyle name="Normal 5 3 2 5 2 4 3" xfId="25710"/>
    <cellStyle name="Normal 5 3 2 5 2 4 3 2" xfId="25711"/>
    <cellStyle name="Normal 5 3 2 5 2 4 4" xfId="25712"/>
    <cellStyle name="Normal 5 3 2 5 2 5" xfId="25713"/>
    <cellStyle name="Normal 5 3 2 5 2 5 2" xfId="25714"/>
    <cellStyle name="Normal 5 3 2 5 2 5 2 2" xfId="25715"/>
    <cellStyle name="Normal 5 3 2 5 2 5 3" xfId="25716"/>
    <cellStyle name="Normal 5 3 2 5 2 6" xfId="25717"/>
    <cellStyle name="Normal 5 3 2 5 2 6 2" xfId="25718"/>
    <cellStyle name="Normal 5 3 2 5 2 7" xfId="25719"/>
    <cellStyle name="Normal 5 3 2 5 2 8" xfId="29429"/>
    <cellStyle name="Normal 5 3 2 5 3" xfId="25720"/>
    <cellStyle name="Normal 5 3 2 5 3 2" xfId="25721"/>
    <cellStyle name="Normal 5 3 2 5 3 2 2" xfId="25722"/>
    <cellStyle name="Normal 5 3 2 5 3 2 2 2" xfId="25723"/>
    <cellStyle name="Normal 5 3 2 5 3 2 2 2 2" xfId="25724"/>
    <cellStyle name="Normal 5 3 2 5 3 2 2 3" xfId="25725"/>
    <cellStyle name="Normal 5 3 2 5 3 2 3" xfId="25726"/>
    <cellStyle name="Normal 5 3 2 5 3 2 3 2" xfId="25727"/>
    <cellStyle name="Normal 5 3 2 5 3 2 4" xfId="25728"/>
    <cellStyle name="Normal 5 3 2 5 3 3" xfId="25729"/>
    <cellStyle name="Normal 5 3 2 5 3 3 2" xfId="25730"/>
    <cellStyle name="Normal 5 3 2 5 3 3 2 2" xfId="25731"/>
    <cellStyle name="Normal 5 3 2 5 3 3 3" xfId="25732"/>
    <cellStyle name="Normal 5 3 2 5 3 4" xfId="25733"/>
    <cellStyle name="Normal 5 3 2 5 3 4 2" xfId="25734"/>
    <cellStyle name="Normal 5 3 2 5 3 5" xfId="25735"/>
    <cellStyle name="Normal 5 3 2 5 4" xfId="25736"/>
    <cellStyle name="Normal 5 3 2 5 4 2" xfId="25737"/>
    <cellStyle name="Normal 5 3 2 5 4 2 2" xfId="25738"/>
    <cellStyle name="Normal 5 3 2 5 4 2 2 2" xfId="25739"/>
    <cellStyle name="Normal 5 3 2 5 4 2 2 2 2" xfId="25740"/>
    <cellStyle name="Normal 5 3 2 5 4 2 2 3" xfId="25741"/>
    <cellStyle name="Normal 5 3 2 5 4 2 3" xfId="25742"/>
    <cellStyle name="Normal 5 3 2 5 4 2 3 2" xfId="25743"/>
    <cellStyle name="Normal 5 3 2 5 4 2 4" xfId="25744"/>
    <cellStyle name="Normal 5 3 2 5 4 3" xfId="25745"/>
    <cellStyle name="Normal 5 3 2 5 4 3 2" xfId="25746"/>
    <cellStyle name="Normal 5 3 2 5 4 3 2 2" xfId="25747"/>
    <cellStyle name="Normal 5 3 2 5 4 3 3" xfId="25748"/>
    <cellStyle name="Normal 5 3 2 5 4 4" xfId="25749"/>
    <cellStyle name="Normal 5 3 2 5 4 4 2" xfId="25750"/>
    <cellStyle name="Normal 5 3 2 5 4 5" xfId="25751"/>
    <cellStyle name="Normal 5 3 2 5 5" xfId="25752"/>
    <cellStyle name="Normal 5 3 2 5 5 2" xfId="25753"/>
    <cellStyle name="Normal 5 3 2 5 5 2 2" xfId="25754"/>
    <cellStyle name="Normal 5 3 2 5 5 2 2 2" xfId="25755"/>
    <cellStyle name="Normal 5 3 2 5 5 2 2 2 2" xfId="25756"/>
    <cellStyle name="Normal 5 3 2 5 5 2 2 3" xfId="25757"/>
    <cellStyle name="Normal 5 3 2 5 5 2 3" xfId="25758"/>
    <cellStyle name="Normal 5 3 2 5 5 2 3 2" xfId="25759"/>
    <cellStyle name="Normal 5 3 2 5 5 2 4" xfId="25760"/>
    <cellStyle name="Normal 5 3 2 5 5 3" xfId="25761"/>
    <cellStyle name="Normal 5 3 2 5 5 3 2" xfId="25762"/>
    <cellStyle name="Normal 5 3 2 5 5 3 2 2" xfId="25763"/>
    <cellStyle name="Normal 5 3 2 5 5 3 3" xfId="25764"/>
    <cellStyle name="Normal 5 3 2 5 5 4" xfId="25765"/>
    <cellStyle name="Normal 5 3 2 5 5 4 2" xfId="25766"/>
    <cellStyle name="Normal 5 3 2 5 5 5" xfId="25767"/>
    <cellStyle name="Normal 5 3 2 5 6" xfId="25768"/>
    <cellStyle name="Normal 5 3 2 5 6 2" xfId="25769"/>
    <cellStyle name="Normal 5 3 2 5 6 2 2" xfId="25770"/>
    <cellStyle name="Normal 5 3 2 5 6 2 2 2" xfId="25771"/>
    <cellStyle name="Normal 5 3 2 5 6 2 3" xfId="25772"/>
    <cellStyle name="Normal 5 3 2 5 6 3" xfId="25773"/>
    <cellStyle name="Normal 5 3 2 5 6 3 2" xfId="25774"/>
    <cellStyle name="Normal 5 3 2 5 6 4" xfId="25775"/>
    <cellStyle name="Normal 5 3 2 5 7" xfId="25776"/>
    <cellStyle name="Normal 5 3 2 5 7 2" xfId="25777"/>
    <cellStyle name="Normal 5 3 2 5 7 2 2" xfId="25778"/>
    <cellStyle name="Normal 5 3 2 5 7 3" xfId="25779"/>
    <cellStyle name="Normal 5 3 2 5 8" xfId="25780"/>
    <cellStyle name="Normal 5 3 2 5 8 2" xfId="25781"/>
    <cellStyle name="Normal 5 3 2 5 9" xfId="25782"/>
    <cellStyle name="Normal 5 3 2 5 9 2" xfId="25783"/>
    <cellStyle name="Normal 5 3 2 6" xfId="25784"/>
    <cellStyle name="Normal 5 3 2 6 2" xfId="25785"/>
    <cellStyle name="Normal 5 3 2 6 2 2" xfId="25786"/>
    <cellStyle name="Normal 5 3 2 6 2 2 2" xfId="25787"/>
    <cellStyle name="Normal 5 3 2 6 2 2 2 2" xfId="25788"/>
    <cellStyle name="Normal 5 3 2 6 2 2 2 2 2" xfId="25789"/>
    <cellStyle name="Normal 5 3 2 6 2 2 2 3" xfId="25790"/>
    <cellStyle name="Normal 5 3 2 6 2 2 3" xfId="25791"/>
    <cellStyle name="Normal 5 3 2 6 2 2 3 2" xfId="25792"/>
    <cellStyle name="Normal 5 3 2 6 2 2 4" xfId="25793"/>
    <cellStyle name="Normal 5 3 2 6 2 3" xfId="25794"/>
    <cellStyle name="Normal 5 3 2 6 2 3 2" xfId="25795"/>
    <cellStyle name="Normal 5 3 2 6 2 3 2 2" xfId="25796"/>
    <cellStyle name="Normal 5 3 2 6 2 3 3" xfId="25797"/>
    <cellStyle name="Normal 5 3 2 6 2 4" xfId="25798"/>
    <cellStyle name="Normal 5 3 2 6 2 4 2" xfId="25799"/>
    <cellStyle name="Normal 5 3 2 6 2 5" xfId="25800"/>
    <cellStyle name="Normal 5 3 2 6 3" xfId="25801"/>
    <cellStyle name="Normal 5 3 2 6 3 2" xfId="25802"/>
    <cellStyle name="Normal 5 3 2 6 3 2 2" xfId="25803"/>
    <cellStyle name="Normal 5 3 2 6 3 2 2 2" xfId="25804"/>
    <cellStyle name="Normal 5 3 2 6 3 2 2 2 2" xfId="25805"/>
    <cellStyle name="Normal 5 3 2 6 3 2 2 3" xfId="25806"/>
    <cellStyle name="Normal 5 3 2 6 3 2 3" xfId="25807"/>
    <cellStyle name="Normal 5 3 2 6 3 2 3 2" xfId="25808"/>
    <cellStyle name="Normal 5 3 2 6 3 2 4" xfId="25809"/>
    <cellStyle name="Normal 5 3 2 6 3 3" xfId="25810"/>
    <cellStyle name="Normal 5 3 2 6 3 3 2" xfId="25811"/>
    <cellStyle name="Normal 5 3 2 6 3 3 2 2" xfId="25812"/>
    <cellStyle name="Normal 5 3 2 6 3 3 3" xfId="25813"/>
    <cellStyle name="Normal 5 3 2 6 3 4" xfId="25814"/>
    <cellStyle name="Normal 5 3 2 6 3 4 2" xfId="25815"/>
    <cellStyle name="Normal 5 3 2 6 3 5" xfId="25816"/>
    <cellStyle name="Normal 5 3 2 6 4" xfId="25817"/>
    <cellStyle name="Normal 5 3 2 6 4 2" xfId="25818"/>
    <cellStyle name="Normal 5 3 2 6 4 2 2" xfId="25819"/>
    <cellStyle name="Normal 5 3 2 6 4 2 2 2" xfId="25820"/>
    <cellStyle name="Normal 5 3 2 6 4 2 3" xfId="25821"/>
    <cellStyle name="Normal 5 3 2 6 4 3" xfId="25822"/>
    <cellStyle name="Normal 5 3 2 6 4 3 2" xfId="25823"/>
    <cellStyle name="Normal 5 3 2 6 4 4" xfId="25824"/>
    <cellStyle name="Normal 5 3 2 6 5" xfId="25825"/>
    <cellStyle name="Normal 5 3 2 6 5 2" xfId="25826"/>
    <cellStyle name="Normal 5 3 2 6 5 2 2" xfId="25827"/>
    <cellStyle name="Normal 5 3 2 6 5 3" xfId="25828"/>
    <cellStyle name="Normal 5 3 2 6 6" xfId="25829"/>
    <cellStyle name="Normal 5 3 2 6 6 2" xfId="25830"/>
    <cellStyle name="Normal 5 3 2 6 7" xfId="25831"/>
    <cellStyle name="Normal 5 3 2 6 8" xfId="29430"/>
    <cellStyle name="Normal 5 3 2 7" xfId="25832"/>
    <cellStyle name="Normal 5 3 2 7 2" xfId="25833"/>
    <cellStyle name="Normal 5 3 2 7 2 2" xfId="25834"/>
    <cellStyle name="Normal 5 3 2 7 2 2 2" xfId="25835"/>
    <cellStyle name="Normal 5 3 2 7 2 2 2 2" xfId="25836"/>
    <cellStyle name="Normal 5 3 2 7 2 2 3" xfId="25837"/>
    <cellStyle name="Normal 5 3 2 7 2 3" xfId="25838"/>
    <cellStyle name="Normal 5 3 2 7 2 3 2" xfId="25839"/>
    <cellStyle name="Normal 5 3 2 7 2 4" xfId="25840"/>
    <cellStyle name="Normal 5 3 2 7 3" xfId="25841"/>
    <cellStyle name="Normal 5 3 2 7 3 2" xfId="25842"/>
    <cellStyle name="Normal 5 3 2 7 3 2 2" xfId="25843"/>
    <cellStyle name="Normal 5 3 2 7 3 3" xfId="25844"/>
    <cellStyle name="Normal 5 3 2 7 4" xfId="25845"/>
    <cellStyle name="Normal 5 3 2 7 4 2" xfId="25846"/>
    <cellStyle name="Normal 5 3 2 7 5" xfId="25847"/>
    <cellStyle name="Normal 5 3 2 8" xfId="25848"/>
    <cellStyle name="Normal 5 3 2 8 2" xfId="25849"/>
    <cellStyle name="Normal 5 3 2 8 2 2" xfId="25850"/>
    <cellStyle name="Normal 5 3 2 8 2 2 2" xfId="25851"/>
    <cellStyle name="Normal 5 3 2 8 2 2 2 2" xfId="25852"/>
    <cellStyle name="Normal 5 3 2 8 2 2 3" xfId="25853"/>
    <cellStyle name="Normal 5 3 2 8 2 3" xfId="25854"/>
    <cellStyle name="Normal 5 3 2 8 2 3 2" xfId="25855"/>
    <cellStyle name="Normal 5 3 2 8 2 4" xfId="25856"/>
    <cellStyle name="Normal 5 3 2 8 3" xfId="25857"/>
    <cellStyle name="Normal 5 3 2 8 3 2" xfId="25858"/>
    <cellStyle name="Normal 5 3 2 8 3 2 2" xfId="25859"/>
    <cellStyle name="Normal 5 3 2 8 3 3" xfId="25860"/>
    <cellStyle name="Normal 5 3 2 8 4" xfId="25861"/>
    <cellStyle name="Normal 5 3 2 8 4 2" xfId="25862"/>
    <cellStyle name="Normal 5 3 2 8 5" xfId="25863"/>
    <cellStyle name="Normal 5 3 2 9" xfId="25864"/>
    <cellStyle name="Normal 5 3 2 9 2" xfId="25865"/>
    <cellStyle name="Normal 5 3 2 9 2 2" xfId="25866"/>
    <cellStyle name="Normal 5 3 2 9 2 2 2" xfId="25867"/>
    <cellStyle name="Normal 5 3 2 9 2 2 2 2" xfId="25868"/>
    <cellStyle name="Normal 5 3 2 9 2 2 3" xfId="25869"/>
    <cellStyle name="Normal 5 3 2 9 2 3" xfId="25870"/>
    <cellStyle name="Normal 5 3 2 9 2 3 2" xfId="25871"/>
    <cellStyle name="Normal 5 3 2 9 2 4" xfId="25872"/>
    <cellStyle name="Normal 5 3 2 9 3" xfId="25873"/>
    <cellStyle name="Normal 5 3 2 9 3 2" xfId="25874"/>
    <cellStyle name="Normal 5 3 2 9 3 2 2" xfId="25875"/>
    <cellStyle name="Normal 5 3 2 9 3 3" xfId="25876"/>
    <cellStyle name="Normal 5 3 2 9 4" xfId="25877"/>
    <cellStyle name="Normal 5 3 2 9 4 2" xfId="25878"/>
    <cellStyle name="Normal 5 3 2 9 5" xfId="25879"/>
    <cellStyle name="Normal 5 3 3" xfId="25880"/>
    <cellStyle name="Normal 5 3 3 10" xfId="25881"/>
    <cellStyle name="Normal 5 3 3 10 2" xfId="25882"/>
    <cellStyle name="Normal 5 3 3 11" xfId="25883"/>
    <cellStyle name="Normal 5 3 3 11 2" xfId="25884"/>
    <cellStyle name="Normal 5 3 3 12" xfId="25885"/>
    <cellStyle name="Normal 5 3 3 13" xfId="29431"/>
    <cellStyle name="Normal 5 3 3 2" xfId="25886"/>
    <cellStyle name="Normal 5 3 3 2 10" xfId="25887"/>
    <cellStyle name="Normal 5 3 3 2 11" xfId="29432"/>
    <cellStyle name="Normal 5 3 3 2 2" xfId="25888"/>
    <cellStyle name="Normal 5 3 3 2 2 2" xfId="25889"/>
    <cellStyle name="Normal 5 3 3 2 2 2 2" xfId="25890"/>
    <cellStyle name="Normal 5 3 3 2 2 2 2 2" xfId="25891"/>
    <cellStyle name="Normal 5 3 3 2 2 2 2 2 2" xfId="25892"/>
    <cellStyle name="Normal 5 3 3 2 2 2 2 2 2 2" xfId="25893"/>
    <cellStyle name="Normal 5 3 3 2 2 2 2 2 3" xfId="25894"/>
    <cellStyle name="Normal 5 3 3 2 2 2 2 3" xfId="25895"/>
    <cellStyle name="Normal 5 3 3 2 2 2 2 3 2" xfId="25896"/>
    <cellStyle name="Normal 5 3 3 2 2 2 2 4" xfId="25897"/>
    <cellStyle name="Normal 5 3 3 2 2 2 3" xfId="25898"/>
    <cellStyle name="Normal 5 3 3 2 2 2 3 2" xfId="25899"/>
    <cellStyle name="Normal 5 3 3 2 2 2 3 2 2" xfId="25900"/>
    <cellStyle name="Normal 5 3 3 2 2 2 3 3" xfId="25901"/>
    <cellStyle name="Normal 5 3 3 2 2 2 4" xfId="25902"/>
    <cellStyle name="Normal 5 3 3 2 2 2 4 2" xfId="25903"/>
    <cellStyle name="Normal 5 3 3 2 2 2 5" xfId="25904"/>
    <cellStyle name="Normal 5 3 3 2 2 3" xfId="25905"/>
    <cellStyle name="Normal 5 3 3 2 2 3 2" xfId="25906"/>
    <cellStyle name="Normal 5 3 3 2 2 3 2 2" xfId="25907"/>
    <cellStyle name="Normal 5 3 3 2 2 3 2 2 2" xfId="25908"/>
    <cellStyle name="Normal 5 3 3 2 2 3 2 2 2 2" xfId="25909"/>
    <cellStyle name="Normal 5 3 3 2 2 3 2 2 3" xfId="25910"/>
    <cellStyle name="Normal 5 3 3 2 2 3 2 3" xfId="25911"/>
    <cellStyle name="Normal 5 3 3 2 2 3 2 3 2" xfId="25912"/>
    <cellStyle name="Normal 5 3 3 2 2 3 2 4" xfId="25913"/>
    <cellStyle name="Normal 5 3 3 2 2 3 3" xfId="25914"/>
    <cellStyle name="Normal 5 3 3 2 2 3 3 2" xfId="25915"/>
    <cellStyle name="Normal 5 3 3 2 2 3 3 2 2" xfId="25916"/>
    <cellStyle name="Normal 5 3 3 2 2 3 3 3" xfId="25917"/>
    <cellStyle name="Normal 5 3 3 2 2 3 4" xfId="25918"/>
    <cellStyle name="Normal 5 3 3 2 2 3 4 2" xfId="25919"/>
    <cellStyle name="Normal 5 3 3 2 2 3 5" xfId="25920"/>
    <cellStyle name="Normal 5 3 3 2 2 4" xfId="25921"/>
    <cellStyle name="Normal 5 3 3 2 2 4 2" xfId="25922"/>
    <cellStyle name="Normal 5 3 3 2 2 4 2 2" xfId="25923"/>
    <cellStyle name="Normal 5 3 3 2 2 4 2 2 2" xfId="25924"/>
    <cellStyle name="Normal 5 3 3 2 2 4 2 3" xfId="25925"/>
    <cellStyle name="Normal 5 3 3 2 2 4 3" xfId="25926"/>
    <cellStyle name="Normal 5 3 3 2 2 4 3 2" xfId="25927"/>
    <cellStyle name="Normal 5 3 3 2 2 4 4" xfId="25928"/>
    <cellStyle name="Normal 5 3 3 2 2 5" xfId="25929"/>
    <cellStyle name="Normal 5 3 3 2 2 5 2" xfId="25930"/>
    <cellStyle name="Normal 5 3 3 2 2 5 2 2" xfId="25931"/>
    <cellStyle name="Normal 5 3 3 2 2 5 3" xfId="25932"/>
    <cellStyle name="Normal 5 3 3 2 2 6" xfId="25933"/>
    <cellStyle name="Normal 5 3 3 2 2 6 2" xfId="25934"/>
    <cellStyle name="Normal 5 3 3 2 2 7" xfId="25935"/>
    <cellStyle name="Normal 5 3 3 2 2 8" xfId="29433"/>
    <cellStyle name="Normal 5 3 3 2 3" xfId="25936"/>
    <cellStyle name="Normal 5 3 3 2 3 2" xfId="25937"/>
    <cellStyle name="Normal 5 3 3 2 3 2 2" xfId="25938"/>
    <cellStyle name="Normal 5 3 3 2 3 2 2 2" xfId="25939"/>
    <cellStyle name="Normal 5 3 3 2 3 2 2 2 2" xfId="25940"/>
    <cellStyle name="Normal 5 3 3 2 3 2 2 3" xfId="25941"/>
    <cellStyle name="Normal 5 3 3 2 3 2 3" xfId="25942"/>
    <cellStyle name="Normal 5 3 3 2 3 2 3 2" xfId="25943"/>
    <cellStyle name="Normal 5 3 3 2 3 2 4" xfId="25944"/>
    <cellStyle name="Normal 5 3 3 2 3 3" xfId="25945"/>
    <cellStyle name="Normal 5 3 3 2 3 3 2" xfId="25946"/>
    <cellStyle name="Normal 5 3 3 2 3 3 2 2" xfId="25947"/>
    <cellStyle name="Normal 5 3 3 2 3 3 3" xfId="25948"/>
    <cellStyle name="Normal 5 3 3 2 3 4" xfId="25949"/>
    <cellStyle name="Normal 5 3 3 2 3 4 2" xfId="25950"/>
    <cellStyle name="Normal 5 3 3 2 3 5" xfId="25951"/>
    <cellStyle name="Normal 5 3 3 2 4" xfId="25952"/>
    <cellStyle name="Normal 5 3 3 2 4 2" xfId="25953"/>
    <cellStyle name="Normal 5 3 3 2 4 2 2" xfId="25954"/>
    <cellStyle name="Normal 5 3 3 2 4 2 2 2" xfId="25955"/>
    <cellStyle name="Normal 5 3 3 2 4 2 2 2 2" xfId="25956"/>
    <cellStyle name="Normal 5 3 3 2 4 2 2 3" xfId="25957"/>
    <cellStyle name="Normal 5 3 3 2 4 2 3" xfId="25958"/>
    <cellStyle name="Normal 5 3 3 2 4 2 3 2" xfId="25959"/>
    <cellStyle name="Normal 5 3 3 2 4 2 4" xfId="25960"/>
    <cellStyle name="Normal 5 3 3 2 4 3" xfId="25961"/>
    <cellStyle name="Normal 5 3 3 2 4 3 2" xfId="25962"/>
    <cellStyle name="Normal 5 3 3 2 4 3 2 2" xfId="25963"/>
    <cellStyle name="Normal 5 3 3 2 4 3 3" xfId="25964"/>
    <cellStyle name="Normal 5 3 3 2 4 4" xfId="25965"/>
    <cellStyle name="Normal 5 3 3 2 4 4 2" xfId="25966"/>
    <cellStyle name="Normal 5 3 3 2 4 5" xfId="25967"/>
    <cellStyle name="Normal 5 3 3 2 5" xfId="25968"/>
    <cellStyle name="Normal 5 3 3 2 5 2" xfId="25969"/>
    <cellStyle name="Normal 5 3 3 2 5 2 2" xfId="25970"/>
    <cellStyle name="Normal 5 3 3 2 5 2 2 2" xfId="25971"/>
    <cellStyle name="Normal 5 3 3 2 5 2 2 2 2" xfId="25972"/>
    <cellStyle name="Normal 5 3 3 2 5 2 2 3" xfId="25973"/>
    <cellStyle name="Normal 5 3 3 2 5 2 3" xfId="25974"/>
    <cellStyle name="Normal 5 3 3 2 5 2 3 2" xfId="25975"/>
    <cellStyle name="Normal 5 3 3 2 5 2 4" xfId="25976"/>
    <cellStyle name="Normal 5 3 3 2 5 3" xfId="25977"/>
    <cellStyle name="Normal 5 3 3 2 5 3 2" xfId="25978"/>
    <cellStyle name="Normal 5 3 3 2 5 3 2 2" xfId="25979"/>
    <cellStyle name="Normal 5 3 3 2 5 3 3" xfId="25980"/>
    <cellStyle name="Normal 5 3 3 2 5 4" xfId="25981"/>
    <cellStyle name="Normal 5 3 3 2 5 4 2" xfId="25982"/>
    <cellStyle name="Normal 5 3 3 2 5 5" xfId="25983"/>
    <cellStyle name="Normal 5 3 3 2 6" xfId="25984"/>
    <cellStyle name="Normal 5 3 3 2 6 2" xfId="25985"/>
    <cellStyle name="Normal 5 3 3 2 6 2 2" xfId="25986"/>
    <cellStyle name="Normal 5 3 3 2 6 2 2 2" xfId="25987"/>
    <cellStyle name="Normal 5 3 3 2 6 2 3" xfId="25988"/>
    <cellStyle name="Normal 5 3 3 2 6 3" xfId="25989"/>
    <cellStyle name="Normal 5 3 3 2 6 3 2" xfId="25990"/>
    <cellStyle name="Normal 5 3 3 2 6 4" xfId="25991"/>
    <cellStyle name="Normal 5 3 3 2 7" xfId="25992"/>
    <cellStyle name="Normal 5 3 3 2 7 2" xfId="25993"/>
    <cellStyle name="Normal 5 3 3 2 7 2 2" xfId="25994"/>
    <cellStyle name="Normal 5 3 3 2 7 3" xfId="25995"/>
    <cellStyle name="Normal 5 3 3 2 8" xfId="25996"/>
    <cellStyle name="Normal 5 3 3 2 8 2" xfId="25997"/>
    <cellStyle name="Normal 5 3 3 2 9" xfId="25998"/>
    <cellStyle name="Normal 5 3 3 2 9 2" xfId="25999"/>
    <cellStyle name="Normal 5 3 3 3" xfId="26000"/>
    <cellStyle name="Normal 5 3 3 3 10" xfId="26001"/>
    <cellStyle name="Normal 5 3 3 3 11" xfId="29434"/>
    <cellStyle name="Normal 5 3 3 3 2" xfId="26002"/>
    <cellStyle name="Normal 5 3 3 3 2 2" xfId="26003"/>
    <cellStyle name="Normal 5 3 3 3 2 2 2" xfId="26004"/>
    <cellStyle name="Normal 5 3 3 3 2 2 2 2" xfId="26005"/>
    <cellStyle name="Normal 5 3 3 3 2 2 2 2 2" xfId="26006"/>
    <cellStyle name="Normal 5 3 3 3 2 2 2 2 2 2" xfId="26007"/>
    <cellStyle name="Normal 5 3 3 3 2 2 2 2 3" xfId="26008"/>
    <cellStyle name="Normal 5 3 3 3 2 2 2 3" xfId="26009"/>
    <cellStyle name="Normal 5 3 3 3 2 2 2 3 2" xfId="26010"/>
    <cellStyle name="Normal 5 3 3 3 2 2 2 4" xfId="26011"/>
    <cellStyle name="Normal 5 3 3 3 2 2 3" xfId="26012"/>
    <cellStyle name="Normal 5 3 3 3 2 2 3 2" xfId="26013"/>
    <cellStyle name="Normal 5 3 3 3 2 2 3 2 2" xfId="26014"/>
    <cellStyle name="Normal 5 3 3 3 2 2 3 3" xfId="26015"/>
    <cellStyle name="Normal 5 3 3 3 2 2 4" xfId="26016"/>
    <cellStyle name="Normal 5 3 3 3 2 2 4 2" xfId="26017"/>
    <cellStyle name="Normal 5 3 3 3 2 2 5" xfId="26018"/>
    <cellStyle name="Normal 5 3 3 3 2 3" xfId="26019"/>
    <cellStyle name="Normal 5 3 3 3 2 3 2" xfId="26020"/>
    <cellStyle name="Normal 5 3 3 3 2 3 2 2" xfId="26021"/>
    <cellStyle name="Normal 5 3 3 3 2 3 2 2 2" xfId="26022"/>
    <cellStyle name="Normal 5 3 3 3 2 3 2 2 2 2" xfId="26023"/>
    <cellStyle name="Normal 5 3 3 3 2 3 2 2 3" xfId="26024"/>
    <cellStyle name="Normal 5 3 3 3 2 3 2 3" xfId="26025"/>
    <cellStyle name="Normal 5 3 3 3 2 3 2 3 2" xfId="26026"/>
    <cellStyle name="Normal 5 3 3 3 2 3 2 4" xfId="26027"/>
    <cellStyle name="Normal 5 3 3 3 2 3 3" xfId="26028"/>
    <cellStyle name="Normal 5 3 3 3 2 3 3 2" xfId="26029"/>
    <cellStyle name="Normal 5 3 3 3 2 3 3 2 2" xfId="26030"/>
    <cellStyle name="Normal 5 3 3 3 2 3 3 3" xfId="26031"/>
    <cellStyle name="Normal 5 3 3 3 2 3 4" xfId="26032"/>
    <cellStyle name="Normal 5 3 3 3 2 3 4 2" xfId="26033"/>
    <cellStyle name="Normal 5 3 3 3 2 3 5" xfId="26034"/>
    <cellStyle name="Normal 5 3 3 3 2 4" xfId="26035"/>
    <cellStyle name="Normal 5 3 3 3 2 4 2" xfId="26036"/>
    <cellStyle name="Normal 5 3 3 3 2 4 2 2" xfId="26037"/>
    <cellStyle name="Normal 5 3 3 3 2 4 2 2 2" xfId="26038"/>
    <cellStyle name="Normal 5 3 3 3 2 4 2 3" xfId="26039"/>
    <cellStyle name="Normal 5 3 3 3 2 4 3" xfId="26040"/>
    <cellStyle name="Normal 5 3 3 3 2 4 3 2" xfId="26041"/>
    <cellStyle name="Normal 5 3 3 3 2 4 4" xfId="26042"/>
    <cellStyle name="Normal 5 3 3 3 2 5" xfId="26043"/>
    <cellStyle name="Normal 5 3 3 3 2 5 2" xfId="26044"/>
    <cellStyle name="Normal 5 3 3 3 2 5 2 2" xfId="26045"/>
    <cellStyle name="Normal 5 3 3 3 2 5 3" xfId="26046"/>
    <cellStyle name="Normal 5 3 3 3 2 6" xfId="26047"/>
    <cellStyle name="Normal 5 3 3 3 2 6 2" xfId="26048"/>
    <cellStyle name="Normal 5 3 3 3 2 7" xfId="26049"/>
    <cellStyle name="Normal 5 3 3 3 2 8" xfId="29435"/>
    <cellStyle name="Normal 5 3 3 3 3" xfId="26050"/>
    <cellStyle name="Normal 5 3 3 3 3 2" xfId="26051"/>
    <cellStyle name="Normal 5 3 3 3 3 2 2" xfId="26052"/>
    <cellStyle name="Normal 5 3 3 3 3 2 2 2" xfId="26053"/>
    <cellStyle name="Normal 5 3 3 3 3 2 2 2 2" xfId="26054"/>
    <cellStyle name="Normal 5 3 3 3 3 2 2 3" xfId="26055"/>
    <cellStyle name="Normal 5 3 3 3 3 2 3" xfId="26056"/>
    <cellStyle name="Normal 5 3 3 3 3 2 3 2" xfId="26057"/>
    <cellStyle name="Normal 5 3 3 3 3 2 4" xfId="26058"/>
    <cellStyle name="Normal 5 3 3 3 3 3" xfId="26059"/>
    <cellStyle name="Normal 5 3 3 3 3 3 2" xfId="26060"/>
    <cellStyle name="Normal 5 3 3 3 3 3 2 2" xfId="26061"/>
    <cellStyle name="Normal 5 3 3 3 3 3 3" xfId="26062"/>
    <cellStyle name="Normal 5 3 3 3 3 4" xfId="26063"/>
    <cellStyle name="Normal 5 3 3 3 3 4 2" xfId="26064"/>
    <cellStyle name="Normal 5 3 3 3 3 5" xfId="26065"/>
    <cellStyle name="Normal 5 3 3 3 4" xfId="26066"/>
    <cellStyle name="Normal 5 3 3 3 4 2" xfId="26067"/>
    <cellStyle name="Normal 5 3 3 3 4 2 2" xfId="26068"/>
    <cellStyle name="Normal 5 3 3 3 4 2 2 2" xfId="26069"/>
    <cellStyle name="Normal 5 3 3 3 4 2 2 2 2" xfId="26070"/>
    <cellStyle name="Normal 5 3 3 3 4 2 2 3" xfId="26071"/>
    <cellStyle name="Normal 5 3 3 3 4 2 3" xfId="26072"/>
    <cellStyle name="Normal 5 3 3 3 4 2 3 2" xfId="26073"/>
    <cellStyle name="Normal 5 3 3 3 4 2 4" xfId="26074"/>
    <cellStyle name="Normal 5 3 3 3 4 3" xfId="26075"/>
    <cellStyle name="Normal 5 3 3 3 4 3 2" xfId="26076"/>
    <cellStyle name="Normal 5 3 3 3 4 3 2 2" xfId="26077"/>
    <cellStyle name="Normal 5 3 3 3 4 3 3" xfId="26078"/>
    <cellStyle name="Normal 5 3 3 3 4 4" xfId="26079"/>
    <cellStyle name="Normal 5 3 3 3 4 4 2" xfId="26080"/>
    <cellStyle name="Normal 5 3 3 3 4 5" xfId="26081"/>
    <cellStyle name="Normal 5 3 3 3 5" xfId="26082"/>
    <cellStyle name="Normal 5 3 3 3 5 2" xfId="26083"/>
    <cellStyle name="Normal 5 3 3 3 5 2 2" xfId="26084"/>
    <cellStyle name="Normal 5 3 3 3 5 2 2 2" xfId="26085"/>
    <cellStyle name="Normal 5 3 3 3 5 2 2 2 2" xfId="26086"/>
    <cellStyle name="Normal 5 3 3 3 5 2 2 3" xfId="26087"/>
    <cellStyle name="Normal 5 3 3 3 5 2 3" xfId="26088"/>
    <cellStyle name="Normal 5 3 3 3 5 2 3 2" xfId="26089"/>
    <cellStyle name="Normal 5 3 3 3 5 2 4" xfId="26090"/>
    <cellStyle name="Normal 5 3 3 3 5 3" xfId="26091"/>
    <cellStyle name="Normal 5 3 3 3 5 3 2" xfId="26092"/>
    <cellStyle name="Normal 5 3 3 3 5 3 2 2" xfId="26093"/>
    <cellStyle name="Normal 5 3 3 3 5 3 3" xfId="26094"/>
    <cellStyle name="Normal 5 3 3 3 5 4" xfId="26095"/>
    <cellStyle name="Normal 5 3 3 3 5 4 2" xfId="26096"/>
    <cellStyle name="Normal 5 3 3 3 5 5" xfId="26097"/>
    <cellStyle name="Normal 5 3 3 3 6" xfId="26098"/>
    <cellStyle name="Normal 5 3 3 3 6 2" xfId="26099"/>
    <cellStyle name="Normal 5 3 3 3 6 2 2" xfId="26100"/>
    <cellStyle name="Normal 5 3 3 3 6 2 2 2" xfId="26101"/>
    <cellStyle name="Normal 5 3 3 3 6 2 3" xfId="26102"/>
    <cellStyle name="Normal 5 3 3 3 6 3" xfId="26103"/>
    <cellStyle name="Normal 5 3 3 3 6 3 2" xfId="26104"/>
    <cellStyle name="Normal 5 3 3 3 6 4" xfId="26105"/>
    <cellStyle name="Normal 5 3 3 3 7" xfId="26106"/>
    <cellStyle name="Normal 5 3 3 3 7 2" xfId="26107"/>
    <cellStyle name="Normal 5 3 3 3 7 2 2" xfId="26108"/>
    <cellStyle name="Normal 5 3 3 3 7 3" xfId="26109"/>
    <cellStyle name="Normal 5 3 3 3 8" xfId="26110"/>
    <cellStyle name="Normal 5 3 3 3 8 2" xfId="26111"/>
    <cellStyle name="Normal 5 3 3 3 9" xfId="26112"/>
    <cellStyle name="Normal 5 3 3 3 9 2" xfId="26113"/>
    <cellStyle name="Normal 5 3 3 4" xfId="26114"/>
    <cellStyle name="Normal 5 3 3 4 2" xfId="26115"/>
    <cellStyle name="Normal 5 3 3 4 2 2" xfId="26116"/>
    <cellStyle name="Normal 5 3 3 4 2 2 2" xfId="26117"/>
    <cellStyle name="Normal 5 3 3 4 2 2 2 2" xfId="26118"/>
    <cellStyle name="Normal 5 3 3 4 2 2 2 2 2" xfId="26119"/>
    <cellStyle name="Normal 5 3 3 4 2 2 2 3" xfId="26120"/>
    <cellStyle name="Normal 5 3 3 4 2 2 3" xfId="26121"/>
    <cellStyle name="Normal 5 3 3 4 2 2 3 2" xfId="26122"/>
    <cellStyle name="Normal 5 3 3 4 2 2 4" xfId="26123"/>
    <cellStyle name="Normal 5 3 3 4 2 3" xfId="26124"/>
    <cellStyle name="Normal 5 3 3 4 2 3 2" xfId="26125"/>
    <cellStyle name="Normal 5 3 3 4 2 3 2 2" xfId="26126"/>
    <cellStyle name="Normal 5 3 3 4 2 3 3" xfId="26127"/>
    <cellStyle name="Normal 5 3 3 4 2 4" xfId="26128"/>
    <cellStyle name="Normal 5 3 3 4 2 4 2" xfId="26129"/>
    <cellStyle name="Normal 5 3 3 4 2 5" xfId="26130"/>
    <cellStyle name="Normal 5 3 3 4 3" xfId="26131"/>
    <cellStyle name="Normal 5 3 3 4 3 2" xfId="26132"/>
    <cellStyle name="Normal 5 3 3 4 3 2 2" xfId="26133"/>
    <cellStyle name="Normal 5 3 3 4 3 2 2 2" xfId="26134"/>
    <cellStyle name="Normal 5 3 3 4 3 2 2 2 2" xfId="26135"/>
    <cellStyle name="Normal 5 3 3 4 3 2 2 3" xfId="26136"/>
    <cellStyle name="Normal 5 3 3 4 3 2 3" xfId="26137"/>
    <cellStyle name="Normal 5 3 3 4 3 2 3 2" xfId="26138"/>
    <cellStyle name="Normal 5 3 3 4 3 2 4" xfId="26139"/>
    <cellStyle name="Normal 5 3 3 4 3 3" xfId="26140"/>
    <cellStyle name="Normal 5 3 3 4 3 3 2" xfId="26141"/>
    <cellStyle name="Normal 5 3 3 4 3 3 2 2" xfId="26142"/>
    <cellStyle name="Normal 5 3 3 4 3 3 3" xfId="26143"/>
    <cellStyle name="Normal 5 3 3 4 3 4" xfId="26144"/>
    <cellStyle name="Normal 5 3 3 4 3 4 2" xfId="26145"/>
    <cellStyle name="Normal 5 3 3 4 3 5" xfId="26146"/>
    <cellStyle name="Normal 5 3 3 4 4" xfId="26147"/>
    <cellStyle name="Normal 5 3 3 4 4 2" xfId="26148"/>
    <cellStyle name="Normal 5 3 3 4 4 2 2" xfId="26149"/>
    <cellStyle name="Normal 5 3 3 4 4 2 2 2" xfId="26150"/>
    <cellStyle name="Normal 5 3 3 4 4 2 3" xfId="26151"/>
    <cellStyle name="Normal 5 3 3 4 4 3" xfId="26152"/>
    <cellStyle name="Normal 5 3 3 4 4 3 2" xfId="26153"/>
    <cellStyle name="Normal 5 3 3 4 4 4" xfId="26154"/>
    <cellStyle name="Normal 5 3 3 4 5" xfId="26155"/>
    <cellStyle name="Normal 5 3 3 4 5 2" xfId="26156"/>
    <cellStyle name="Normal 5 3 3 4 5 2 2" xfId="26157"/>
    <cellStyle name="Normal 5 3 3 4 5 3" xfId="26158"/>
    <cellStyle name="Normal 5 3 3 4 6" xfId="26159"/>
    <cellStyle name="Normal 5 3 3 4 6 2" xfId="26160"/>
    <cellStyle name="Normal 5 3 3 4 7" xfId="26161"/>
    <cellStyle name="Normal 5 3 3 4 8" xfId="29436"/>
    <cellStyle name="Normal 5 3 3 5" xfId="26162"/>
    <cellStyle name="Normal 5 3 3 5 2" xfId="26163"/>
    <cellStyle name="Normal 5 3 3 5 2 2" xfId="26164"/>
    <cellStyle name="Normal 5 3 3 5 2 2 2" xfId="26165"/>
    <cellStyle name="Normal 5 3 3 5 2 2 2 2" xfId="26166"/>
    <cellStyle name="Normal 5 3 3 5 2 2 3" xfId="26167"/>
    <cellStyle name="Normal 5 3 3 5 2 3" xfId="26168"/>
    <cellStyle name="Normal 5 3 3 5 2 3 2" xfId="26169"/>
    <cellStyle name="Normal 5 3 3 5 2 4" xfId="26170"/>
    <cellStyle name="Normal 5 3 3 5 3" xfId="26171"/>
    <cellStyle name="Normal 5 3 3 5 3 2" xfId="26172"/>
    <cellStyle name="Normal 5 3 3 5 3 2 2" xfId="26173"/>
    <cellStyle name="Normal 5 3 3 5 3 3" xfId="26174"/>
    <cellStyle name="Normal 5 3 3 5 4" xfId="26175"/>
    <cellStyle name="Normal 5 3 3 5 4 2" xfId="26176"/>
    <cellStyle name="Normal 5 3 3 5 5" xfId="26177"/>
    <cellStyle name="Normal 5 3 3 6" xfId="26178"/>
    <cellStyle name="Normal 5 3 3 6 2" xfId="26179"/>
    <cellStyle name="Normal 5 3 3 6 2 2" xfId="26180"/>
    <cellStyle name="Normal 5 3 3 6 2 2 2" xfId="26181"/>
    <cellStyle name="Normal 5 3 3 6 2 2 2 2" xfId="26182"/>
    <cellStyle name="Normal 5 3 3 6 2 2 3" xfId="26183"/>
    <cellStyle name="Normal 5 3 3 6 2 3" xfId="26184"/>
    <cellStyle name="Normal 5 3 3 6 2 3 2" xfId="26185"/>
    <cellStyle name="Normal 5 3 3 6 2 4" xfId="26186"/>
    <cellStyle name="Normal 5 3 3 6 3" xfId="26187"/>
    <cellStyle name="Normal 5 3 3 6 3 2" xfId="26188"/>
    <cellStyle name="Normal 5 3 3 6 3 2 2" xfId="26189"/>
    <cellStyle name="Normal 5 3 3 6 3 3" xfId="26190"/>
    <cellStyle name="Normal 5 3 3 6 4" xfId="26191"/>
    <cellStyle name="Normal 5 3 3 6 4 2" xfId="26192"/>
    <cellStyle name="Normal 5 3 3 6 5" xfId="26193"/>
    <cellStyle name="Normal 5 3 3 7" xfId="26194"/>
    <cellStyle name="Normal 5 3 3 7 2" xfId="26195"/>
    <cellStyle name="Normal 5 3 3 7 2 2" xfId="26196"/>
    <cellStyle name="Normal 5 3 3 7 2 2 2" xfId="26197"/>
    <cellStyle name="Normal 5 3 3 7 2 2 2 2" xfId="26198"/>
    <cellStyle name="Normal 5 3 3 7 2 2 3" xfId="26199"/>
    <cellStyle name="Normal 5 3 3 7 2 3" xfId="26200"/>
    <cellStyle name="Normal 5 3 3 7 2 3 2" xfId="26201"/>
    <cellStyle name="Normal 5 3 3 7 2 4" xfId="26202"/>
    <cellStyle name="Normal 5 3 3 7 3" xfId="26203"/>
    <cellStyle name="Normal 5 3 3 7 3 2" xfId="26204"/>
    <cellStyle name="Normal 5 3 3 7 3 2 2" xfId="26205"/>
    <cellStyle name="Normal 5 3 3 7 3 3" xfId="26206"/>
    <cellStyle name="Normal 5 3 3 7 4" xfId="26207"/>
    <cellStyle name="Normal 5 3 3 7 4 2" xfId="26208"/>
    <cellStyle name="Normal 5 3 3 7 5" xfId="26209"/>
    <cellStyle name="Normal 5 3 3 8" xfId="26210"/>
    <cellStyle name="Normal 5 3 3 8 2" xfId="26211"/>
    <cellStyle name="Normal 5 3 3 8 2 2" xfId="26212"/>
    <cellStyle name="Normal 5 3 3 8 2 2 2" xfId="26213"/>
    <cellStyle name="Normal 5 3 3 8 2 3" xfId="26214"/>
    <cellStyle name="Normal 5 3 3 8 3" xfId="26215"/>
    <cellStyle name="Normal 5 3 3 8 3 2" xfId="26216"/>
    <cellStyle name="Normal 5 3 3 8 4" xfId="26217"/>
    <cellStyle name="Normal 5 3 3 9" xfId="26218"/>
    <cellStyle name="Normal 5 3 3 9 2" xfId="26219"/>
    <cellStyle name="Normal 5 3 3 9 2 2" xfId="26220"/>
    <cellStyle name="Normal 5 3 3 9 3" xfId="26221"/>
    <cellStyle name="Normal 5 3 4" xfId="26222"/>
    <cellStyle name="Normal 5 3 4 10" xfId="26223"/>
    <cellStyle name="Normal 5 3 4 10 2" xfId="26224"/>
    <cellStyle name="Normal 5 3 4 11" xfId="26225"/>
    <cellStyle name="Normal 5 3 4 12" xfId="29437"/>
    <cellStyle name="Normal 5 3 4 2" xfId="26226"/>
    <cellStyle name="Normal 5 3 4 2 10" xfId="26227"/>
    <cellStyle name="Normal 5 3 4 2 11" xfId="29438"/>
    <cellStyle name="Normal 5 3 4 2 2" xfId="26228"/>
    <cellStyle name="Normal 5 3 4 2 2 2" xfId="26229"/>
    <cellStyle name="Normal 5 3 4 2 2 2 2" xfId="26230"/>
    <cellStyle name="Normal 5 3 4 2 2 2 2 2" xfId="26231"/>
    <cellStyle name="Normal 5 3 4 2 2 2 2 2 2" xfId="26232"/>
    <cellStyle name="Normal 5 3 4 2 2 2 2 2 2 2" xfId="26233"/>
    <cellStyle name="Normal 5 3 4 2 2 2 2 2 3" xfId="26234"/>
    <cellStyle name="Normal 5 3 4 2 2 2 2 3" xfId="26235"/>
    <cellStyle name="Normal 5 3 4 2 2 2 2 3 2" xfId="26236"/>
    <cellStyle name="Normal 5 3 4 2 2 2 2 4" xfId="26237"/>
    <cellStyle name="Normal 5 3 4 2 2 2 3" xfId="26238"/>
    <cellStyle name="Normal 5 3 4 2 2 2 3 2" xfId="26239"/>
    <cellStyle name="Normal 5 3 4 2 2 2 3 2 2" xfId="26240"/>
    <cellStyle name="Normal 5 3 4 2 2 2 3 3" xfId="26241"/>
    <cellStyle name="Normal 5 3 4 2 2 2 4" xfId="26242"/>
    <cellStyle name="Normal 5 3 4 2 2 2 4 2" xfId="26243"/>
    <cellStyle name="Normal 5 3 4 2 2 2 5" xfId="26244"/>
    <cellStyle name="Normal 5 3 4 2 2 3" xfId="26245"/>
    <cellStyle name="Normal 5 3 4 2 2 3 2" xfId="26246"/>
    <cellStyle name="Normal 5 3 4 2 2 3 2 2" xfId="26247"/>
    <cellStyle name="Normal 5 3 4 2 2 3 2 2 2" xfId="26248"/>
    <cellStyle name="Normal 5 3 4 2 2 3 2 2 2 2" xfId="26249"/>
    <cellStyle name="Normal 5 3 4 2 2 3 2 2 3" xfId="26250"/>
    <cellStyle name="Normal 5 3 4 2 2 3 2 3" xfId="26251"/>
    <cellStyle name="Normal 5 3 4 2 2 3 2 3 2" xfId="26252"/>
    <cellStyle name="Normal 5 3 4 2 2 3 2 4" xfId="26253"/>
    <cellStyle name="Normal 5 3 4 2 2 3 3" xfId="26254"/>
    <cellStyle name="Normal 5 3 4 2 2 3 3 2" xfId="26255"/>
    <cellStyle name="Normal 5 3 4 2 2 3 3 2 2" xfId="26256"/>
    <cellStyle name="Normal 5 3 4 2 2 3 3 3" xfId="26257"/>
    <cellStyle name="Normal 5 3 4 2 2 3 4" xfId="26258"/>
    <cellStyle name="Normal 5 3 4 2 2 3 4 2" xfId="26259"/>
    <cellStyle name="Normal 5 3 4 2 2 3 5" xfId="26260"/>
    <cellStyle name="Normal 5 3 4 2 2 4" xfId="26261"/>
    <cellStyle name="Normal 5 3 4 2 2 4 2" xfId="26262"/>
    <cellStyle name="Normal 5 3 4 2 2 4 2 2" xfId="26263"/>
    <cellStyle name="Normal 5 3 4 2 2 4 2 2 2" xfId="26264"/>
    <cellStyle name="Normal 5 3 4 2 2 4 2 3" xfId="26265"/>
    <cellStyle name="Normal 5 3 4 2 2 4 3" xfId="26266"/>
    <cellStyle name="Normal 5 3 4 2 2 4 3 2" xfId="26267"/>
    <cellStyle name="Normal 5 3 4 2 2 4 4" xfId="26268"/>
    <cellStyle name="Normal 5 3 4 2 2 5" xfId="26269"/>
    <cellStyle name="Normal 5 3 4 2 2 5 2" xfId="26270"/>
    <cellStyle name="Normal 5 3 4 2 2 5 2 2" xfId="26271"/>
    <cellStyle name="Normal 5 3 4 2 2 5 3" xfId="26272"/>
    <cellStyle name="Normal 5 3 4 2 2 6" xfId="26273"/>
    <cellStyle name="Normal 5 3 4 2 2 6 2" xfId="26274"/>
    <cellStyle name="Normal 5 3 4 2 2 7" xfId="26275"/>
    <cellStyle name="Normal 5 3 4 2 2 8" xfId="29439"/>
    <cellStyle name="Normal 5 3 4 2 3" xfId="26276"/>
    <cellStyle name="Normal 5 3 4 2 3 2" xfId="26277"/>
    <cellStyle name="Normal 5 3 4 2 3 2 2" xfId="26278"/>
    <cellStyle name="Normal 5 3 4 2 3 2 2 2" xfId="26279"/>
    <cellStyle name="Normal 5 3 4 2 3 2 2 2 2" xfId="26280"/>
    <cellStyle name="Normal 5 3 4 2 3 2 2 3" xfId="26281"/>
    <cellStyle name="Normal 5 3 4 2 3 2 3" xfId="26282"/>
    <cellStyle name="Normal 5 3 4 2 3 2 3 2" xfId="26283"/>
    <cellStyle name="Normal 5 3 4 2 3 2 4" xfId="26284"/>
    <cellStyle name="Normal 5 3 4 2 3 3" xfId="26285"/>
    <cellStyle name="Normal 5 3 4 2 3 3 2" xfId="26286"/>
    <cellStyle name="Normal 5 3 4 2 3 3 2 2" xfId="26287"/>
    <cellStyle name="Normal 5 3 4 2 3 3 3" xfId="26288"/>
    <cellStyle name="Normal 5 3 4 2 3 4" xfId="26289"/>
    <cellStyle name="Normal 5 3 4 2 3 4 2" xfId="26290"/>
    <cellStyle name="Normal 5 3 4 2 3 5" xfId="26291"/>
    <cellStyle name="Normal 5 3 4 2 4" xfId="26292"/>
    <cellStyle name="Normal 5 3 4 2 4 2" xfId="26293"/>
    <cellStyle name="Normal 5 3 4 2 4 2 2" xfId="26294"/>
    <cellStyle name="Normal 5 3 4 2 4 2 2 2" xfId="26295"/>
    <cellStyle name="Normal 5 3 4 2 4 2 2 2 2" xfId="26296"/>
    <cellStyle name="Normal 5 3 4 2 4 2 2 3" xfId="26297"/>
    <cellStyle name="Normal 5 3 4 2 4 2 3" xfId="26298"/>
    <cellStyle name="Normal 5 3 4 2 4 2 3 2" xfId="26299"/>
    <cellStyle name="Normal 5 3 4 2 4 2 4" xfId="26300"/>
    <cellStyle name="Normal 5 3 4 2 4 3" xfId="26301"/>
    <cellStyle name="Normal 5 3 4 2 4 3 2" xfId="26302"/>
    <cellStyle name="Normal 5 3 4 2 4 3 2 2" xfId="26303"/>
    <cellStyle name="Normal 5 3 4 2 4 3 3" xfId="26304"/>
    <cellStyle name="Normal 5 3 4 2 4 4" xfId="26305"/>
    <cellStyle name="Normal 5 3 4 2 4 4 2" xfId="26306"/>
    <cellStyle name="Normal 5 3 4 2 4 5" xfId="26307"/>
    <cellStyle name="Normal 5 3 4 2 5" xfId="26308"/>
    <cellStyle name="Normal 5 3 4 2 5 2" xfId="26309"/>
    <cellStyle name="Normal 5 3 4 2 5 2 2" xfId="26310"/>
    <cellStyle name="Normal 5 3 4 2 5 2 2 2" xfId="26311"/>
    <cellStyle name="Normal 5 3 4 2 5 2 2 2 2" xfId="26312"/>
    <cellStyle name="Normal 5 3 4 2 5 2 2 3" xfId="26313"/>
    <cellStyle name="Normal 5 3 4 2 5 2 3" xfId="26314"/>
    <cellStyle name="Normal 5 3 4 2 5 2 3 2" xfId="26315"/>
    <cellStyle name="Normal 5 3 4 2 5 2 4" xfId="26316"/>
    <cellStyle name="Normal 5 3 4 2 5 3" xfId="26317"/>
    <cellStyle name="Normal 5 3 4 2 5 3 2" xfId="26318"/>
    <cellStyle name="Normal 5 3 4 2 5 3 2 2" xfId="26319"/>
    <cellStyle name="Normal 5 3 4 2 5 3 3" xfId="26320"/>
    <cellStyle name="Normal 5 3 4 2 5 4" xfId="26321"/>
    <cellStyle name="Normal 5 3 4 2 5 4 2" xfId="26322"/>
    <cellStyle name="Normal 5 3 4 2 5 5" xfId="26323"/>
    <cellStyle name="Normal 5 3 4 2 6" xfId="26324"/>
    <cellStyle name="Normal 5 3 4 2 6 2" xfId="26325"/>
    <cellStyle name="Normal 5 3 4 2 6 2 2" xfId="26326"/>
    <cellStyle name="Normal 5 3 4 2 6 2 2 2" xfId="26327"/>
    <cellStyle name="Normal 5 3 4 2 6 2 3" xfId="26328"/>
    <cellStyle name="Normal 5 3 4 2 6 3" xfId="26329"/>
    <cellStyle name="Normal 5 3 4 2 6 3 2" xfId="26330"/>
    <cellStyle name="Normal 5 3 4 2 6 4" xfId="26331"/>
    <cellStyle name="Normal 5 3 4 2 7" xfId="26332"/>
    <cellStyle name="Normal 5 3 4 2 7 2" xfId="26333"/>
    <cellStyle name="Normal 5 3 4 2 7 2 2" xfId="26334"/>
    <cellStyle name="Normal 5 3 4 2 7 3" xfId="26335"/>
    <cellStyle name="Normal 5 3 4 2 8" xfId="26336"/>
    <cellStyle name="Normal 5 3 4 2 8 2" xfId="26337"/>
    <cellStyle name="Normal 5 3 4 2 9" xfId="26338"/>
    <cellStyle name="Normal 5 3 4 2 9 2" xfId="26339"/>
    <cellStyle name="Normal 5 3 4 3" xfId="26340"/>
    <cellStyle name="Normal 5 3 4 3 2" xfId="26341"/>
    <cellStyle name="Normal 5 3 4 3 2 2" xfId="26342"/>
    <cellStyle name="Normal 5 3 4 3 2 2 2" xfId="26343"/>
    <cellStyle name="Normal 5 3 4 3 2 2 2 2" xfId="26344"/>
    <cellStyle name="Normal 5 3 4 3 2 2 2 2 2" xfId="26345"/>
    <cellStyle name="Normal 5 3 4 3 2 2 2 3" xfId="26346"/>
    <cellStyle name="Normal 5 3 4 3 2 2 3" xfId="26347"/>
    <cellStyle name="Normal 5 3 4 3 2 2 3 2" xfId="26348"/>
    <cellStyle name="Normal 5 3 4 3 2 2 4" xfId="26349"/>
    <cellStyle name="Normal 5 3 4 3 2 3" xfId="26350"/>
    <cellStyle name="Normal 5 3 4 3 2 3 2" xfId="26351"/>
    <cellStyle name="Normal 5 3 4 3 2 3 2 2" xfId="26352"/>
    <cellStyle name="Normal 5 3 4 3 2 3 3" xfId="26353"/>
    <cellStyle name="Normal 5 3 4 3 2 4" xfId="26354"/>
    <cellStyle name="Normal 5 3 4 3 2 4 2" xfId="26355"/>
    <cellStyle name="Normal 5 3 4 3 2 5" xfId="26356"/>
    <cellStyle name="Normal 5 3 4 3 3" xfId="26357"/>
    <cellStyle name="Normal 5 3 4 3 3 2" xfId="26358"/>
    <cellStyle name="Normal 5 3 4 3 3 2 2" xfId="26359"/>
    <cellStyle name="Normal 5 3 4 3 3 2 2 2" xfId="26360"/>
    <cellStyle name="Normal 5 3 4 3 3 2 2 2 2" xfId="26361"/>
    <cellStyle name="Normal 5 3 4 3 3 2 2 3" xfId="26362"/>
    <cellStyle name="Normal 5 3 4 3 3 2 3" xfId="26363"/>
    <cellStyle name="Normal 5 3 4 3 3 2 3 2" xfId="26364"/>
    <cellStyle name="Normal 5 3 4 3 3 2 4" xfId="26365"/>
    <cellStyle name="Normal 5 3 4 3 3 3" xfId="26366"/>
    <cellStyle name="Normal 5 3 4 3 3 3 2" xfId="26367"/>
    <cellStyle name="Normal 5 3 4 3 3 3 2 2" xfId="26368"/>
    <cellStyle name="Normal 5 3 4 3 3 3 3" xfId="26369"/>
    <cellStyle name="Normal 5 3 4 3 3 4" xfId="26370"/>
    <cellStyle name="Normal 5 3 4 3 3 4 2" xfId="26371"/>
    <cellStyle name="Normal 5 3 4 3 3 5" xfId="26372"/>
    <cellStyle name="Normal 5 3 4 3 4" xfId="26373"/>
    <cellStyle name="Normal 5 3 4 3 4 2" xfId="26374"/>
    <cellStyle name="Normal 5 3 4 3 4 2 2" xfId="26375"/>
    <cellStyle name="Normal 5 3 4 3 4 2 2 2" xfId="26376"/>
    <cellStyle name="Normal 5 3 4 3 4 2 3" xfId="26377"/>
    <cellStyle name="Normal 5 3 4 3 4 3" xfId="26378"/>
    <cellStyle name="Normal 5 3 4 3 4 3 2" xfId="26379"/>
    <cellStyle name="Normal 5 3 4 3 4 4" xfId="26380"/>
    <cellStyle name="Normal 5 3 4 3 5" xfId="26381"/>
    <cellStyle name="Normal 5 3 4 3 5 2" xfId="26382"/>
    <cellStyle name="Normal 5 3 4 3 5 2 2" xfId="26383"/>
    <cellStyle name="Normal 5 3 4 3 5 3" xfId="26384"/>
    <cellStyle name="Normal 5 3 4 3 6" xfId="26385"/>
    <cellStyle name="Normal 5 3 4 3 6 2" xfId="26386"/>
    <cellStyle name="Normal 5 3 4 3 7" xfId="26387"/>
    <cellStyle name="Normal 5 3 4 3 8" xfId="29440"/>
    <cellStyle name="Normal 5 3 4 4" xfId="26388"/>
    <cellStyle name="Normal 5 3 4 4 2" xfId="26389"/>
    <cellStyle name="Normal 5 3 4 4 2 2" xfId="26390"/>
    <cellStyle name="Normal 5 3 4 4 2 2 2" xfId="26391"/>
    <cellStyle name="Normal 5 3 4 4 2 2 2 2" xfId="26392"/>
    <cellStyle name="Normal 5 3 4 4 2 2 3" xfId="26393"/>
    <cellStyle name="Normal 5 3 4 4 2 3" xfId="26394"/>
    <cellStyle name="Normal 5 3 4 4 2 3 2" xfId="26395"/>
    <cellStyle name="Normal 5 3 4 4 2 4" xfId="26396"/>
    <cellStyle name="Normal 5 3 4 4 3" xfId="26397"/>
    <cellStyle name="Normal 5 3 4 4 3 2" xfId="26398"/>
    <cellStyle name="Normal 5 3 4 4 3 2 2" xfId="26399"/>
    <cellStyle name="Normal 5 3 4 4 3 3" xfId="26400"/>
    <cellStyle name="Normal 5 3 4 4 4" xfId="26401"/>
    <cellStyle name="Normal 5 3 4 4 4 2" xfId="26402"/>
    <cellStyle name="Normal 5 3 4 4 5" xfId="26403"/>
    <cellStyle name="Normal 5 3 4 5" xfId="26404"/>
    <cellStyle name="Normal 5 3 4 5 2" xfId="26405"/>
    <cellStyle name="Normal 5 3 4 5 2 2" xfId="26406"/>
    <cellStyle name="Normal 5 3 4 5 2 2 2" xfId="26407"/>
    <cellStyle name="Normal 5 3 4 5 2 2 2 2" xfId="26408"/>
    <cellStyle name="Normal 5 3 4 5 2 2 3" xfId="26409"/>
    <cellStyle name="Normal 5 3 4 5 2 3" xfId="26410"/>
    <cellStyle name="Normal 5 3 4 5 2 3 2" xfId="26411"/>
    <cellStyle name="Normal 5 3 4 5 2 4" xfId="26412"/>
    <cellStyle name="Normal 5 3 4 5 3" xfId="26413"/>
    <cellStyle name="Normal 5 3 4 5 3 2" xfId="26414"/>
    <cellStyle name="Normal 5 3 4 5 3 2 2" xfId="26415"/>
    <cellStyle name="Normal 5 3 4 5 3 3" xfId="26416"/>
    <cellStyle name="Normal 5 3 4 5 4" xfId="26417"/>
    <cellStyle name="Normal 5 3 4 5 4 2" xfId="26418"/>
    <cellStyle name="Normal 5 3 4 5 5" xfId="26419"/>
    <cellStyle name="Normal 5 3 4 6" xfId="26420"/>
    <cellStyle name="Normal 5 3 4 6 2" xfId="26421"/>
    <cellStyle name="Normal 5 3 4 6 2 2" xfId="26422"/>
    <cellStyle name="Normal 5 3 4 6 2 2 2" xfId="26423"/>
    <cellStyle name="Normal 5 3 4 6 2 2 2 2" xfId="26424"/>
    <cellStyle name="Normal 5 3 4 6 2 2 3" xfId="26425"/>
    <cellStyle name="Normal 5 3 4 6 2 3" xfId="26426"/>
    <cellStyle name="Normal 5 3 4 6 2 3 2" xfId="26427"/>
    <cellStyle name="Normal 5 3 4 6 2 4" xfId="26428"/>
    <cellStyle name="Normal 5 3 4 6 3" xfId="26429"/>
    <cellStyle name="Normal 5 3 4 6 3 2" xfId="26430"/>
    <cellStyle name="Normal 5 3 4 6 3 2 2" xfId="26431"/>
    <cellStyle name="Normal 5 3 4 6 3 3" xfId="26432"/>
    <cellStyle name="Normal 5 3 4 6 4" xfId="26433"/>
    <cellStyle name="Normal 5 3 4 6 4 2" xfId="26434"/>
    <cellStyle name="Normal 5 3 4 6 5" xfId="26435"/>
    <cellStyle name="Normal 5 3 4 7" xfId="26436"/>
    <cellStyle name="Normal 5 3 4 7 2" xfId="26437"/>
    <cellStyle name="Normal 5 3 4 7 2 2" xfId="26438"/>
    <cellStyle name="Normal 5 3 4 7 2 2 2" xfId="26439"/>
    <cellStyle name="Normal 5 3 4 7 2 3" xfId="26440"/>
    <cellStyle name="Normal 5 3 4 7 3" xfId="26441"/>
    <cellStyle name="Normal 5 3 4 7 3 2" xfId="26442"/>
    <cellStyle name="Normal 5 3 4 7 4" xfId="26443"/>
    <cellStyle name="Normal 5 3 4 8" xfId="26444"/>
    <cellStyle name="Normal 5 3 4 8 2" xfId="26445"/>
    <cellStyle name="Normal 5 3 4 8 2 2" xfId="26446"/>
    <cellStyle name="Normal 5 3 4 8 3" xfId="26447"/>
    <cellStyle name="Normal 5 3 4 9" xfId="26448"/>
    <cellStyle name="Normal 5 3 4 9 2" xfId="26449"/>
    <cellStyle name="Normal 5 3 5" xfId="26450"/>
    <cellStyle name="Normal 5 3 5 10" xfId="26451"/>
    <cellStyle name="Normal 5 3 5 11" xfId="29441"/>
    <cellStyle name="Normal 5 3 5 2" xfId="26452"/>
    <cellStyle name="Normal 5 3 5 2 2" xfId="26453"/>
    <cellStyle name="Normal 5 3 5 2 2 2" xfId="26454"/>
    <cellStyle name="Normal 5 3 5 2 2 2 2" xfId="26455"/>
    <cellStyle name="Normal 5 3 5 2 2 2 2 2" xfId="26456"/>
    <cellStyle name="Normal 5 3 5 2 2 2 2 2 2" xfId="26457"/>
    <cellStyle name="Normal 5 3 5 2 2 2 2 3" xfId="26458"/>
    <cellStyle name="Normal 5 3 5 2 2 2 3" xfId="26459"/>
    <cellStyle name="Normal 5 3 5 2 2 2 3 2" xfId="26460"/>
    <cellStyle name="Normal 5 3 5 2 2 2 4" xfId="26461"/>
    <cellStyle name="Normal 5 3 5 2 2 3" xfId="26462"/>
    <cellStyle name="Normal 5 3 5 2 2 3 2" xfId="26463"/>
    <cellStyle name="Normal 5 3 5 2 2 3 2 2" xfId="26464"/>
    <cellStyle name="Normal 5 3 5 2 2 3 3" xfId="26465"/>
    <cellStyle name="Normal 5 3 5 2 2 4" xfId="26466"/>
    <cellStyle name="Normal 5 3 5 2 2 4 2" xfId="26467"/>
    <cellStyle name="Normal 5 3 5 2 2 5" xfId="26468"/>
    <cellStyle name="Normal 5 3 5 2 3" xfId="26469"/>
    <cellStyle name="Normal 5 3 5 2 3 2" xfId="26470"/>
    <cellStyle name="Normal 5 3 5 2 3 2 2" xfId="26471"/>
    <cellStyle name="Normal 5 3 5 2 3 2 2 2" xfId="26472"/>
    <cellStyle name="Normal 5 3 5 2 3 2 2 2 2" xfId="26473"/>
    <cellStyle name="Normal 5 3 5 2 3 2 2 3" xfId="26474"/>
    <cellStyle name="Normal 5 3 5 2 3 2 3" xfId="26475"/>
    <cellStyle name="Normal 5 3 5 2 3 2 3 2" xfId="26476"/>
    <cellStyle name="Normal 5 3 5 2 3 2 4" xfId="26477"/>
    <cellStyle name="Normal 5 3 5 2 3 3" xfId="26478"/>
    <cellStyle name="Normal 5 3 5 2 3 3 2" xfId="26479"/>
    <cellStyle name="Normal 5 3 5 2 3 3 2 2" xfId="26480"/>
    <cellStyle name="Normal 5 3 5 2 3 3 3" xfId="26481"/>
    <cellStyle name="Normal 5 3 5 2 3 4" xfId="26482"/>
    <cellStyle name="Normal 5 3 5 2 3 4 2" xfId="26483"/>
    <cellStyle name="Normal 5 3 5 2 3 5" xfId="26484"/>
    <cellStyle name="Normal 5 3 5 2 4" xfId="26485"/>
    <cellStyle name="Normal 5 3 5 2 4 2" xfId="26486"/>
    <cellStyle name="Normal 5 3 5 2 4 2 2" xfId="26487"/>
    <cellStyle name="Normal 5 3 5 2 4 2 2 2" xfId="26488"/>
    <cellStyle name="Normal 5 3 5 2 4 2 3" xfId="26489"/>
    <cellStyle name="Normal 5 3 5 2 4 3" xfId="26490"/>
    <cellStyle name="Normal 5 3 5 2 4 3 2" xfId="26491"/>
    <cellStyle name="Normal 5 3 5 2 4 4" xfId="26492"/>
    <cellStyle name="Normal 5 3 5 2 5" xfId="26493"/>
    <cellStyle name="Normal 5 3 5 2 5 2" xfId="26494"/>
    <cellStyle name="Normal 5 3 5 2 5 2 2" xfId="26495"/>
    <cellStyle name="Normal 5 3 5 2 5 3" xfId="26496"/>
    <cellStyle name="Normal 5 3 5 2 6" xfId="26497"/>
    <cellStyle name="Normal 5 3 5 2 6 2" xfId="26498"/>
    <cellStyle name="Normal 5 3 5 2 7" xfId="26499"/>
    <cellStyle name="Normal 5 3 5 2 8" xfId="29442"/>
    <cellStyle name="Normal 5 3 5 3" xfId="26500"/>
    <cellStyle name="Normal 5 3 5 3 2" xfId="26501"/>
    <cellStyle name="Normal 5 3 5 3 2 2" xfId="26502"/>
    <cellStyle name="Normal 5 3 5 3 2 2 2" xfId="26503"/>
    <cellStyle name="Normal 5 3 5 3 2 2 2 2" xfId="26504"/>
    <cellStyle name="Normal 5 3 5 3 2 2 3" xfId="26505"/>
    <cellStyle name="Normal 5 3 5 3 2 3" xfId="26506"/>
    <cellStyle name="Normal 5 3 5 3 2 3 2" xfId="26507"/>
    <cellStyle name="Normal 5 3 5 3 2 4" xfId="26508"/>
    <cellStyle name="Normal 5 3 5 3 3" xfId="26509"/>
    <cellStyle name="Normal 5 3 5 3 3 2" xfId="26510"/>
    <cellStyle name="Normal 5 3 5 3 3 2 2" xfId="26511"/>
    <cellStyle name="Normal 5 3 5 3 3 3" xfId="26512"/>
    <cellStyle name="Normal 5 3 5 3 4" xfId="26513"/>
    <cellStyle name="Normal 5 3 5 3 4 2" xfId="26514"/>
    <cellStyle name="Normal 5 3 5 3 5" xfId="26515"/>
    <cellStyle name="Normal 5 3 5 4" xfId="26516"/>
    <cellStyle name="Normal 5 3 5 4 2" xfId="26517"/>
    <cellStyle name="Normal 5 3 5 4 2 2" xfId="26518"/>
    <cellStyle name="Normal 5 3 5 4 2 2 2" xfId="26519"/>
    <cellStyle name="Normal 5 3 5 4 2 2 2 2" xfId="26520"/>
    <cellStyle name="Normal 5 3 5 4 2 2 3" xfId="26521"/>
    <cellStyle name="Normal 5 3 5 4 2 3" xfId="26522"/>
    <cellStyle name="Normal 5 3 5 4 2 3 2" xfId="26523"/>
    <cellStyle name="Normal 5 3 5 4 2 4" xfId="26524"/>
    <cellStyle name="Normal 5 3 5 4 3" xfId="26525"/>
    <cellStyle name="Normal 5 3 5 4 3 2" xfId="26526"/>
    <cellStyle name="Normal 5 3 5 4 3 2 2" xfId="26527"/>
    <cellStyle name="Normal 5 3 5 4 3 3" xfId="26528"/>
    <cellStyle name="Normal 5 3 5 4 4" xfId="26529"/>
    <cellStyle name="Normal 5 3 5 4 4 2" xfId="26530"/>
    <cellStyle name="Normal 5 3 5 4 5" xfId="26531"/>
    <cellStyle name="Normal 5 3 5 5" xfId="26532"/>
    <cellStyle name="Normal 5 3 5 5 2" xfId="26533"/>
    <cellStyle name="Normal 5 3 5 5 2 2" xfId="26534"/>
    <cellStyle name="Normal 5 3 5 5 2 2 2" xfId="26535"/>
    <cellStyle name="Normal 5 3 5 5 2 2 2 2" xfId="26536"/>
    <cellStyle name="Normal 5 3 5 5 2 2 3" xfId="26537"/>
    <cellStyle name="Normal 5 3 5 5 2 3" xfId="26538"/>
    <cellStyle name="Normal 5 3 5 5 2 3 2" xfId="26539"/>
    <cellStyle name="Normal 5 3 5 5 2 4" xfId="26540"/>
    <cellStyle name="Normal 5 3 5 5 3" xfId="26541"/>
    <cellStyle name="Normal 5 3 5 5 3 2" xfId="26542"/>
    <cellStyle name="Normal 5 3 5 5 3 2 2" xfId="26543"/>
    <cellStyle name="Normal 5 3 5 5 3 3" xfId="26544"/>
    <cellStyle name="Normal 5 3 5 5 4" xfId="26545"/>
    <cellStyle name="Normal 5 3 5 5 4 2" xfId="26546"/>
    <cellStyle name="Normal 5 3 5 5 5" xfId="26547"/>
    <cellStyle name="Normal 5 3 5 6" xfId="26548"/>
    <cellStyle name="Normal 5 3 5 6 2" xfId="26549"/>
    <cellStyle name="Normal 5 3 5 6 2 2" xfId="26550"/>
    <cellStyle name="Normal 5 3 5 6 2 2 2" xfId="26551"/>
    <cellStyle name="Normal 5 3 5 6 2 3" xfId="26552"/>
    <cellStyle name="Normal 5 3 5 6 3" xfId="26553"/>
    <cellStyle name="Normal 5 3 5 6 3 2" xfId="26554"/>
    <cellStyle name="Normal 5 3 5 6 4" xfId="26555"/>
    <cellStyle name="Normal 5 3 5 7" xfId="26556"/>
    <cellStyle name="Normal 5 3 5 7 2" xfId="26557"/>
    <cellStyle name="Normal 5 3 5 7 2 2" xfId="26558"/>
    <cellStyle name="Normal 5 3 5 7 3" xfId="26559"/>
    <cellStyle name="Normal 5 3 5 8" xfId="26560"/>
    <cellStyle name="Normal 5 3 5 8 2" xfId="26561"/>
    <cellStyle name="Normal 5 3 5 9" xfId="26562"/>
    <cellStyle name="Normal 5 3 5 9 2" xfId="26563"/>
    <cellStyle name="Normal 5 3 6" xfId="26564"/>
    <cellStyle name="Normal 5 3 6 10" xfId="26565"/>
    <cellStyle name="Normal 5 3 6 11" xfId="29443"/>
    <cellStyle name="Normal 5 3 6 2" xfId="26566"/>
    <cellStyle name="Normal 5 3 6 2 2" xfId="26567"/>
    <cellStyle name="Normal 5 3 6 2 2 2" xfId="26568"/>
    <cellStyle name="Normal 5 3 6 2 2 2 2" xfId="26569"/>
    <cellStyle name="Normal 5 3 6 2 2 2 2 2" xfId="26570"/>
    <cellStyle name="Normal 5 3 6 2 2 2 2 2 2" xfId="26571"/>
    <cellStyle name="Normal 5 3 6 2 2 2 2 3" xfId="26572"/>
    <cellStyle name="Normal 5 3 6 2 2 2 3" xfId="26573"/>
    <cellStyle name="Normal 5 3 6 2 2 2 3 2" xfId="26574"/>
    <cellStyle name="Normal 5 3 6 2 2 2 4" xfId="26575"/>
    <cellStyle name="Normal 5 3 6 2 2 3" xfId="26576"/>
    <cellStyle name="Normal 5 3 6 2 2 3 2" xfId="26577"/>
    <cellStyle name="Normal 5 3 6 2 2 3 2 2" xfId="26578"/>
    <cellStyle name="Normal 5 3 6 2 2 3 3" xfId="26579"/>
    <cellStyle name="Normal 5 3 6 2 2 4" xfId="26580"/>
    <cellStyle name="Normal 5 3 6 2 2 4 2" xfId="26581"/>
    <cellStyle name="Normal 5 3 6 2 2 5" xfId="26582"/>
    <cellStyle name="Normal 5 3 6 2 3" xfId="26583"/>
    <cellStyle name="Normal 5 3 6 2 3 2" xfId="26584"/>
    <cellStyle name="Normal 5 3 6 2 3 2 2" xfId="26585"/>
    <cellStyle name="Normal 5 3 6 2 3 2 2 2" xfId="26586"/>
    <cellStyle name="Normal 5 3 6 2 3 2 2 2 2" xfId="26587"/>
    <cellStyle name="Normal 5 3 6 2 3 2 2 3" xfId="26588"/>
    <cellStyle name="Normal 5 3 6 2 3 2 3" xfId="26589"/>
    <cellStyle name="Normal 5 3 6 2 3 2 3 2" xfId="26590"/>
    <cellStyle name="Normal 5 3 6 2 3 2 4" xfId="26591"/>
    <cellStyle name="Normal 5 3 6 2 3 3" xfId="26592"/>
    <cellStyle name="Normal 5 3 6 2 3 3 2" xfId="26593"/>
    <cellStyle name="Normal 5 3 6 2 3 3 2 2" xfId="26594"/>
    <cellStyle name="Normal 5 3 6 2 3 3 3" xfId="26595"/>
    <cellStyle name="Normal 5 3 6 2 3 4" xfId="26596"/>
    <cellStyle name="Normal 5 3 6 2 3 4 2" xfId="26597"/>
    <cellStyle name="Normal 5 3 6 2 3 5" xfId="26598"/>
    <cellStyle name="Normal 5 3 6 2 4" xfId="26599"/>
    <cellStyle name="Normal 5 3 6 2 4 2" xfId="26600"/>
    <cellStyle name="Normal 5 3 6 2 4 2 2" xfId="26601"/>
    <cellStyle name="Normal 5 3 6 2 4 2 2 2" xfId="26602"/>
    <cellStyle name="Normal 5 3 6 2 4 2 3" xfId="26603"/>
    <cellStyle name="Normal 5 3 6 2 4 3" xfId="26604"/>
    <cellStyle name="Normal 5 3 6 2 4 3 2" xfId="26605"/>
    <cellStyle name="Normal 5 3 6 2 4 4" xfId="26606"/>
    <cellStyle name="Normal 5 3 6 2 5" xfId="26607"/>
    <cellStyle name="Normal 5 3 6 2 5 2" xfId="26608"/>
    <cellStyle name="Normal 5 3 6 2 5 2 2" xfId="26609"/>
    <cellStyle name="Normal 5 3 6 2 5 3" xfId="26610"/>
    <cellStyle name="Normal 5 3 6 2 6" xfId="26611"/>
    <cellStyle name="Normal 5 3 6 2 6 2" xfId="26612"/>
    <cellStyle name="Normal 5 3 6 2 7" xfId="26613"/>
    <cellStyle name="Normal 5 3 6 2 8" xfId="29444"/>
    <cellStyle name="Normal 5 3 6 3" xfId="26614"/>
    <cellStyle name="Normal 5 3 6 3 2" xfId="26615"/>
    <cellStyle name="Normal 5 3 6 3 2 2" xfId="26616"/>
    <cellStyle name="Normal 5 3 6 3 2 2 2" xfId="26617"/>
    <cellStyle name="Normal 5 3 6 3 2 2 2 2" xfId="26618"/>
    <cellStyle name="Normal 5 3 6 3 2 2 3" xfId="26619"/>
    <cellStyle name="Normal 5 3 6 3 2 3" xfId="26620"/>
    <cellStyle name="Normal 5 3 6 3 2 3 2" xfId="26621"/>
    <cellStyle name="Normal 5 3 6 3 2 4" xfId="26622"/>
    <cellStyle name="Normal 5 3 6 3 3" xfId="26623"/>
    <cellStyle name="Normal 5 3 6 3 3 2" xfId="26624"/>
    <cellStyle name="Normal 5 3 6 3 3 2 2" xfId="26625"/>
    <cellStyle name="Normal 5 3 6 3 3 3" xfId="26626"/>
    <cellStyle name="Normal 5 3 6 3 4" xfId="26627"/>
    <cellStyle name="Normal 5 3 6 3 4 2" xfId="26628"/>
    <cellStyle name="Normal 5 3 6 3 5" xfId="26629"/>
    <cellStyle name="Normal 5 3 6 4" xfId="26630"/>
    <cellStyle name="Normal 5 3 6 4 2" xfId="26631"/>
    <cellStyle name="Normal 5 3 6 4 2 2" xfId="26632"/>
    <cellStyle name="Normal 5 3 6 4 2 2 2" xfId="26633"/>
    <cellStyle name="Normal 5 3 6 4 2 2 2 2" xfId="26634"/>
    <cellStyle name="Normal 5 3 6 4 2 2 3" xfId="26635"/>
    <cellStyle name="Normal 5 3 6 4 2 3" xfId="26636"/>
    <cellStyle name="Normal 5 3 6 4 2 3 2" xfId="26637"/>
    <cellStyle name="Normal 5 3 6 4 2 4" xfId="26638"/>
    <cellStyle name="Normal 5 3 6 4 3" xfId="26639"/>
    <cellStyle name="Normal 5 3 6 4 3 2" xfId="26640"/>
    <cellStyle name="Normal 5 3 6 4 3 2 2" xfId="26641"/>
    <cellStyle name="Normal 5 3 6 4 3 3" xfId="26642"/>
    <cellStyle name="Normal 5 3 6 4 4" xfId="26643"/>
    <cellStyle name="Normal 5 3 6 4 4 2" xfId="26644"/>
    <cellStyle name="Normal 5 3 6 4 5" xfId="26645"/>
    <cellStyle name="Normal 5 3 6 5" xfId="26646"/>
    <cellStyle name="Normal 5 3 6 5 2" xfId="26647"/>
    <cellStyle name="Normal 5 3 6 5 2 2" xfId="26648"/>
    <cellStyle name="Normal 5 3 6 5 2 2 2" xfId="26649"/>
    <cellStyle name="Normal 5 3 6 5 2 2 2 2" xfId="26650"/>
    <cellStyle name="Normal 5 3 6 5 2 2 3" xfId="26651"/>
    <cellStyle name="Normal 5 3 6 5 2 3" xfId="26652"/>
    <cellStyle name="Normal 5 3 6 5 2 3 2" xfId="26653"/>
    <cellStyle name="Normal 5 3 6 5 2 4" xfId="26654"/>
    <cellStyle name="Normal 5 3 6 5 3" xfId="26655"/>
    <cellStyle name="Normal 5 3 6 5 3 2" xfId="26656"/>
    <cellStyle name="Normal 5 3 6 5 3 2 2" xfId="26657"/>
    <cellStyle name="Normal 5 3 6 5 3 3" xfId="26658"/>
    <cellStyle name="Normal 5 3 6 5 4" xfId="26659"/>
    <cellStyle name="Normal 5 3 6 5 4 2" xfId="26660"/>
    <cellStyle name="Normal 5 3 6 5 5" xfId="26661"/>
    <cellStyle name="Normal 5 3 6 6" xfId="26662"/>
    <cellStyle name="Normal 5 3 6 6 2" xfId="26663"/>
    <cellStyle name="Normal 5 3 6 6 2 2" xfId="26664"/>
    <cellStyle name="Normal 5 3 6 6 2 2 2" xfId="26665"/>
    <cellStyle name="Normal 5 3 6 6 2 3" xfId="26666"/>
    <cellStyle name="Normal 5 3 6 6 3" xfId="26667"/>
    <cellStyle name="Normal 5 3 6 6 3 2" xfId="26668"/>
    <cellStyle name="Normal 5 3 6 6 4" xfId="26669"/>
    <cellStyle name="Normal 5 3 6 7" xfId="26670"/>
    <cellStyle name="Normal 5 3 6 7 2" xfId="26671"/>
    <cellStyle name="Normal 5 3 6 7 2 2" xfId="26672"/>
    <cellStyle name="Normal 5 3 6 7 3" xfId="26673"/>
    <cellStyle name="Normal 5 3 6 8" xfId="26674"/>
    <cellStyle name="Normal 5 3 6 8 2" xfId="26675"/>
    <cellStyle name="Normal 5 3 6 9" xfId="26676"/>
    <cellStyle name="Normal 5 3 6 9 2" xfId="26677"/>
    <cellStyle name="Normal 5 3 7" xfId="26678"/>
    <cellStyle name="Normal 5 3 7 2" xfId="26679"/>
    <cellStyle name="Normal 5 3 7 2 2" xfId="26680"/>
    <cellStyle name="Normal 5 3 7 2 2 2" xfId="26681"/>
    <cellStyle name="Normal 5 3 7 2 2 2 2" xfId="26682"/>
    <cellStyle name="Normal 5 3 7 2 2 2 2 2" xfId="26683"/>
    <cellStyle name="Normal 5 3 7 2 2 2 3" xfId="26684"/>
    <cellStyle name="Normal 5 3 7 2 2 3" xfId="26685"/>
    <cellStyle name="Normal 5 3 7 2 2 3 2" xfId="26686"/>
    <cellStyle name="Normal 5 3 7 2 2 4" xfId="26687"/>
    <cellStyle name="Normal 5 3 7 2 3" xfId="26688"/>
    <cellStyle name="Normal 5 3 7 2 3 2" xfId="26689"/>
    <cellStyle name="Normal 5 3 7 2 3 2 2" xfId="26690"/>
    <cellStyle name="Normal 5 3 7 2 3 3" xfId="26691"/>
    <cellStyle name="Normal 5 3 7 2 4" xfId="26692"/>
    <cellStyle name="Normal 5 3 7 2 4 2" xfId="26693"/>
    <cellStyle name="Normal 5 3 7 2 5" xfId="26694"/>
    <cellStyle name="Normal 5 3 7 3" xfId="26695"/>
    <cellStyle name="Normal 5 3 7 3 2" xfId="26696"/>
    <cellStyle name="Normal 5 3 7 3 2 2" xfId="26697"/>
    <cellStyle name="Normal 5 3 7 3 2 2 2" xfId="26698"/>
    <cellStyle name="Normal 5 3 7 3 2 2 2 2" xfId="26699"/>
    <cellStyle name="Normal 5 3 7 3 2 2 3" xfId="26700"/>
    <cellStyle name="Normal 5 3 7 3 2 3" xfId="26701"/>
    <cellStyle name="Normal 5 3 7 3 2 3 2" xfId="26702"/>
    <cellStyle name="Normal 5 3 7 3 2 4" xfId="26703"/>
    <cellStyle name="Normal 5 3 7 3 3" xfId="26704"/>
    <cellStyle name="Normal 5 3 7 3 3 2" xfId="26705"/>
    <cellStyle name="Normal 5 3 7 3 3 2 2" xfId="26706"/>
    <cellStyle name="Normal 5 3 7 3 3 3" xfId="26707"/>
    <cellStyle name="Normal 5 3 7 3 4" xfId="26708"/>
    <cellStyle name="Normal 5 3 7 3 4 2" xfId="26709"/>
    <cellStyle name="Normal 5 3 7 3 5" xfId="26710"/>
    <cellStyle name="Normal 5 3 7 4" xfId="26711"/>
    <cellStyle name="Normal 5 3 7 4 2" xfId="26712"/>
    <cellStyle name="Normal 5 3 7 4 2 2" xfId="26713"/>
    <cellStyle name="Normal 5 3 7 4 2 2 2" xfId="26714"/>
    <cellStyle name="Normal 5 3 7 4 2 3" xfId="26715"/>
    <cellStyle name="Normal 5 3 7 4 3" xfId="26716"/>
    <cellStyle name="Normal 5 3 7 4 3 2" xfId="26717"/>
    <cellStyle name="Normal 5 3 7 4 4" xfId="26718"/>
    <cellStyle name="Normal 5 3 7 5" xfId="26719"/>
    <cellStyle name="Normal 5 3 7 5 2" xfId="26720"/>
    <cellStyle name="Normal 5 3 7 5 2 2" xfId="26721"/>
    <cellStyle name="Normal 5 3 7 5 3" xfId="26722"/>
    <cellStyle name="Normal 5 3 7 6" xfId="26723"/>
    <cellStyle name="Normal 5 3 7 6 2" xfId="26724"/>
    <cellStyle name="Normal 5 3 7 7" xfId="26725"/>
    <cellStyle name="Normal 5 3 7 8" xfId="29445"/>
    <cellStyle name="Normal 5 3 8" xfId="26726"/>
    <cellStyle name="Normal 5 3 8 2" xfId="26727"/>
    <cellStyle name="Normal 5 3 8 2 2" xfId="26728"/>
    <cellStyle name="Normal 5 3 8 2 2 2" xfId="26729"/>
    <cellStyle name="Normal 5 3 8 2 2 2 2" xfId="26730"/>
    <cellStyle name="Normal 5 3 8 2 2 3" xfId="26731"/>
    <cellStyle name="Normal 5 3 8 2 3" xfId="26732"/>
    <cellStyle name="Normal 5 3 8 2 3 2" xfId="26733"/>
    <cellStyle name="Normal 5 3 8 2 4" xfId="26734"/>
    <cellStyle name="Normal 5 3 8 3" xfId="26735"/>
    <cellStyle name="Normal 5 3 8 3 2" xfId="26736"/>
    <cellStyle name="Normal 5 3 8 3 2 2" xfId="26737"/>
    <cellStyle name="Normal 5 3 8 3 3" xfId="26738"/>
    <cellStyle name="Normal 5 3 8 4" xfId="26739"/>
    <cellStyle name="Normal 5 3 8 4 2" xfId="26740"/>
    <cellStyle name="Normal 5 3 8 5" xfId="26741"/>
    <cellStyle name="Normal 5 3 9" xfId="26742"/>
    <cellStyle name="Normal 5 3 9 2" xfId="26743"/>
    <cellStyle name="Normal 5 3 9 2 2" xfId="26744"/>
    <cellStyle name="Normal 5 3 9 2 2 2" xfId="26745"/>
    <cellStyle name="Normal 5 3 9 2 2 2 2" xfId="26746"/>
    <cellStyle name="Normal 5 3 9 2 2 3" xfId="26747"/>
    <cellStyle name="Normal 5 3 9 2 3" xfId="26748"/>
    <cellStyle name="Normal 5 3 9 2 3 2" xfId="26749"/>
    <cellStyle name="Normal 5 3 9 2 4" xfId="26750"/>
    <cellStyle name="Normal 5 3 9 3" xfId="26751"/>
    <cellStyle name="Normal 5 3 9 3 2" xfId="26752"/>
    <cellStyle name="Normal 5 3 9 3 2 2" xfId="26753"/>
    <cellStyle name="Normal 5 3 9 3 3" xfId="26754"/>
    <cellStyle name="Normal 5 3 9 4" xfId="26755"/>
    <cellStyle name="Normal 5 3 9 4 2" xfId="26756"/>
    <cellStyle name="Normal 5 3 9 5" xfId="26757"/>
    <cellStyle name="Normal 5 4" xfId="26758"/>
    <cellStyle name="Normal 5 4 10" xfId="26759"/>
    <cellStyle name="Normal 5 4 10 2" xfId="26760"/>
    <cellStyle name="Normal 5 4 10 2 2" xfId="26761"/>
    <cellStyle name="Normal 5 4 10 2 2 2" xfId="26762"/>
    <cellStyle name="Normal 5 4 10 2 3" xfId="26763"/>
    <cellStyle name="Normal 5 4 10 3" xfId="26764"/>
    <cellStyle name="Normal 5 4 10 3 2" xfId="26765"/>
    <cellStyle name="Normal 5 4 10 4" xfId="26766"/>
    <cellStyle name="Normal 5 4 11" xfId="26767"/>
    <cellStyle name="Normal 5 4 11 2" xfId="26768"/>
    <cellStyle name="Normal 5 4 11 2 2" xfId="26769"/>
    <cellStyle name="Normal 5 4 11 3" xfId="26770"/>
    <cellStyle name="Normal 5 4 12" xfId="26771"/>
    <cellStyle name="Normal 5 4 12 2" xfId="26772"/>
    <cellStyle name="Normal 5 4 13" xfId="26773"/>
    <cellStyle name="Normal 5 4 13 2" xfId="26774"/>
    <cellStyle name="Normal 5 4 14" xfId="26775"/>
    <cellStyle name="Normal 5 4 15" xfId="29446"/>
    <cellStyle name="Normal 5 4 2" xfId="26776"/>
    <cellStyle name="Normal 5 4 2 10" xfId="26777"/>
    <cellStyle name="Normal 5 4 2 10 2" xfId="26778"/>
    <cellStyle name="Normal 5 4 2 11" xfId="26779"/>
    <cellStyle name="Normal 5 4 2 11 2" xfId="26780"/>
    <cellStyle name="Normal 5 4 2 12" xfId="26781"/>
    <cellStyle name="Normal 5 4 2 13" xfId="29447"/>
    <cellStyle name="Normal 5 4 2 2" xfId="26782"/>
    <cellStyle name="Normal 5 4 2 2 10" xfId="26783"/>
    <cellStyle name="Normal 5 4 2 2 11" xfId="29448"/>
    <cellStyle name="Normal 5 4 2 2 2" xfId="26784"/>
    <cellStyle name="Normal 5 4 2 2 2 2" xfId="26785"/>
    <cellStyle name="Normal 5 4 2 2 2 2 2" xfId="26786"/>
    <cellStyle name="Normal 5 4 2 2 2 2 2 2" xfId="26787"/>
    <cellStyle name="Normal 5 4 2 2 2 2 2 2 2" xfId="26788"/>
    <cellStyle name="Normal 5 4 2 2 2 2 2 2 2 2" xfId="26789"/>
    <cellStyle name="Normal 5 4 2 2 2 2 2 2 3" xfId="26790"/>
    <cellStyle name="Normal 5 4 2 2 2 2 2 3" xfId="26791"/>
    <cellStyle name="Normal 5 4 2 2 2 2 2 3 2" xfId="26792"/>
    <cellStyle name="Normal 5 4 2 2 2 2 2 4" xfId="26793"/>
    <cellStyle name="Normal 5 4 2 2 2 2 3" xfId="26794"/>
    <cellStyle name="Normal 5 4 2 2 2 2 3 2" xfId="26795"/>
    <cellStyle name="Normal 5 4 2 2 2 2 3 2 2" xfId="26796"/>
    <cellStyle name="Normal 5 4 2 2 2 2 3 3" xfId="26797"/>
    <cellStyle name="Normal 5 4 2 2 2 2 4" xfId="26798"/>
    <cellStyle name="Normal 5 4 2 2 2 2 4 2" xfId="26799"/>
    <cellStyle name="Normal 5 4 2 2 2 2 5" xfId="26800"/>
    <cellStyle name="Normal 5 4 2 2 2 3" xfId="26801"/>
    <cellStyle name="Normal 5 4 2 2 2 3 2" xfId="26802"/>
    <cellStyle name="Normal 5 4 2 2 2 3 2 2" xfId="26803"/>
    <cellStyle name="Normal 5 4 2 2 2 3 2 2 2" xfId="26804"/>
    <cellStyle name="Normal 5 4 2 2 2 3 2 2 2 2" xfId="26805"/>
    <cellStyle name="Normal 5 4 2 2 2 3 2 2 3" xfId="26806"/>
    <cellStyle name="Normal 5 4 2 2 2 3 2 3" xfId="26807"/>
    <cellStyle name="Normal 5 4 2 2 2 3 2 3 2" xfId="26808"/>
    <cellStyle name="Normal 5 4 2 2 2 3 2 4" xfId="26809"/>
    <cellStyle name="Normal 5 4 2 2 2 3 3" xfId="26810"/>
    <cellStyle name="Normal 5 4 2 2 2 3 3 2" xfId="26811"/>
    <cellStyle name="Normal 5 4 2 2 2 3 3 2 2" xfId="26812"/>
    <cellStyle name="Normal 5 4 2 2 2 3 3 3" xfId="26813"/>
    <cellStyle name="Normal 5 4 2 2 2 3 4" xfId="26814"/>
    <cellStyle name="Normal 5 4 2 2 2 3 4 2" xfId="26815"/>
    <cellStyle name="Normal 5 4 2 2 2 3 5" xfId="26816"/>
    <cellStyle name="Normal 5 4 2 2 2 4" xfId="26817"/>
    <cellStyle name="Normal 5 4 2 2 2 4 2" xfId="26818"/>
    <cellStyle name="Normal 5 4 2 2 2 4 2 2" xfId="26819"/>
    <cellStyle name="Normal 5 4 2 2 2 4 2 2 2" xfId="26820"/>
    <cellStyle name="Normal 5 4 2 2 2 4 2 3" xfId="26821"/>
    <cellStyle name="Normal 5 4 2 2 2 4 3" xfId="26822"/>
    <cellStyle name="Normal 5 4 2 2 2 4 3 2" xfId="26823"/>
    <cellStyle name="Normal 5 4 2 2 2 4 4" xfId="26824"/>
    <cellStyle name="Normal 5 4 2 2 2 5" xfId="26825"/>
    <cellStyle name="Normal 5 4 2 2 2 5 2" xfId="26826"/>
    <cellStyle name="Normal 5 4 2 2 2 5 2 2" xfId="26827"/>
    <cellStyle name="Normal 5 4 2 2 2 5 3" xfId="26828"/>
    <cellStyle name="Normal 5 4 2 2 2 6" xfId="26829"/>
    <cellStyle name="Normal 5 4 2 2 2 6 2" xfId="26830"/>
    <cellStyle name="Normal 5 4 2 2 2 7" xfId="26831"/>
    <cellStyle name="Normal 5 4 2 2 2 8" xfId="29449"/>
    <cellStyle name="Normal 5 4 2 2 3" xfId="26832"/>
    <cellStyle name="Normal 5 4 2 2 3 2" xfId="26833"/>
    <cellStyle name="Normal 5 4 2 2 3 2 2" xfId="26834"/>
    <cellStyle name="Normal 5 4 2 2 3 2 2 2" xfId="26835"/>
    <cellStyle name="Normal 5 4 2 2 3 2 2 2 2" xfId="26836"/>
    <cellStyle name="Normal 5 4 2 2 3 2 2 3" xfId="26837"/>
    <cellStyle name="Normal 5 4 2 2 3 2 3" xfId="26838"/>
    <cellStyle name="Normal 5 4 2 2 3 2 3 2" xfId="26839"/>
    <cellStyle name="Normal 5 4 2 2 3 2 4" xfId="26840"/>
    <cellStyle name="Normal 5 4 2 2 3 3" xfId="26841"/>
    <cellStyle name="Normal 5 4 2 2 3 3 2" xfId="26842"/>
    <cellStyle name="Normal 5 4 2 2 3 3 2 2" xfId="26843"/>
    <cellStyle name="Normal 5 4 2 2 3 3 3" xfId="26844"/>
    <cellStyle name="Normal 5 4 2 2 3 4" xfId="26845"/>
    <cellStyle name="Normal 5 4 2 2 3 4 2" xfId="26846"/>
    <cellStyle name="Normal 5 4 2 2 3 5" xfId="26847"/>
    <cellStyle name="Normal 5 4 2 2 4" xfId="26848"/>
    <cellStyle name="Normal 5 4 2 2 4 2" xfId="26849"/>
    <cellStyle name="Normal 5 4 2 2 4 2 2" xfId="26850"/>
    <cellStyle name="Normal 5 4 2 2 4 2 2 2" xfId="26851"/>
    <cellStyle name="Normal 5 4 2 2 4 2 2 2 2" xfId="26852"/>
    <cellStyle name="Normal 5 4 2 2 4 2 2 3" xfId="26853"/>
    <cellStyle name="Normal 5 4 2 2 4 2 3" xfId="26854"/>
    <cellStyle name="Normal 5 4 2 2 4 2 3 2" xfId="26855"/>
    <cellStyle name="Normal 5 4 2 2 4 2 4" xfId="26856"/>
    <cellStyle name="Normal 5 4 2 2 4 3" xfId="26857"/>
    <cellStyle name="Normal 5 4 2 2 4 3 2" xfId="26858"/>
    <cellStyle name="Normal 5 4 2 2 4 3 2 2" xfId="26859"/>
    <cellStyle name="Normal 5 4 2 2 4 3 3" xfId="26860"/>
    <cellStyle name="Normal 5 4 2 2 4 4" xfId="26861"/>
    <cellStyle name="Normal 5 4 2 2 4 4 2" xfId="26862"/>
    <cellStyle name="Normal 5 4 2 2 4 5" xfId="26863"/>
    <cellStyle name="Normal 5 4 2 2 5" xfId="26864"/>
    <cellStyle name="Normal 5 4 2 2 5 2" xfId="26865"/>
    <cellStyle name="Normal 5 4 2 2 5 2 2" xfId="26866"/>
    <cellStyle name="Normal 5 4 2 2 5 2 2 2" xfId="26867"/>
    <cellStyle name="Normal 5 4 2 2 5 2 2 2 2" xfId="26868"/>
    <cellStyle name="Normal 5 4 2 2 5 2 2 3" xfId="26869"/>
    <cellStyle name="Normal 5 4 2 2 5 2 3" xfId="26870"/>
    <cellStyle name="Normal 5 4 2 2 5 2 3 2" xfId="26871"/>
    <cellStyle name="Normal 5 4 2 2 5 2 4" xfId="26872"/>
    <cellStyle name="Normal 5 4 2 2 5 3" xfId="26873"/>
    <cellStyle name="Normal 5 4 2 2 5 3 2" xfId="26874"/>
    <cellStyle name="Normal 5 4 2 2 5 3 2 2" xfId="26875"/>
    <cellStyle name="Normal 5 4 2 2 5 3 3" xfId="26876"/>
    <cellStyle name="Normal 5 4 2 2 5 4" xfId="26877"/>
    <cellStyle name="Normal 5 4 2 2 5 4 2" xfId="26878"/>
    <cellStyle name="Normal 5 4 2 2 5 5" xfId="26879"/>
    <cellStyle name="Normal 5 4 2 2 6" xfId="26880"/>
    <cellStyle name="Normal 5 4 2 2 6 2" xfId="26881"/>
    <cellStyle name="Normal 5 4 2 2 6 2 2" xfId="26882"/>
    <cellStyle name="Normal 5 4 2 2 6 2 2 2" xfId="26883"/>
    <cellStyle name="Normal 5 4 2 2 6 2 3" xfId="26884"/>
    <cellStyle name="Normal 5 4 2 2 6 3" xfId="26885"/>
    <cellStyle name="Normal 5 4 2 2 6 3 2" xfId="26886"/>
    <cellStyle name="Normal 5 4 2 2 6 4" xfId="26887"/>
    <cellStyle name="Normal 5 4 2 2 7" xfId="26888"/>
    <cellStyle name="Normal 5 4 2 2 7 2" xfId="26889"/>
    <cellStyle name="Normal 5 4 2 2 7 2 2" xfId="26890"/>
    <cellStyle name="Normal 5 4 2 2 7 3" xfId="26891"/>
    <cellStyle name="Normal 5 4 2 2 8" xfId="26892"/>
    <cellStyle name="Normal 5 4 2 2 8 2" xfId="26893"/>
    <cellStyle name="Normal 5 4 2 2 9" xfId="26894"/>
    <cellStyle name="Normal 5 4 2 2 9 2" xfId="26895"/>
    <cellStyle name="Normal 5 4 2 3" xfId="26896"/>
    <cellStyle name="Normal 5 4 2 3 10" xfId="26897"/>
    <cellStyle name="Normal 5 4 2 3 11" xfId="29450"/>
    <cellStyle name="Normal 5 4 2 3 2" xfId="26898"/>
    <cellStyle name="Normal 5 4 2 3 2 2" xfId="26899"/>
    <cellStyle name="Normal 5 4 2 3 2 2 2" xfId="26900"/>
    <cellStyle name="Normal 5 4 2 3 2 2 2 2" xfId="26901"/>
    <cellStyle name="Normal 5 4 2 3 2 2 2 2 2" xfId="26902"/>
    <cellStyle name="Normal 5 4 2 3 2 2 2 2 2 2" xfId="26903"/>
    <cellStyle name="Normal 5 4 2 3 2 2 2 2 3" xfId="26904"/>
    <cellStyle name="Normal 5 4 2 3 2 2 2 3" xfId="26905"/>
    <cellStyle name="Normal 5 4 2 3 2 2 2 3 2" xfId="26906"/>
    <cellStyle name="Normal 5 4 2 3 2 2 2 4" xfId="26907"/>
    <cellStyle name="Normal 5 4 2 3 2 2 3" xfId="26908"/>
    <cellStyle name="Normal 5 4 2 3 2 2 3 2" xfId="26909"/>
    <cellStyle name="Normal 5 4 2 3 2 2 3 2 2" xfId="26910"/>
    <cellStyle name="Normal 5 4 2 3 2 2 3 3" xfId="26911"/>
    <cellStyle name="Normal 5 4 2 3 2 2 4" xfId="26912"/>
    <cellStyle name="Normal 5 4 2 3 2 2 4 2" xfId="26913"/>
    <cellStyle name="Normal 5 4 2 3 2 2 5" xfId="26914"/>
    <cellStyle name="Normal 5 4 2 3 2 3" xfId="26915"/>
    <cellStyle name="Normal 5 4 2 3 2 3 2" xfId="26916"/>
    <cellStyle name="Normal 5 4 2 3 2 3 2 2" xfId="26917"/>
    <cellStyle name="Normal 5 4 2 3 2 3 2 2 2" xfId="26918"/>
    <cellStyle name="Normal 5 4 2 3 2 3 2 2 2 2" xfId="26919"/>
    <cellStyle name="Normal 5 4 2 3 2 3 2 2 3" xfId="26920"/>
    <cellStyle name="Normal 5 4 2 3 2 3 2 3" xfId="26921"/>
    <cellStyle name="Normal 5 4 2 3 2 3 2 3 2" xfId="26922"/>
    <cellStyle name="Normal 5 4 2 3 2 3 2 4" xfId="26923"/>
    <cellStyle name="Normal 5 4 2 3 2 3 3" xfId="26924"/>
    <cellStyle name="Normal 5 4 2 3 2 3 3 2" xfId="26925"/>
    <cellStyle name="Normal 5 4 2 3 2 3 3 2 2" xfId="26926"/>
    <cellStyle name="Normal 5 4 2 3 2 3 3 3" xfId="26927"/>
    <cellStyle name="Normal 5 4 2 3 2 3 4" xfId="26928"/>
    <cellStyle name="Normal 5 4 2 3 2 3 4 2" xfId="26929"/>
    <cellStyle name="Normal 5 4 2 3 2 3 5" xfId="26930"/>
    <cellStyle name="Normal 5 4 2 3 2 4" xfId="26931"/>
    <cellStyle name="Normal 5 4 2 3 2 4 2" xfId="26932"/>
    <cellStyle name="Normal 5 4 2 3 2 4 2 2" xfId="26933"/>
    <cellStyle name="Normal 5 4 2 3 2 4 2 2 2" xfId="26934"/>
    <cellStyle name="Normal 5 4 2 3 2 4 2 3" xfId="26935"/>
    <cellStyle name="Normal 5 4 2 3 2 4 3" xfId="26936"/>
    <cellStyle name="Normal 5 4 2 3 2 4 3 2" xfId="26937"/>
    <cellStyle name="Normal 5 4 2 3 2 4 4" xfId="26938"/>
    <cellStyle name="Normal 5 4 2 3 2 5" xfId="26939"/>
    <cellStyle name="Normal 5 4 2 3 2 5 2" xfId="26940"/>
    <cellStyle name="Normal 5 4 2 3 2 5 2 2" xfId="26941"/>
    <cellStyle name="Normal 5 4 2 3 2 5 3" xfId="26942"/>
    <cellStyle name="Normal 5 4 2 3 2 6" xfId="26943"/>
    <cellStyle name="Normal 5 4 2 3 2 6 2" xfId="26944"/>
    <cellStyle name="Normal 5 4 2 3 2 7" xfId="26945"/>
    <cellStyle name="Normal 5 4 2 3 2 8" xfId="29451"/>
    <cellStyle name="Normal 5 4 2 3 3" xfId="26946"/>
    <cellStyle name="Normal 5 4 2 3 3 2" xfId="26947"/>
    <cellStyle name="Normal 5 4 2 3 3 2 2" xfId="26948"/>
    <cellStyle name="Normal 5 4 2 3 3 2 2 2" xfId="26949"/>
    <cellStyle name="Normal 5 4 2 3 3 2 2 2 2" xfId="26950"/>
    <cellStyle name="Normal 5 4 2 3 3 2 2 3" xfId="26951"/>
    <cellStyle name="Normal 5 4 2 3 3 2 3" xfId="26952"/>
    <cellStyle name="Normal 5 4 2 3 3 2 3 2" xfId="26953"/>
    <cellStyle name="Normal 5 4 2 3 3 2 4" xfId="26954"/>
    <cellStyle name="Normal 5 4 2 3 3 3" xfId="26955"/>
    <cellStyle name="Normal 5 4 2 3 3 3 2" xfId="26956"/>
    <cellStyle name="Normal 5 4 2 3 3 3 2 2" xfId="26957"/>
    <cellStyle name="Normal 5 4 2 3 3 3 3" xfId="26958"/>
    <cellStyle name="Normal 5 4 2 3 3 4" xfId="26959"/>
    <cellStyle name="Normal 5 4 2 3 3 4 2" xfId="26960"/>
    <cellStyle name="Normal 5 4 2 3 3 5" xfId="26961"/>
    <cellStyle name="Normal 5 4 2 3 4" xfId="26962"/>
    <cellStyle name="Normal 5 4 2 3 4 2" xfId="26963"/>
    <cellStyle name="Normal 5 4 2 3 4 2 2" xfId="26964"/>
    <cellStyle name="Normal 5 4 2 3 4 2 2 2" xfId="26965"/>
    <cellStyle name="Normal 5 4 2 3 4 2 2 2 2" xfId="26966"/>
    <cellStyle name="Normal 5 4 2 3 4 2 2 3" xfId="26967"/>
    <cellStyle name="Normal 5 4 2 3 4 2 3" xfId="26968"/>
    <cellStyle name="Normal 5 4 2 3 4 2 3 2" xfId="26969"/>
    <cellStyle name="Normal 5 4 2 3 4 2 4" xfId="26970"/>
    <cellStyle name="Normal 5 4 2 3 4 3" xfId="26971"/>
    <cellStyle name="Normal 5 4 2 3 4 3 2" xfId="26972"/>
    <cellStyle name="Normal 5 4 2 3 4 3 2 2" xfId="26973"/>
    <cellStyle name="Normal 5 4 2 3 4 3 3" xfId="26974"/>
    <cellStyle name="Normal 5 4 2 3 4 4" xfId="26975"/>
    <cellStyle name="Normal 5 4 2 3 4 4 2" xfId="26976"/>
    <cellStyle name="Normal 5 4 2 3 4 5" xfId="26977"/>
    <cellStyle name="Normal 5 4 2 3 5" xfId="26978"/>
    <cellStyle name="Normal 5 4 2 3 5 2" xfId="26979"/>
    <cellStyle name="Normal 5 4 2 3 5 2 2" xfId="26980"/>
    <cellStyle name="Normal 5 4 2 3 5 2 2 2" xfId="26981"/>
    <cellStyle name="Normal 5 4 2 3 5 2 2 2 2" xfId="26982"/>
    <cellStyle name="Normal 5 4 2 3 5 2 2 3" xfId="26983"/>
    <cellStyle name="Normal 5 4 2 3 5 2 3" xfId="26984"/>
    <cellStyle name="Normal 5 4 2 3 5 2 3 2" xfId="26985"/>
    <cellStyle name="Normal 5 4 2 3 5 2 4" xfId="26986"/>
    <cellStyle name="Normal 5 4 2 3 5 3" xfId="26987"/>
    <cellStyle name="Normal 5 4 2 3 5 3 2" xfId="26988"/>
    <cellStyle name="Normal 5 4 2 3 5 3 2 2" xfId="26989"/>
    <cellStyle name="Normal 5 4 2 3 5 3 3" xfId="26990"/>
    <cellStyle name="Normal 5 4 2 3 5 4" xfId="26991"/>
    <cellStyle name="Normal 5 4 2 3 5 4 2" xfId="26992"/>
    <cellStyle name="Normal 5 4 2 3 5 5" xfId="26993"/>
    <cellStyle name="Normal 5 4 2 3 6" xfId="26994"/>
    <cellStyle name="Normal 5 4 2 3 6 2" xfId="26995"/>
    <cellStyle name="Normal 5 4 2 3 6 2 2" xfId="26996"/>
    <cellStyle name="Normal 5 4 2 3 6 2 2 2" xfId="26997"/>
    <cellStyle name="Normal 5 4 2 3 6 2 3" xfId="26998"/>
    <cellStyle name="Normal 5 4 2 3 6 3" xfId="26999"/>
    <cellStyle name="Normal 5 4 2 3 6 3 2" xfId="27000"/>
    <cellStyle name="Normal 5 4 2 3 6 4" xfId="27001"/>
    <cellStyle name="Normal 5 4 2 3 7" xfId="27002"/>
    <cellStyle name="Normal 5 4 2 3 7 2" xfId="27003"/>
    <cellStyle name="Normal 5 4 2 3 7 2 2" xfId="27004"/>
    <cellStyle name="Normal 5 4 2 3 7 3" xfId="27005"/>
    <cellStyle name="Normal 5 4 2 3 8" xfId="27006"/>
    <cellStyle name="Normal 5 4 2 3 8 2" xfId="27007"/>
    <cellStyle name="Normal 5 4 2 3 9" xfId="27008"/>
    <cellStyle name="Normal 5 4 2 3 9 2" xfId="27009"/>
    <cellStyle name="Normal 5 4 2 4" xfId="27010"/>
    <cellStyle name="Normal 5 4 2 4 2" xfId="27011"/>
    <cellStyle name="Normal 5 4 2 4 2 2" xfId="27012"/>
    <cellStyle name="Normal 5 4 2 4 2 2 2" xfId="27013"/>
    <cellStyle name="Normal 5 4 2 4 2 2 2 2" xfId="27014"/>
    <cellStyle name="Normal 5 4 2 4 2 2 2 2 2" xfId="27015"/>
    <cellStyle name="Normal 5 4 2 4 2 2 2 3" xfId="27016"/>
    <cellStyle name="Normal 5 4 2 4 2 2 3" xfId="27017"/>
    <cellStyle name="Normal 5 4 2 4 2 2 3 2" xfId="27018"/>
    <cellStyle name="Normal 5 4 2 4 2 2 4" xfId="27019"/>
    <cellStyle name="Normal 5 4 2 4 2 3" xfId="27020"/>
    <cellStyle name="Normal 5 4 2 4 2 3 2" xfId="27021"/>
    <cellStyle name="Normal 5 4 2 4 2 3 2 2" xfId="27022"/>
    <cellStyle name="Normal 5 4 2 4 2 3 3" xfId="27023"/>
    <cellStyle name="Normal 5 4 2 4 2 4" xfId="27024"/>
    <cellStyle name="Normal 5 4 2 4 2 4 2" xfId="27025"/>
    <cellStyle name="Normal 5 4 2 4 2 5" xfId="27026"/>
    <cellStyle name="Normal 5 4 2 4 3" xfId="27027"/>
    <cellStyle name="Normal 5 4 2 4 3 2" xfId="27028"/>
    <cellStyle name="Normal 5 4 2 4 3 2 2" xfId="27029"/>
    <cellStyle name="Normal 5 4 2 4 3 2 2 2" xfId="27030"/>
    <cellStyle name="Normal 5 4 2 4 3 2 2 2 2" xfId="27031"/>
    <cellStyle name="Normal 5 4 2 4 3 2 2 3" xfId="27032"/>
    <cellStyle name="Normal 5 4 2 4 3 2 3" xfId="27033"/>
    <cellStyle name="Normal 5 4 2 4 3 2 3 2" xfId="27034"/>
    <cellStyle name="Normal 5 4 2 4 3 2 4" xfId="27035"/>
    <cellStyle name="Normal 5 4 2 4 3 3" xfId="27036"/>
    <cellStyle name="Normal 5 4 2 4 3 3 2" xfId="27037"/>
    <cellStyle name="Normal 5 4 2 4 3 3 2 2" xfId="27038"/>
    <cellStyle name="Normal 5 4 2 4 3 3 3" xfId="27039"/>
    <cellStyle name="Normal 5 4 2 4 3 4" xfId="27040"/>
    <cellStyle name="Normal 5 4 2 4 3 4 2" xfId="27041"/>
    <cellStyle name="Normal 5 4 2 4 3 5" xfId="27042"/>
    <cellStyle name="Normal 5 4 2 4 4" xfId="27043"/>
    <cellStyle name="Normal 5 4 2 4 4 2" xfId="27044"/>
    <cellStyle name="Normal 5 4 2 4 4 2 2" xfId="27045"/>
    <cellStyle name="Normal 5 4 2 4 4 2 2 2" xfId="27046"/>
    <cellStyle name="Normal 5 4 2 4 4 2 3" xfId="27047"/>
    <cellStyle name="Normal 5 4 2 4 4 3" xfId="27048"/>
    <cellStyle name="Normal 5 4 2 4 4 3 2" xfId="27049"/>
    <cellStyle name="Normal 5 4 2 4 4 4" xfId="27050"/>
    <cellStyle name="Normal 5 4 2 4 5" xfId="27051"/>
    <cellStyle name="Normal 5 4 2 4 5 2" xfId="27052"/>
    <cellStyle name="Normal 5 4 2 4 5 2 2" xfId="27053"/>
    <cellStyle name="Normal 5 4 2 4 5 3" xfId="27054"/>
    <cellStyle name="Normal 5 4 2 4 6" xfId="27055"/>
    <cellStyle name="Normal 5 4 2 4 6 2" xfId="27056"/>
    <cellStyle name="Normal 5 4 2 4 7" xfId="27057"/>
    <cellStyle name="Normal 5 4 2 4 8" xfId="29452"/>
    <cellStyle name="Normal 5 4 2 5" xfId="27058"/>
    <cellStyle name="Normal 5 4 2 5 2" xfId="27059"/>
    <cellStyle name="Normal 5 4 2 5 2 2" xfId="27060"/>
    <cellStyle name="Normal 5 4 2 5 2 2 2" xfId="27061"/>
    <cellStyle name="Normal 5 4 2 5 2 2 2 2" xfId="27062"/>
    <cellStyle name="Normal 5 4 2 5 2 2 3" xfId="27063"/>
    <cellStyle name="Normal 5 4 2 5 2 3" xfId="27064"/>
    <cellStyle name="Normal 5 4 2 5 2 3 2" xfId="27065"/>
    <cellStyle name="Normal 5 4 2 5 2 4" xfId="27066"/>
    <cellStyle name="Normal 5 4 2 5 3" xfId="27067"/>
    <cellStyle name="Normal 5 4 2 5 3 2" xfId="27068"/>
    <cellStyle name="Normal 5 4 2 5 3 2 2" xfId="27069"/>
    <cellStyle name="Normal 5 4 2 5 3 3" xfId="27070"/>
    <cellStyle name="Normal 5 4 2 5 4" xfId="27071"/>
    <cellStyle name="Normal 5 4 2 5 4 2" xfId="27072"/>
    <cellStyle name="Normal 5 4 2 5 5" xfId="27073"/>
    <cellStyle name="Normal 5 4 2 6" xfId="27074"/>
    <cellStyle name="Normal 5 4 2 6 2" xfId="27075"/>
    <cellStyle name="Normal 5 4 2 6 2 2" xfId="27076"/>
    <cellStyle name="Normal 5 4 2 6 2 2 2" xfId="27077"/>
    <cellStyle name="Normal 5 4 2 6 2 2 2 2" xfId="27078"/>
    <cellStyle name="Normal 5 4 2 6 2 2 3" xfId="27079"/>
    <cellStyle name="Normal 5 4 2 6 2 3" xfId="27080"/>
    <cellStyle name="Normal 5 4 2 6 2 3 2" xfId="27081"/>
    <cellStyle name="Normal 5 4 2 6 2 4" xfId="27082"/>
    <cellStyle name="Normal 5 4 2 6 3" xfId="27083"/>
    <cellStyle name="Normal 5 4 2 6 3 2" xfId="27084"/>
    <cellStyle name="Normal 5 4 2 6 3 2 2" xfId="27085"/>
    <cellStyle name="Normal 5 4 2 6 3 3" xfId="27086"/>
    <cellStyle name="Normal 5 4 2 6 4" xfId="27087"/>
    <cellStyle name="Normal 5 4 2 6 4 2" xfId="27088"/>
    <cellStyle name="Normal 5 4 2 6 5" xfId="27089"/>
    <cellStyle name="Normal 5 4 2 7" xfId="27090"/>
    <cellStyle name="Normal 5 4 2 7 2" xfId="27091"/>
    <cellStyle name="Normal 5 4 2 7 2 2" xfId="27092"/>
    <cellStyle name="Normal 5 4 2 7 2 2 2" xfId="27093"/>
    <cellStyle name="Normal 5 4 2 7 2 2 2 2" xfId="27094"/>
    <cellStyle name="Normal 5 4 2 7 2 2 3" xfId="27095"/>
    <cellStyle name="Normal 5 4 2 7 2 3" xfId="27096"/>
    <cellStyle name="Normal 5 4 2 7 2 3 2" xfId="27097"/>
    <cellStyle name="Normal 5 4 2 7 2 4" xfId="27098"/>
    <cellStyle name="Normal 5 4 2 7 3" xfId="27099"/>
    <cellStyle name="Normal 5 4 2 7 3 2" xfId="27100"/>
    <cellStyle name="Normal 5 4 2 7 3 2 2" xfId="27101"/>
    <cellStyle name="Normal 5 4 2 7 3 3" xfId="27102"/>
    <cellStyle name="Normal 5 4 2 7 4" xfId="27103"/>
    <cellStyle name="Normal 5 4 2 7 4 2" xfId="27104"/>
    <cellStyle name="Normal 5 4 2 7 5" xfId="27105"/>
    <cellStyle name="Normal 5 4 2 8" xfId="27106"/>
    <cellStyle name="Normal 5 4 2 8 2" xfId="27107"/>
    <cellStyle name="Normal 5 4 2 8 2 2" xfId="27108"/>
    <cellStyle name="Normal 5 4 2 8 2 2 2" xfId="27109"/>
    <cellStyle name="Normal 5 4 2 8 2 3" xfId="27110"/>
    <cellStyle name="Normal 5 4 2 8 3" xfId="27111"/>
    <cellStyle name="Normal 5 4 2 8 3 2" xfId="27112"/>
    <cellStyle name="Normal 5 4 2 8 4" xfId="27113"/>
    <cellStyle name="Normal 5 4 2 9" xfId="27114"/>
    <cellStyle name="Normal 5 4 2 9 2" xfId="27115"/>
    <cellStyle name="Normal 5 4 2 9 2 2" xfId="27116"/>
    <cellStyle name="Normal 5 4 2 9 3" xfId="27117"/>
    <cellStyle name="Normal 5 4 3" xfId="27118"/>
    <cellStyle name="Normal 5 4 3 10" xfId="27119"/>
    <cellStyle name="Normal 5 4 3 10 2" xfId="27120"/>
    <cellStyle name="Normal 5 4 3 11" xfId="27121"/>
    <cellStyle name="Normal 5 4 3 12" xfId="29453"/>
    <cellStyle name="Normal 5 4 3 2" xfId="27122"/>
    <cellStyle name="Normal 5 4 3 2 10" xfId="27123"/>
    <cellStyle name="Normal 5 4 3 2 11" xfId="29454"/>
    <cellStyle name="Normal 5 4 3 2 2" xfId="27124"/>
    <cellStyle name="Normal 5 4 3 2 2 2" xfId="27125"/>
    <cellStyle name="Normal 5 4 3 2 2 2 2" xfId="27126"/>
    <cellStyle name="Normal 5 4 3 2 2 2 2 2" xfId="27127"/>
    <cellStyle name="Normal 5 4 3 2 2 2 2 2 2" xfId="27128"/>
    <cellStyle name="Normal 5 4 3 2 2 2 2 2 2 2" xfId="27129"/>
    <cellStyle name="Normal 5 4 3 2 2 2 2 2 3" xfId="27130"/>
    <cellStyle name="Normal 5 4 3 2 2 2 2 3" xfId="27131"/>
    <cellStyle name="Normal 5 4 3 2 2 2 2 3 2" xfId="27132"/>
    <cellStyle name="Normal 5 4 3 2 2 2 2 4" xfId="27133"/>
    <cellStyle name="Normal 5 4 3 2 2 2 3" xfId="27134"/>
    <cellStyle name="Normal 5 4 3 2 2 2 3 2" xfId="27135"/>
    <cellStyle name="Normal 5 4 3 2 2 2 3 2 2" xfId="27136"/>
    <cellStyle name="Normal 5 4 3 2 2 2 3 3" xfId="27137"/>
    <cellStyle name="Normal 5 4 3 2 2 2 4" xfId="27138"/>
    <cellStyle name="Normal 5 4 3 2 2 2 4 2" xfId="27139"/>
    <cellStyle name="Normal 5 4 3 2 2 2 5" xfId="27140"/>
    <cellStyle name="Normal 5 4 3 2 2 3" xfId="27141"/>
    <cellStyle name="Normal 5 4 3 2 2 3 2" xfId="27142"/>
    <cellStyle name="Normal 5 4 3 2 2 3 2 2" xfId="27143"/>
    <cellStyle name="Normal 5 4 3 2 2 3 2 2 2" xfId="27144"/>
    <cellStyle name="Normal 5 4 3 2 2 3 2 2 2 2" xfId="27145"/>
    <cellStyle name="Normal 5 4 3 2 2 3 2 2 3" xfId="27146"/>
    <cellStyle name="Normal 5 4 3 2 2 3 2 3" xfId="27147"/>
    <cellStyle name="Normal 5 4 3 2 2 3 2 3 2" xfId="27148"/>
    <cellStyle name="Normal 5 4 3 2 2 3 2 4" xfId="27149"/>
    <cellStyle name="Normal 5 4 3 2 2 3 3" xfId="27150"/>
    <cellStyle name="Normal 5 4 3 2 2 3 3 2" xfId="27151"/>
    <cellStyle name="Normal 5 4 3 2 2 3 3 2 2" xfId="27152"/>
    <cellStyle name="Normal 5 4 3 2 2 3 3 3" xfId="27153"/>
    <cellStyle name="Normal 5 4 3 2 2 3 4" xfId="27154"/>
    <cellStyle name="Normal 5 4 3 2 2 3 4 2" xfId="27155"/>
    <cellStyle name="Normal 5 4 3 2 2 3 5" xfId="27156"/>
    <cellStyle name="Normal 5 4 3 2 2 4" xfId="27157"/>
    <cellStyle name="Normal 5 4 3 2 2 4 2" xfId="27158"/>
    <cellStyle name="Normal 5 4 3 2 2 4 2 2" xfId="27159"/>
    <cellStyle name="Normal 5 4 3 2 2 4 2 2 2" xfId="27160"/>
    <cellStyle name="Normal 5 4 3 2 2 4 2 3" xfId="27161"/>
    <cellStyle name="Normal 5 4 3 2 2 4 3" xfId="27162"/>
    <cellStyle name="Normal 5 4 3 2 2 4 3 2" xfId="27163"/>
    <cellStyle name="Normal 5 4 3 2 2 4 4" xfId="27164"/>
    <cellStyle name="Normal 5 4 3 2 2 5" xfId="27165"/>
    <cellStyle name="Normal 5 4 3 2 2 5 2" xfId="27166"/>
    <cellStyle name="Normal 5 4 3 2 2 5 2 2" xfId="27167"/>
    <cellStyle name="Normal 5 4 3 2 2 5 3" xfId="27168"/>
    <cellStyle name="Normal 5 4 3 2 2 6" xfId="27169"/>
    <cellStyle name="Normal 5 4 3 2 2 6 2" xfId="27170"/>
    <cellStyle name="Normal 5 4 3 2 2 7" xfId="27171"/>
    <cellStyle name="Normal 5 4 3 2 2 8" xfId="29455"/>
    <cellStyle name="Normal 5 4 3 2 3" xfId="27172"/>
    <cellStyle name="Normal 5 4 3 2 3 2" xfId="27173"/>
    <cellStyle name="Normal 5 4 3 2 3 2 2" xfId="27174"/>
    <cellStyle name="Normal 5 4 3 2 3 2 2 2" xfId="27175"/>
    <cellStyle name="Normal 5 4 3 2 3 2 2 2 2" xfId="27176"/>
    <cellStyle name="Normal 5 4 3 2 3 2 2 3" xfId="27177"/>
    <cellStyle name="Normal 5 4 3 2 3 2 3" xfId="27178"/>
    <cellStyle name="Normal 5 4 3 2 3 2 3 2" xfId="27179"/>
    <cellStyle name="Normal 5 4 3 2 3 2 4" xfId="27180"/>
    <cellStyle name="Normal 5 4 3 2 3 3" xfId="27181"/>
    <cellStyle name="Normal 5 4 3 2 3 3 2" xfId="27182"/>
    <cellStyle name="Normal 5 4 3 2 3 3 2 2" xfId="27183"/>
    <cellStyle name="Normal 5 4 3 2 3 3 3" xfId="27184"/>
    <cellStyle name="Normal 5 4 3 2 3 4" xfId="27185"/>
    <cellStyle name="Normal 5 4 3 2 3 4 2" xfId="27186"/>
    <cellStyle name="Normal 5 4 3 2 3 5" xfId="27187"/>
    <cellStyle name="Normal 5 4 3 2 4" xfId="27188"/>
    <cellStyle name="Normal 5 4 3 2 4 2" xfId="27189"/>
    <cellStyle name="Normal 5 4 3 2 4 2 2" xfId="27190"/>
    <cellStyle name="Normal 5 4 3 2 4 2 2 2" xfId="27191"/>
    <cellStyle name="Normal 5 4 3 2 4 2 2 2 2" xfId="27192"/>
    <cellStyle name="Normal 5 4 3 2 4 2 2 3" xfId="27193"/>
    <cellStyle name="Normal 5 4 3 2 4 2 3" xfId="27194"/>
    <cellStyle name="Normal 5 4 3 2 4 2 3 2" xfId="27195"/>
    <cellStyle name="Normal 5 4 3 2 4 2 4" xfId="27196"/>
    <cellStyle name="Normal 5 4 3 2 4 3" xfId="27197"/>
    <cellStyle name="Normal 5 4 3 2 4 3 2" xfId="27198"/>
    <cellStyle name="Normal 5 4 3 2 4 3 2 2" xfId="27199"/>
    <cellStyle name="Normal 5 4 3 2 4 3 3" xfId="27200"/>
    <cellStyle name="Normal 5 4 3 2 4 4" xfId="27201"/>
    <cellStyle name="Normal 5 4 3 2 4 4 2" xfId="27202"/>
    <cellStyle name="Normal 5 4 3 2 4 5" xfId="27203"/>
    <cellStyle name="Normal 5 4 3 2 5" xfId="27204"/>
    <cellStyle name="Normal 5 4 3 2 5 2" xfId="27205"/>
    <cellStyle name="Normal 5 4 3 2 5 2 2" xfId="27206"/>
    <cellStyle name="Normal 5 4 3 2 5 2 2 2" xfId="27207"/>
    <cellStyle name="Normal 5 4 3 2 5 2 2 2 2" xfId="27208"/>
    <cellStyle name="Normal 5 4 3 2 5 2 2 3" xfId="27209"/>
    <cellStyle name="Normal 5 4 3 2 5 2 3" xfId="27210"/>
    <cellStyle name="Normal 5 4 3 2 5 2 3 2" xfId="27211"/>
    <cellStyle name="Normal 5 4 3 2 5 2 4" xfId="27212"/>
    <cellStyle name="Normal 5 4 3 2 5 3" xfId="27213"/>
    <cellStyle name="Normal 5 4 3 2 5 3 2" xfId="27214"/>
    <cellStyle name="Normal 5 4 3 2 5 3 2 2" xfId="27215"/>
    <cellStyle name="Normal 5 4 3 2 5 3 3" xfId="27216"/>
    <cellStyle name="Normal 5 4 3 2 5 4" xfId="27217"/>
    <cellStyle name="Normal 5 4 3 2 5 4 2" xfId="27218"/>
    <cellStyle name="Normal 5 4 3 2 5 5" xfId="27219"/>
    <cellStyle name="Normal 5 4 3 2 6" xfId="27220"/>
    <cellStyle name="Normal 5 4 3 2 6 2" xfId="27221"/>
    <cellStyle name="Normal 5 4 3 2 6 2 2" xfId="27222"/>
    <cellStyle name="Normal 5 4 3 2 6 2 2 2" xfId="27223"/>
    <cellStyle name="Normal 5 4 3 2 6 2 3" xfId="27224"/>
    <cellStyle name="Normal 5 4 3 2 6 3" xfId="27225"/>
    <cellStyle name="Normal 5 4 3 2 6 3 2" xfId="27226"/>
    <cellStyle name="Normal 5 4 3 2 6 4" xfId="27227"/>
    <cellStyle name="Normal 5 4 3 2 7" xfId="27228"/>
    <cellStyle name="Normal 5 4 3 2 7 2" xfId="27229"/>
    <cellStyle name="Normal 5 4 3 2 7 2 2" xfId="27230"/>
    <cellStyle name="Normal 5 4 3 2 7 3" xfId="27231"/>
    <cellStyle name="Normal 5 4 3 2 8" xfId="27232"/>
    <cellStyle name="Normal 5 4 3 2 8 2" xfId="27233"/>
    <cellStyle name="Normal 5 4 3 2 9" xfId="27234"/>
    <cellStyle name="Normal 5 4 3 2 9 2" xfId="27235"/>
    <cellStyle name="Normal 5 4 3 3" xfId="27236"/>
    <cellStyle name="Normal 5 4 3 3 2" xfId="27237"/>
    <cellStyle name="Normal 5 4 3 3 2 2" xfId="27238"/>
    <cellStyle name="Normal 5 4 3 3 2 2 2" xfId="27239"/>
    <cellStyle name="Normal 5 4 3 3 2 2 2 2" xfId="27240"/>
    <cellStyle name="Normal 5 4 3 3 2 2 2 2 2" xfId="27241"/>
    <cellStyle name="Normal 5 4 3 3 2 2 2 3" xfId="27242"/>
    <cellStyle name="Normal 5 4 3 3 2 2 3" xfId="27243"/>
    <cellStyle name="Normal 5 4 3 3 2 2 3 2" xfId="27244"/>
    <cellStyle name="Normal 5 4 3 3 2 2 4" xfId="27245"/>
    <cellStyle name="Normal 5 4 3 3 2 3" xfId="27246"/>
    <cellStyle name="Normal 5 4 3 3 2 3 2" xfId="27247"/>
    <cellStyle name="Normal 5 4 3 3 2 3 2 2" xfId="27248"/>
    <cellStyle name="Normal 5 4 3 3 2 3 3" xfId="27249"/>
    <cellStyle name="Normal 5 4 3 3 2 4" xfId="27250"/>
    <cellStyle name="Normal 5 4 3 3 2 4 2" xfId="27251"/>
    <cellStyle name="Normal 5 4 3 3 2 5" xfId="27252"/>
    <cellStyle name="Normal 5 4 3 3 3" xfId="27253"/>
    <cellStyle name="Normal 5 4 3 3 3 2" xfId="27254"/>
    <cellStyle name="Normal 5 4 3 3 3 2 2" xfId="27255"/>
    <cellStyle name="Normal 5 4 3 3 3 2 2 2" xfId="27256"/>
    <cellStyle name="Normal 5 4 3 3 3 2 2 2 2" xfId="27257"/>
    <cellStyle name="Normal 5 4 3 3 3 2 2 3" xfId="27258"/>
    <cellStyle name="Normal 5 4 3 3 3 2 3" xfId="27259"/>
    <cellStyle name="Normal 5 4 3 3 3 2 3 2" xfId="27260"/>
    <cellStyle name="Normal 5 4 3 3 3 2 4" xfId="27261"/>
    <cellStyle name="Normal 5 4 3 3 3 3" xfId="27262"/>
    <cellStyle name="Normal 5 4 3 3 3 3 2" xfId="27263"/>
    <cellStyle name="Normal 5 4 3 3 3 3 2 2" xfId="27264"/>
    <cellStyle name="Normal 5 4 3 3 3 3 3" xfId="27265"/>
    <cellStyle name="Normal 5 4 3 3 3 4" xfId="27266"/>
    <cellStyle name="Normal 5 4 3 3 3 4 2" xfId="27267"/>
    <cellStyle name="Normal 5 4 3 3 3 5" xfId="27268"/>
    <cellStyle name="Normal 5 4 3 3 4" xfId="27269"/>
    <cellStyle name="Normal 5 4 3 3 4 2" xfId="27270"/>
    <cellStyle name="Normal 5 4 3 3 4 2 2" xfId="27271"/>
    <cellStyle name="Normal 5 4 3 3 4 2 2 2" xfId="27272"/>
    <cellStyle name="Normal 5 4 3 3 4 2 3" xfId="27273"/>
    <cellStyle name="Normal 5 4 3 3 4 3" xfId="27274"/>
    <cellStyle name="Normal 5 4 3 3 4 3 2" xfId="27275"/>
    <cellStyle name="Normal 5 4 3 3 4 4" xfId="27276"/>
    <cellStyle name="Normal 5 4 3 3 5" xfId="27277"/>
    <cellStyle name="Normal 5 4 3 3 5 2" xfId="27278"/>
    <cellStyle name="Normal 5 4 3 3 5 2 2" xfId="27279"/>
    <cellStyle name="Normal 5 4 3 3 5 3" xfId="27280"/>
    <cellStyle name="Normal 5 4 3 3 6" xfId="27281"/>
    <cellStyle name="Normal 5 4 3 3 6 2" xfId="27282"/>
    <cellStyle name="Normal 5 4 3 3 7" xfId="27283"/>
    <cellStyle name="Normal 5 4 3 3 8" xfId="29456"/>
    <cellStyle name="Normal 5 4 3 4" xfId="27284"/>
    <cellStyle name="Normal 5 4 3 4 2" xfId="27285"/>
    <cellStyle name="Normal 5 4 3 4 2 2" xfId="27286"/>
    <cellStyle name="Normal 5 4 3 4 2 2 2" xfId="27287"/>
    <cellStyle name="Normal 5 4 3 4 2 2 2 2" xfId="27288"/>
    <cellStyle name="Normal 5 4 3 4 2 2 3" xfId="27289"/>
    <cellStyle name="Normal 5 4 3 4 2 3" xfId="27290"/>
    <cellStyle name="Normal 5 4 3 4 2 3 2" xfId="27291"/>
    <cellStyle name="Normal 5 4 3 4 2 4" xfId="27292"/>
    <cellStyle name="Normal 5 4 3 4 3" xfId="27293"/>
    <cellStyle name="Normal 5 4 3 4 3 2" xfId="27294"/>
    <cellStyle name="Normal 5 4 3 4 3 2 2" xfId="27295"/>
    <cellStyle name="Normal 5 4 3 4 3 3" xfId="27296"/>
    <cellStyle name="Normal 5 4 3 4 4" xfId="27297"/>
    <cellStyle name="Normal 5 4 3 4 4 2" xfId="27298"/>
    <cellStyle name="Normal 5 4 3 4 5" xfId="27299"/>
    <cellStyle name="Normal 5 4 3 5" xfId="27300"/>
    <cellStyle name="Normal 5 4 3 5 2" xfId="27301"/>
    <cellStyle name="Normal 5 4 3 5 2 2" xfId="27302"/>
    <cellStyle name="Normal 5 4 3 5 2 2 2" xfId="27303"/>
    <cellStyle name="Normal 5 4 3 5 2 2 2 2" xfId="27304"/>
    <cellStyle name="Normal 5 4 3 5 2 2 3" xfId="27305"/>
    <cellStyle name="Normal 5 4 3 5 2 3" xfId="27306"/>
    <cellStyle name="Normal 5 4 3 5 2 3 2" xfId="27307"/>
    <cellStyle name="Normal 5 4 3 5 2 4" xfId="27308"/>
    <cellStyle name="Normal 5 4 3 5 3" xfId="27309"/>
    <cellStyle name="Normal 5 4 3 5 3 2" xfId="27310"/>
    <cellStyle name="Normal 5 4 3 5 3 2 2" xfId="27311"/>
    <cellStyle name="Normal 5 4 3 5 3 3" xfId="27312"/>
    <cellStyle name="Normal 5 4 3 5 4" xfId="27313"/>
    <cellStyle name="Normal 5 4 3 5 4 2" xfId="27314"/>
    <cellStyle name="Normal 5 4 3 5 5" xfId="27315"/>
    <cellStyle name="Normal 5 4 3 6" xfId="27316"/>
    <cellStyle name="Normal 5 4 3 6 2" xfId="27317"/>
    <cellStyle name="Normal 5 4 3 6 2 2" xfId="27318"/>
    <cellStyle name="Normal 5 4 3 6 2 2 2" xfId="27319"/>
    <cellStyle name="Normal 5 4 3 6 2 2 2 2" xfId="27320"/>
    <cellStyle name="Normal 5 4 3 6 2 2 3" xfId="27321"/>
    <cellStyle name="Normal 5 4 3 6 2 3" xfId="27322"/>
    <cellStyle name="Normal 5 4 3 6 2 3 2" xfId="27323"/>
    <cellStyle name="Normal 5 4 3 6 2 4" xfId="27324"/>
    <cellStyle name="Normal 5 4 3 6 3" xfId="27325"/>
    <cellStyle name="Normal 5 4 3 6 3 2" xfId="27326"/>
    <cellStyle name="Normal 5 4 3 6 3 2 2" xfId="27327"/>
    <cellStyle name="Normal 5 4 3 6 3 3" xfId="27328"/>
    <cellStyle name="Normal 5 4 3 6 4" xfId="27329"/>
    <cellStyle name="Normal 5 4 3 6 4 2" xfId="27330"/>
    <cellStyle name="Normal 5 4 3 6 5" xfId="27331"/>
    <cellStyle name="Normal 5 4 3 7" xfId="27332"/>
    <cellStyle name="Normal 5 4 3 7 2" xfId="27333"/>
    <cellStyle name="Normal 5 4 3 7 2 2" xfId="27334"/>
    <cellStyle name="Normal 5 4 3 7 2 2 2" xfId="27335"/>
    <cellStyle name="Normal 5 4 3 7 2 3" xfId="27336"/>
    <cellStyle name="Normal 5 4 3 7 3" xfId="27337"/>
    <cellStyle name="Normal 5 4 3 7 3 2" xfId="27338"/>
    <cellStyle name="Normal 5 4 3 7 4" xfId="27339"/>
    <cellStyle name="Normal 5 4 3 8" xfId="27340"/>
    <cellStyle name="Normal 5 4 3 8 2" xfId="27341"/>
    <cellStyle name="Normal 5 4 3 8 2 2" xfId="27342"/>
    <cellStyle name="Normal 5 4 3 8 3" xfId="27343"/>
    <cellStyle name="Normal 5 4 3 9" xfId="27344"/>
    <cellStyle name="Normal 5 4 3 9 2" xfId="27345"/>
    <cellStyle name="Normal 5 4 4" xfId="27346"/>
    <cellStyle name="Normal 5 4 4 10" xfId="27347"/>
    <cellStyle name="Normal 5 4 4 11" xfId="29457"/>
    <cellStyle name="Normal 5 4 4 2" xfId="27348"/>
    <cellStyle name="Normal 5 4 4 2 2" xfId="27349"/>
    <cellStyle name="Normal 5 4 4 2 2 2" xfId="27350"/>
    <cellStyle name="Normal 5 4 4 2 2 2 2" xfId="27351"/>
    <cellStyle name="Normal 5 4 4 2 2 2 2 2" xfId="27352"/>
    <cellStyle name="Normal 5 4 4 2 2 2 2 2 2" xfId="27353"/>
    <cellStyle name="Normal 5 4 4 2 2 2 2 3" xfId="27354"/>
    <cellStyle name="Normal 5 4 4 2 2 2 3" xfId="27355"/>
    <cellStyle name="Normal 5 4 4 2 2 2 3 2" xfId="27356"/>
    <cellStyle name="Normal 5 4 4 2 2 2 4" xfId="27357"/>
    <cellStyle name="Normal 5 4 4 2 2 3" xfId="27358"/>
    <cellStyle name="Normal 5 4 4 2 2 3 2" xfId="27359"/>
    <cellStyle name="Normal 5 4 4 2 2 3 2 2" xfId="27360"/>
    <cellStyle name="Normal 5 4 4 2 2 3 3" xfId="27361"/>
    <cellStyle name="Normal 5 4 4 2 2 4" xfId="27362"/>
    <cellStyle name="Normal 5 4 4 2 2 4 2" xfId="27363"/>
    <cellStyle name="Normal 5 4 4 2 2 5" xfId="27364"/>
    <cellStyle name="Normal 5 4 4 2 3" xfId="27365"/>
    <cellStyle name="Normal 5 4 4 2 3 2" xfId="27366"/>
    <cellStyle name="Normal 5 4 4 2 3 2 2" xfId="27367"/>
    <cellStyle name="Normal 5 4 4 2 3 2 2 2" xfId="27368"/>
    <cellStyle name="Normal 5 4 4 2 3 2 2 2 2" xfId="27369"/>
    <cellStyle name="Normal 5 4 4 2 3 2 2 3" xfId="27370"/>
    <cellStyle name="Normal 5 4 4 2 3 2 3" xfId="27371"/>
    <cellStyle name="Normal 5 4 4 2 3 2 3 2" xfId="27372"/>
    <cellStyle name="Normal 5 4 4 2 3 2 4" xfId="27373"/>
    <cellStyle name="Normal 5 4 4 2 3 3" xfId="27374"/>
    <cellStyle name="Normal 5 4 4 2 3 3 2" xfId="27375"/>
    <cellStyle name="Normal 5 4 4 2 3 3 2 2" xfId="27376"/>
    <cellStyle name="Normal 5 4 4 2 3 3 3" xfId="27377"/>
    <cellStyle name="Normal 5 4 4 2 3 4" xfId="27378"/>
    <cellStyle name="Normal 5 4 4 2 3 4 2" xfId="27379"/>
    <cellStyle name="Normal 5 4 4 2 3 5" xfId="27380"/>
    <cellStyle name="Normal 5 4 4 2 4" xfId="27381"/>
    <cellStyle name="Normal 5 4 4 2 4 2" xfId="27382"/>
    <cellStyle name="Normal 5 4 4 2 4 2 2" xfId="27383"/>
    <cellStyle name="Normal 5 4 4 2 4 2 2 2" xfId="27384"/>
    <cellStyle name="Normal 5 4 4 2 4 2 3" xfId="27385"/>
    <cellStyle name="Normal 5 4 4 2 4 3" xfId="27386"/>
    <cellStyle name="Normal 5 4 4 2 4 3 2" xfId="27387"/>
    <cellStyle name="Normal 5 4 4 2 4 4" xfId="27388"/>
    <cellStyle name="Normal 5 4 4 2 5" xfId="27389"/>
    <cellStyle name="Normal 5 4 4 2 5 2" xfId="27390"/>
    <cellStyle name="Normal 5 4 4 2 5 2 2" xfId="27391"/>
    <cellStyle name="Normal 5 4 4 2 5 3" xfId="27392"/>
    <cellStyle name="Normal 5 4 4 2 6" xfId="27393"/>
    <cellStyle name="Normal 5 4 4 2 6 2" xfId="27394"/>
    <cellStyle name="Normal 5 4 4 2 7" xfId="27395"/>
    <cellStyle name="Normal 5 4 4 2 8" xfId="29458"/>
    <cellStyle name="Normal 5 4 4 3" xfId="27396"/>
    <cellStyle name="Normal 5 4 4 3 2" xfId="27397"/>
    <cellStyle name="Normal 5 4 4 3 2 2" xfId="27398"/>
    <cellStyle name="Normal 5 4 4 3 2 2 2" xfId="27399"/>
    <cellStyle name="Normal 5 4 4 3 2 2 2 2" xfId="27400"/>
    <cellStyle name="Normal 5 4 4 3 2 2 3" xfId="27401"/>
    <cellStyle name="Normal 5 4 4 3 2 3" xfId="27402"/>
    <cellStyle name="Normal 5 4 4 3 2 3 2" xfId="27403"/>
    <cellStyle name="Normal 5 4 4 3 2 4" xfId="27404"/>
    <cellStyle name="Normal 5 4 4 3 3" xfId="27405"/>
    <cellStyle name="Normal 5 4 4 3 3 2" xfId="27406"/>
    <cellStyle name="Normal 5 4 4 3 3 2 2" xfId="27407"/>
    <cellStyle name="Normal 5 4 4 3 3 3" xfId="27408"/>
    <cellStyle name="Normal 5 4 4 3 4" xfId="27409"/>
    <cellStyle name="Normal 5 4 4 3 4 2" xfId="27410"/>
    <cellStyle name="Normal 5 4 4 3 5" xfId="27411"/>
    <cellStyle name="Normal 5 4 4 4" xfId="27412"/>
    <cellStyle name="Normal 5 4 4 4 2" xfId="27413"/>
    <cellStyle name="Normal 5 4 4 4 2 2" xfId="27414"/>
    <cellStyle name="Normal 5 4 4 4 2 2 2" xfId="27415"/>
    <cellStyle name="Normal 5 4 4 4 2 2 2 2" xfId="27416"/>
    <cellStyle name="Normal 5 4 4 4 2 2 3" xfId="27417"/>
    <cellStyle name="Normal 5 4 4 4 2 3" xfId="27418"/>
    <cellStyle name="Normal 5 4 4 4 2 3 2" xfId="27419"/>
    <cellStyle name="Normal 5 4 4 4 2 4" xfId="27420"/>
    <cellStyle name="Normal 5 4 4 4 3" xfId="27421"/>
    <cellStyle name="Normal 5 4 4 4 3 2" xfId="27422"/>
    <cellStyle name="Normal 5 4 4 4 3 2 2" xfId="27423"/>
    <cellStyle name="Normal 5 4 4 4 3 3" xfId="27424"/>
    <cellStyle name="Normal 5 4 4 4 4" xfId="27425"/>
    <cellStyle name="Normal 5 4 4 4 4 2" xfId="27426"/>
    <cellStyle name="Normal 5 4 4 4 5" xfId="27427"/>
    <cellStyle name="Normal 5 4 4 5" xfId="27428"/>
    <cellStyle name="Normal 5 4 4 5 2" xfId="27429"/>
    <cellStyle name="Normal 5 4 4 5 2 2" xfId="27430"/>
    <cellStyle name="Normal 5 4 4 5 2 2 2" xfId="27431"/>
    <cellStyle name="Normal 5 4 4 5 2 2 2 2" xfId="27432"/>
    <cellStyle name="Normal 5 4 4 5 2 2 3" xfId="27433"/>
    <cellStyle name="Normal 5 4 4 5 2 3" xfId="27434"/>
    <cellStyle name="Normal 5 4 4 5 2 3 2" xfId="27435"/>
    <cellStyle name="Normal 5 4 4 5 2 4" xfId="27436"/>
    <cellStyle name="Normal 5 4 4 5 3" xfId="27437"/>
    <cellStyle name="Normal 5 4 4 5 3 2" xfId="27438"/>
    <cellStyle name="Normal 5 4 4 5 3 2 2" xfId="27439"/>
    <cellStyle name="Normal 5 4 4 5 3 3" xfId="27440"/>
    <cellStyle name="Normal 5 4 4 5 4" xfId="27441"/>
    <cellStyle name="Normal 5 4 4 5 4 2" xfId="27442"/>
    <cellStyle name="Normal 5 4 4 5 5" xfId="27443"/>
    <cellStyle name="Normal 5 4 4 6" xfId="27444"/>
    <cellStyle name="Normal 5 4 4 6 2" xfId="27445"/>
    <cellStyle name="Normal 5 4 4 6 2 2" xfId="27446"/>
    <cellStyle name="Normal 5 4 4 6 2 2 2" xfId="27447"/>
    <cellStyle name="Normal 5 4 4 6 2 3" xfId="27448"/>
    <cellStyle name="Normal 5 4 4 6 3" xfId="27449"/>
    <cellStyle name="Normal 5 4 4 6 3 2" xfId="27450"/>
    <cellStyle name="Normal 5 4 4 6 4" xfId="27451"/>
    <cellStyle name="Normal 5 4 4 7" xfId="27452"/>
    <cellStyle name="Normal 5 4 4 7 2" xfId="27453"/>
    <cellStyle name="Normal 5 4 4 7 2 2" xfId="27454"/>
    <cellStyle name="Normal 5 4 4 7 3" xfId="27455"/>
    <cellStyle name="Normal 5 4 4 8" xfId="27456"/>
    <cellStyle name="Normal 5 4 4 8 2" xfId="27457"/>
    <cellStyle name="Normal 5 4 4 9" xfId="27458"/>
    <cellStyle name="Normal 5 4 4 9 2" xfId="27459"/>
    <cellStyle name="Normal 5 4 5" xfId="27460"/>
    <cellStyle name="Normal 5 4 5 10" xfId="27461"/>
    <cellStyle name="Normal 5 4 5 11" xfId="29459"/>
    <cellStyle name="Normal 5 4 5 2" xfId="27462"/>
    <cellStyle name="Normal 5 4 5 2 2" xfId="27463"/>
    <cellStyle name="Normal 5 4 5 2 2 2" xfId="27464"/>
    <cellStyle name="Normal 5 4 5 2 2 2 2" xfId="27465"/>
    <cellStyle name="Normal 5 4 5 2 2 2 2 2" xfId="27466"/>
    <cellStyle name="Normal 5 4 5 2 2 2 2 2 2" xfId="27467"/>
    <cellStyle name="Normal 5 4 5 2 2 2 2 3" xfId="27468"/>
    <cellStyle name="Normal 5 4 5 2 2 2 3" xfId="27469"/>
    <cellStyle name="Normal 5 4 5 2 2 2 3 2" xfId="27470"/>
    <cellStyle name="Normal 5 4 5 2 2 2 4" xfId="27471"/>
    <cellStyle name="Normal 5 4 5 2 2 3" xfId="27472"/>
    <cellStyle name="Normal 5 4 5 2 2 3 2" xfId="27473"/>
    <cellStyle name="Normal 5 4 5 2 2 3 2 2" xfId="27474"/>
    <cellStyle name="Normal 5 4 5 2 2 3 3" xfId="27475"/>
    <cellStyle name="Normal 5 4 5 2 2 4" xfId="27476"/>
    <cellStyle name="Normal 5 4 5 2 2 4 2" xfId="27477"/>
    <cellStyle name="Normal 5 4 5 2 2 5" xfId="27478"/>
    <cellStyle name="Normal 5 4 5 2 3" xfId="27479"/>
    <cellStyle name="Normal 5 4 5 2 3 2" xfId="27480"/>
    <cellStyle name="Normal 5 4 5 2 3 2 2" xfId="27481"/>
    <cellStyle name="Normal 5 4 5 2 3 2 2 2" xfId="27482"/>
    <cellStyle name="Normal 5 4 5 2 3 2 2 2 2" xfId="27483"/>
    <cellStyle name="Normal 5 4 5 2 3 2 2 3" xfId="27484"/>
    <cellStyle name="Normal 5 4 5 2 3 2 3" xfId="27485"/>
    <cellStyle name="Normal 5 4 5 2 3 2 3 2" xfId="27486"/>
    <cellStyle name="Normal 5 4 5 2 3 2 4" xfId="27487"/>
    <cellStyle name="Normal 5 4 5 2 3 3" xfId="27488"/>
    <cellStyle name="Normal 5 4 5 2 3 3 2" xfId="27489"/>
    <cellStyle name="Normal 5 4 5 2 3 3 2 2" xfId="27490"/>
    <cellStyle name="Normal 5 4 5 2 3 3 3" xfId="27491"/>
    <cellStyle name="Normal 5 4 5 2 3 4" xfId="27492"/>
    <cellStyle name="Normal 5 4 5 2 3 4 2" xfId="27493"/>
    <cellStyle name="Normal 5 4 5 2 3 5" xfId="27494"/>
    <cellStyle name="Normal 5 4 5 2 4" xfId="27495"/>
    <cellStyle name="Normal 5 4 5 2 4 2" xfId="27496"/>
    <cellStyle name="Normal 5 4 5 2 4 2 2" xfId="27497"/>
    <cellStyle name="Normal 5 4 5 2 4 2 2 2" xfId="27498"/>
    <cellStyle name="Normal 5 4 5 2 4 2 3" xfId="27499"/>
    <cellStyle name="Normal 5 4 5 2 4 3" xfId="27500"/>
    <cellStyle name="Normal 5 4 5 2 4 3 2" xfId="27501"/>
    <cellStyle name="Normal 5 4 5 2 4 4" xfId="27502"/>
    <cellStyle name="Normal 5 4 5 2 5" xfId="27503"/>
    <cellStyle name="Normal 5 4 5 2 5 2" xfId="27504"/>
    <cellStyle name="Normal 5 4 5 2 5 2 2" xfId="27505"/>
    <cellStyle name="Normal 5 4 5 2 5 3" xfId="27506"/>
    <cellStyle name="Normal 5 4 5 2 6" xfId="27507"/>
    <cellStyle name="Normal 5 4 5 2 6 2" xfId="27508"/>
    <cellStyle name="Normal 5 4 5 2 7" xfId="27509"/>
    <cellStyle name="Normal 5 4 5 2 8" xfId="29460"/>
    <cellStyle name="Normal 5 4 5 3" xfId="27510"/>
    <cellStyle name="Normal 5 4 5 3 2" xfId="27511"/>
    <cellStyle name="Normal 5 4 5 3 2 2" xfId="27512"/>
    <cellStyle name="Normal 5 4 5 3 2 2 2" xfId="27513"/>
    <cellStyle name="Normal 5 4 5 3 2 2 2 2" xfId="27514"/>
    <cellStyle name="Normal 5 4 5 3 2 2 3" xfId="27515"/>
    <cellStyle name="Normal 5 4 5 3 2 3" xfId="27516"/>
    <cellStyle name="Normal 5 4 5 3 2 3 2" xfId="27517"/>
    <cellStyle name="Normal 5 4 5 3 2 4" xfId="27518"/>
    <cellStyle name="Normal 5 4 5 3 3" xfId="27519"/>
    <cellStyle name="Normal 5 4 5 3 3 2" xfId="27520"/>
    <cellStyle name="Normal 5 4 5 3 3 2 2" xfId="27521"/>
    <cellStyle name="Normal 5 4 5 3 3 3" xfId="27522"/>
    <cellStyle name="Normal 5 4 5 3 4" xfId="27523"/>
    <cellStyle name="Normal 5 4 5 3 4 2" xfId="27524"/>
    <cellStyle name="Normal 5 4 5 3 5" xfId="27525"/>
    <cellStyle name="Normal 5 4 5 4" xfId="27526"/>
    <cellStyle name="Normal 5 4 5 4 2" xfId="27527"/>
    <cellStyle name="Normal 5 4 5 4 2 2" xfId="27528"/>
    <cellStyle name="Normal 5 4 5 4 2 2 2" xfId="27529"/>
    <cellStyle name="Normal 5 4 5 4 2 2 2 2" xfId="27530"/>
    <cellStyle name="Normal 5 4 5 4 2 2 3" xfId="27531"/>
    <cellStyle name="Normal 5 4 5 4 2 3" xfId="27532"/>
    <cellStyle name="Normal 5 4 5 4 2 3 2" xfId="27533"/>
    <cellStyle name="Normal 5 4 5 4 2 4" xfId="27534"/>
    <cellStyle name="Normal 5 4 5 4 3" xfId="27535"/>
    <cellStyle name="Normal 5 4 5 4 3 2" xfId="27536"/>
    <cellStyle name="Normal 5 4 5 4 3 2 2" xfId="27537"/>
    <cellStyle name="Normal 5 4 5 4 3 3" xfId="27538"/>
    <cellStyle name="Normal 5 4 5 4 4" xfId="27539"/>
    <cellStyle name="Normal 5 4 5 4 4 2" xfId="27540"/>
    <cellStyle name="Normal 5 4 5 4 5" xfId="27541"/>
    <cellStyle name="Normal 5 4 5 5" xfId="27542"/>
    <cellStyle name="Normal 5 4 5 5 2" xfId="27543"/>
    <cellStyle name="Normal 5 4 5 5 2 2" xfId="27544"/>
    <cellStyle name="Normal 5 4 5 5 2 2 2" xfId="27545"/>
    <cellStyle name="Normal 5 4 5 5 2 2 2 2" xfId="27546"/>
    <cellStyle name="Normal 5 4 5 5 2 2 3" xfId="27547"/>
    <cellStyle name="Normal 5 4 5 5 2 3" xfId="27548"/>
    <cellStyle name="Normal 5 4 5 5 2 3 2" xfId="27549"/>
    <cellStyle name="Normal 5 4 5 5 2 4" xfId="27550"/>
    <cellStyle name="Normal 5 4 5 5 3" xfId="27551"/>
    <cellStyle name="Normal 5 4 5 5 3 2" xfId="27552"/>
    <cellStyle name="Normal 5 4 5 5 3 2 2" xfId="27553"/>
    <cellStyle name="Normal 5 4 5 5 3 3" xfId="27554"/>
    <cellStyle name="Normal 5 4 5 5 4" xfId="27555"/>
    <cellStyle name="Normal 5 4 5 5 4 2" xfId="27556"/>
    <cellStyle name="Normal 5 4 5 5 5" xfId="27557"/>
    <cellStyle name="Normal 5 4 5 6" xfId="27558"/>
    <cellStyle name="Normal 5 4 5 6 2" xfId="27559"/>
    <cellStyle name="Normal 5 4 5 6 2 2" xfId="27560"/>
    <cellStyle name="Normal 5 4 5 6 2 2 2" xfId="27561"/>
    <cellStyle name="Normal 5 4 5 6 2 3" xfId="27562"/>
    <cellStyle name="Normal 5 4 5 6 3" xfId="27563"/>
    <cellStyle name="Normal 5 4 5 6 3 2" xfId="27564"/>
    <cellStyle name="Normal 5 4 5 6 4" xfId="27565"/>
    <cellStyle name="Normal 5 4 5 7" xfId="27566"/>
    <cellStyle name="Normal 5 4 5 7 2" xfId="27567"/>
    <cellStyle name="Normal 5 4 5 7 2 2" xfId="27568"/>
    <cellStyle name="Normal 5 4 5 7 3" xfId="27569"/>
    <cellStyle name="Normal 5 4 5 8" xfId="27570"/>
    <cellStyle name="Normal 5 4 5 8 2" xfId="27571"/>
    <cellStyle name="Normal 5 4 5 9" xfId="27572"/>
    <cellStyle name="Normal 5 4 5 9 2" xfId="27573"/>
    <cellStyle name="Normal 5 4 6" xfId="27574"/>
    <cellStyle name="Normal 5 4 6 2" xfId="27575"/>
    <cellStyle name="Normal 5 4 6 2 2" xfId="27576"/>
    <cellStyle name="Normal 5 4 6 2 2 2" xfId="27577"/>
    <cellStyle name="Normal 5 4 6 2 2 2 2" xfId="27578"/>
    <cellStyle name="Normal 5 4 6 2 2 2 2 2" xfId="27579"/>
    <cellStyle name="Normal 5 4 6 2 2 2 3" xfId="27580"/>
    <cellStyle name="Normal 5 4 6 2 2 3" xfId="27581"/>
    <cellStyle name="Normal 5 4 6 2 2 3 2" xfId="27582"/>
    <cellStyle name="Normal 5 4 6 2 2 4" xfId="27583"/>
    <cellStyle name="Normal 5 4 6 2 3" xfId="27584"/>
    <cellStyle name="Normal 5 4 6 2 3 2" xfId="27585"/>
    <cellStyle name="Normal 5 4 6 2 3 2 2" xfId="27586"/>
    <cellStyle name="Normal 5 4 6 2 3 3" xfId="27587"/>
    <cellStyle name="Normal 5 4 6 2 4" xfId="27588"/>
    <cellStyle name="Normal 5 4 6 2 4 2" xfId="27589"/>
    <cellStyle name="Normal 5 4 6 2 5" xfId="27590"/>
    <cellStyle name="Normal 5 4 6 3" xfId="27591"/>
    <cellStyle name="Normal 5 4 6 3 2" xfId="27592"/>
    <cellStyle name="Normal 5 4 6 3 2 2" xfId="27593"/>
    <cellStyle name="Normal 5 4 6 3 2 2 2" xfId="27594"/>
    <cellStyle name="Normal 5 4 6 3 2 2 2 2" xfId="27595"/>
    <cellStyle name="Normal 5 4 6 3 2 2 3" xfId="27596"/>
    <cellStyle name="Normal 5 4 6 3 2 3" xfId="27597"/>
    <cellStyle name="Normal 5 4 6 3 2 3 2" xfId="27598"/>
    <cellStyle name="Normal 5 4 6 3 2 4" xfId="27599"/>
    <cellStyle name="Normal 5 4 6 3 3" xfId="27600"/>
    <cellStyle name="Normal 5 4 6 3 3 2" xfId="27601"/>
    <cellStyle name="Normal 5 4 6 3 3 2 2" xfId="27602"/>
    <cellStyle name="Normal 5 4 6 3 3 3" xfId="27603"/>
    <cellStyle name="Normal 5 4 6 3 4" xfId="27604"/>
    <cellStyle name="Normal 5 4 6 3 4 2" xfId="27605"/>
    <cellStyle name="Normal 5 4 6 3 5" xfId="27606"/>
    <cellStyle name="Normal 5 4 6 4" xfId="27607"/>
    <cellStyle name="Normal 5 4 6 4 2" xfId="27608"/>
    <cellStyle name="Normal 5 4 6 4 2 2" xfId="27609"/>
    <cellStyle name="Normal 5 4 6 4 2 2 2" xfId="27610"/>
    <cellStyle name="Normal 5 4 6 4 2 3" xfId="27611"/>
    <cellStyle name="Normal 5 4 6 4 3" xfId="27612"/>
    <cellStyle name="Normal 5 4 6 4 3 2" xfId="27613"/>
    <cellStyle name="Normal 5 4 6 4 4" xfId="27614"/>
    <cellStyle name="Normal 5 4 6 5" xfId="27615"/>
    <cellStyle name="Normal 5 4 6 5 2" xfId="27616"/>
    <cellStyle name="Normal 5 4 6 5 2 2" xfId="27617"/>
    <cellStyle name="Normal 5 4 6 5 3" xfId="27618"/>
    <cellStyle name="Normal 5 4 6 6" xfId="27619"/>
    <cellStyle name="Normal 5 4 6 6 2" xfId="27620"/>
    <cellStyle name="Normal 5 4 6 7" xfId="27621"/>
    <cellStyle name="Normal 5 4 6 8" xfId="29461"/>
    <cellStyle name="Normal 5 4 7" xfId="27622"/>
    <cellStyle name="Normal 5 4 7 2" xfId="27623"/>
    <cellStyle name="Normal 5 4 7 2 2" xfId="27624"/>
    <cellStyle name="Normal 5 4 7 2 2 2" xfId="27625"/>
    <cellStyle name="Normal 5 4 7 2 2 2 2" xfId="27626"/>
    <cellStyle name="Normal 5 4 7 2 2 3" xfId="27627"/>
    <cellStyle name="Normal 5 4 7 2 3" xfId="27628"/>
    <cellStyle name="Normal 5 4 7 2 3 2" xfId="27629"/>
    <cellStyle name="Normal 5 4 7 2 4" xfId="27630"/>
    <cellStyle name="Normal 5 4 7 3" xfId="27631"/>
    <cellStyle name="Normal 5 4 7 3 2" xfId="27632"/>
    <cellStyle name="Normal 5 4 7 3 2 2" xfId="27633"/>
    <cellStyle name="Normal 5 4 7 3 3" xfId="27634"/>
    <cellStyle name="Normal 5 4 7 4" xfId="27635"/>
    <cellStyle name="Normal 5 4 7 4 2" xfId="27636"/>
    <cellStyle name="Normal 5 4 7 5" xfId="27637"/>
    <cellStyle name="Normal 5 4 8" xfId="27638"/>
    <cellStyle name="Normal 5 4 8 2" xfId="27639"/>
    <cellStyle name="Normal 5 4 8 2 2" xfId="27640"/>
    <cellStyle name="Normal 5 4 8 2 2 2" xfId="27641"/>
    <cellStyle name="Normal 5 4 8 2 2 2 2" xfId="27642"/>
    <cellStyle name="Normal 5 4 8 2 2 3" xfId="27643"/>
    <cellStyle name="Normal 5 4 8 2 3" xfId="27644"/>
    <cellStyle name="Normal 5 4 8 2 3 2" xfId="27645"/>
    <cellStyle name="Normal 5 4 8 2 4" xfId="27646"/>
    <cellStyle name="Normal 5 4 8 3" xfId="27647"/>
    <cellStyle name="Normal 5 4 8 3 2" xfId="27648"/>
    <cellStyle name="Normal 5 4 8 3 2 2" xfId="27649"/>
    <cellStyle name="Normal 5 4 8 3 3" xfId="27650"/>
    <cellStyle name="Normal 5 4 8 4" xfId="27651"/>
    <cellStyle name="Normal 5 4 8 4 2" xfId="27652"/>
    <cellStyle name="Normal 5 4 8 5" xfId="27653"/>
    <cellStyle name="Normal 5 4 9" xfId="27654"/>
    <cellStyle name="Normal 5 4 9 2" xfId="27655"/>
    <cellStyle name="Normal 5 4 9 2 2" xfId="27656"/>
    <cellStyle name="Normal 5 4 9 2 2 2" xfId="27657"/>
    <cellStyle name="Normal 5 4 9 2 2 2 2" xfId="27658"/>
    <cellStyle name="Normal 5 4 9 2 2 3" xfId="27659"/>
    <cellStyle name="Normal 5 4 9 2 3" xfId="27660"/>
    <cellStyle name="Normal 5 4 9 2 3 2" xfId="27661"/>
    <cellStyle name="Normal 5 4 9 2 4" xfId="27662"/>
    <cellStyle name="Normal 5 4 9 3" xfId="27663"/>
    <cellStyle name="Normal 5 4 9 3 2" xfId="27664"/>
    <cellStyle name="Normal 5 4 9 3 2 2" xfId="27665"/>
    <cellStyle name="Normal 5 4 9 3 3" xfId="27666"/>
    <cellStyle name="Normal 5 4 9 4" xfId="27667"/>
    <cellStyle name="Normal 5 4 9 4 2" xfId="27668"/>
    <cellStyle name="Normal 5 4 9 5" xfId="27669"/>
    <cellStyle name="Normal 5 5" xfId="27670"/>
    <cellStyle name="Normal 5 5 10" xfId="27671"/>
    <cellStyle name="Normal 5 5 10 2" xfId="27672"/>
    <cellStyle name="Normal 5 5 11" xfId="27673"/>
    <cellStyle name="Normal 5 5 11 2" xfId="27674"/>
    <cellStyle name="Normal 5 5 12" xfId="27675"/>
    <cellStyle name="Normal 5 5 13" xfId="29462"/>
    <cellStyle name="Normal 5 5 2" xfId="27676"/>
    <cellStyle name="Normal 5 5 2 10" xfId="27677"/>
    <cellStyle name="Normal 5 5 2 11" xfId="29463"/>
    <cellStyle name="Normal 5 5 2 2" xfId="27678"/>
    <cellStyle name="Normal 5 5 2 2 2" xfId="27679"/>
    <cellStyle name="Normal 5 5 2 2 2 2" xfId="27680"/>
    <cellStyle name="Normal 5 5 2 2 2 2 2" xfId="27681"/>
    <cellStyle name="Normal 5 5 2 2 2 2 2 2" xfId="27682"/>
    <cellStyle name="Normal 5 5 2 2 2 2 2 2 2" xfId="27683"/>
    <cellStyle name="Normal 5 5 2 2 2 2 2 3" xfId="27684"/>
    <cellStyle name="Normal 5 5 2 2 2 2 3" xfId="27685"/>
    <cellStyle name="Normal 5 5 2 2 2 2 3 2" xfId="27686"/>
    <cellStyle name="Normal 5 5 2 2 2 2 4" xfId="27687"/>
    <cellStyle name="Normal 5 5 2 2 2 3" xfId="27688"/>
    <cellStyle name="Normal 5 5 2 2 2 3 2" xfId="27689"/>
    <cellStyle name="Normal 5 5 2 2 2 3 2 2" xfId="27690"/>
    <cellStyle name="Normal 5 5 2 2 2 3 3" xfId="27691"/>
    <cellStyle name="Normal 5 5 2 2 2 4" xfId="27692"/>
    <cellStyle name="Normal 5 5 2 2 2 4 2" xfId="27693"/>
    <cellStyle name="Normal 5 5 2 2 2 5" xfId="27694"/>
    <cellStyle name="Normal 5 5 2 2 3" xfId="27695"/>
    <cellStyle name="Normal 5 5 2 2 3 2" xfId="27696"/>
    <cellStyle name="Normal 5 5 2 2 3 2 2" xfId="27697"/>
    <cellStyle name="Normal 5 5 2 2 3 2 2 2" xfId="27698"/>
    <cellStyle name="Normal 5 5 2 2 3 2 2 2 2" xfId="27699"/>
    <cellStyle name="Normal 5 5 2 2 3 2 2 3" xfId="27700"/>
    <cellStyle name="Normal 5 5 2 2 3 2 3" xfId="27701"/>
    <cellStyle name="Normal 5 5 2 2 3 2 3 2" xfId="27702"/>
    <cellStyle name="Normal 5 5 2 2 3 2 4" xfId="27703"/>
    <cellStyle name="Normal 5 5 2 2 3 3" xfId="27704"/>
    <cellStyle name="Normal 5 5 2 2 3 3 2" xfId="27705"/>
    <cellStyle name="Normal 5 5 2 2 3 3 2 2" xfId="27706"/>
    <cellStyle name="Normal 5 5 2 2 3 3 3" xfId="27707"/>
    <cellStyle name="Normal 5 5 2 2 3 4" xfId="27708"/>
    <cellStyle name="Normal 5 5 2 2 3 4 2" xfId="27709"/>
    <cellStyle name="Normal 5 5 2 2 3 5" xfId="27710"/>
    <cellStyle name="Normal 5 5 2 2 4" xfId="27711"/>
    <cellStyle name="Normal 5 5 2 2 4 2" xfId="27712"/>
    <cellStyle name="Normal 5 5 2 2 4 2 2" xfId="27713"/>
    <cellStyle name="Normal 5 5 2 2 4 2 2 2" xfId="27714"/>
    <cellStyle name="Normal 5 5 2 2 4 2 3" xfId="27715"/>
    <cellStyle name="Normal 5 5 2 2 4 3" xfId="27716"/>
    <cellStyle name="Normal 5 5 2 2 4 3 2" xfId="27717"/>
    <cellStyle name="Normal 5 5 2 2 4 4" xfId="27718"/>
    <cellStyle name="Normal 5 5 2 2 5" xfId="27719"/>
    <cellStyle name="Normal 5 5 2 2 5 2" xfId="27720"/>
    <cellStyle name="Normal 5 5 2 2 5 2 2" xfId="27721"/>
    <cellStyle name="Normal 5 5 2 2 5 3" xfId="27722"/>
    <cellStyle name="Normal 5 5 2 2 6" xfId="27723"/>
    <cellStyle name="Normal 5 5 2 2 6 2" xfId="27724"/>
    <cellStyle name="Normal 5 5 2 2 7" xfId="27725"/>
    <cellStyle name="Normal 5 5 2 2 8" xfId="29464"/>
    <cellStyle name="Normal 5 5 2 3" xfId="27726"/>
    <cellStyle name="Normal 5 5 2 3 2" xfId="27727"/>
    <cellStyle name="Normal 5 5 2 3 2 2" xfId="27728"/>
    <cellStyle name="Normal 5 5 2 3 2 2 2" xfId="27729"/>
    <cellStyle name="Normal 5 5 2 3 2 2 2 2" xfId="27730"/>
    <cellStyle name="Normal 5 5 2 3 2 2 3" xfId="27731"/>
    <cellStyle name="Normal 5 5 2 3 2 3" xfId="27732"/>
    <cellStyle name="Normal 5 5 2 3 2 3 2" xfId="27733"/>
    <cellStyle name="Normal 5 5 2 3 2 4" xfId="27734"/>
    <cellStyle name="Normal 5 5 2 3 3" xfId="27735"/>
    <cellStyle name="Normal 5 5 2 3 3 2" xfId="27736"/>
    <cellStyle name="Normal 5 5 2 3 3 2 2" xfId="27737"/>
    <cellStyle name="Normal 5 5 2 3 3 3" xfId="27738"/>
    <cellStyle name="Normal 5 5 2 3 4" xfId="27739"/>
    <cellStyle name="Normal 5 5 2 3 4 2" xfId="27740"/>
    <cellStyle name="Normal 5 5 2 3 5" xfId="27741"/>
    <cellStyle name="Normal 5 5 2 4" xfId="27742"/>
    <cellStyle name="Normal 5 5 2 4 2" xfId="27743"/>
    <cellStyle name="Normal 5 5 2 4 2 2" xfId="27744"/>
    <cellStyle name="Normal 5 5 2 4 2 2 2" xfId="27745"/>
    <cellStyle name="Normal 5 5 2 4 2 2 2 2" xfId="27746"/>
    <cellStyle name="Normal 5 5 2 4 2 2 3" xfId="27747"/>
    <cellStyle name="Normal 5 5 2 4 2 3" xfId="27748"/>
    <cellStyle name="Normal 5 5 2 4 2 3 2" xfId="27749"/>
    <cellStyle name="Normal 5 5 2 4 2 4" xfId="27750"/>
    <cellStyle name="Normal 5 5 2 4 3" xfId="27751"/>
    <cellStyle name="Normal 5 5 2 4 3 2" xfId="27752"/>
    <cellStyle name="Normal 5 5 2 4 3 2 2" xfId="27753"/>
    <cellStyle name="Normal 5 5 2 4 3 3" xfId="27754"/>
    <cellStyle name="Normal 5 5 2 4 4" xfId="27755"/>
    <cellStyle name="Normal 5 5 2 4 4 2" xfId="27756"/>
    <cellStyle name="Normal 5 5 2 4 5" xfId="27757"/>
    <cellStyle name="Normal 5 5 2 5" xfId="27758"/>
    <cellStyle name="Normal 5 5 2 5 2" xfId="27759"/>
    <cellStyle name="Normal 5 5 2 5 2 2" xfId="27760"/>
    <cellStyle name="Normal 5 5 2 5 2 2 2" xfId="27761"/>
    <cellStyle name="Normal 5 5 2 5 2 2 2 2" xfId="27762"/>
    <cellStyle name="Normal 5 5 2 5 2 2 3" xfId="27763"/>
    <cellStyle name="Normal 5 5 2 5 2 3" xfId="27764"/>
    <cellStyle name="Normal 5 5 2 5 2 3 2" xfId="27765"/>
    <cellStyle name="Normal 5 5 2 5 2 4" xfId="27766"/>
    <cellStyle name="Normal 5 5 2 5 3" xfId="27767"/>
    <cellStyle name="Normal 5 5 2 5 3 2" xfId="27768"/>
    <cellStyle name="Normal 5 5 2 5 3 2 2" xfId="27769"/>
    <cellStyle name="Normal 5 5 2 5 3 3" xfId="27770"/>
    <cellStyle name="Normal 5 5 2 5 4" xfId="27771"/>
    <cellStyle name="Normal 5 5 2 5 4 2" xfId="27772"/>
    <cellStyle name="Normal 5 5 2 5 5" xfId="27773"/>
    <cellStyle name="Normal 5 5 2 6" xfId="27774"/>
    <cellStyle name="Normal 5 5 2 6 2" xfId="27775"/>
    <cellStyle name="Normal 5 5 2 6 2 2" xfId="27776"/>
    <cellStyle name="Normal 5 5 2 6 2 2 2" xfId="27777"/>
    <cellStyle name="Normal 5 5 2 6 2 3" xfId="27778"/>
    <cellStyle name="Normal 5 5 2 6 3" xfId="27779"/>
    <cellStyle name="Normal 5 5 2 6 3 2" xfId="27780"/>
    <cellStyle name="Normal 5 5 2 6 4" xfId="27781"/>
    <cellStyle name="Normal 5 5 2 7" xfId="27782"/>
    <cellStyle name="Normal 5 5 2 7 2" xfId="27783"/>
    <cellStyle name="Normal 5 5 2 7 2 2" xfId="27784"/>
    <cellStyle name="Normal 5 5 2 7 3" xfId="27785"/>
    <cellStyle name="Normal 5 5 2 8" xfId="27786"/>
    <cellStyle name="Normal 5 5 2 8 2" xfId="27787"/>
    <cellStyle name="Normal 5 5 2 9" xfId="27788"/>
    <cellStyle name="Normal 5 5 2 9 2" xfId="27789"/>
    <cellStyle name="Normal 5 5 3" xfId="27790"/>
    <cellStyle name="Normal 5 5 3 10" xfId="27791"/>
    <cellStyle name="Normal 5 5 3 11" xfId="29465"/>
    <cellStyle name="Normal 5 5 3 2" xfId="27792"/>
    <cellStyle name="Normal 5 5 3 2 2" xfId="27793"/>
    <cellStyle name="Normal 5 5 3 2 2 2" xfId="27794"/>
    <cellStyle name="Normal 5 5 3 2 2 2 2" xfId="27795"/>
    <cellStyle name="Normal 5 5 3 2 2 2 2 2" xfId="27796"/>
    <cellStyle name="Normal 5 5 3 2 2 2 2 2 2" xfId="27797"/>
    <cellStyle name="Normal 5 5 3 2 2 2 2 3" xfId="27798"/>
    <cellStyle name="Normal 5 5 3 2 2 2 3" xfId="27799"/>
    <cellStyle name="Normal 5 5 3 2 2 2 3 2" xfId="27800"/>
    <cellStyle name="Normal 5 5 3 2 2 2 4" xfId="27801"/>
    <cellStyle name="Normal 5 5 3 2 2 3" xfId="27802"/>
    <cellStyle name="Normal 5 5 3 2 2 3 2" xfId="27803"/>
    <cellStyle name="Normal 5 5 3 2 2 3 2 2" xfId="27804"/>
    <cellStyle name="Normal 5 5 3 2 2 3 3" xfId="27805"/>
    <cellStyle name="Normal 5 5 3 2 2 4" xfId="27806"/>
    <cellStyle name="Normal 5 5 3 2 2 4 2" xfId="27807"/>
    <cellStyle name="Normal 5 5 3 2 2 5" xfId="27808"/>
    <cellStyle name="Normal 5 5 3 2 3" xfId="27809"/>
    <cellStyle name="Normal 5 5 3 2 3 2" xfId="27810"/>
    <cellStyle name="Normal 5 5 3 2 3 2 2" xfId="27811"/>
    <cellStyle name="Normal 5 5 3 2 3 2 2 2" xfId="27812"/>
    <cellStyle name="Normal 5 5 3 2 3 2 2 2 2" xfId="27813"/>
    <cellStyle name="Normal 5 5 3 2 3 2 2 3" xfId="27814"/>
    <cellStyle name="Normal 5 5 3 2 3 2 3" xfId="27815"/>
    <cellStyle name="Normal 5 5 3 2 3 2 3 2" xfId="27816"/>
    <cellStyle name="Normal 5 5 3 2 3 2 4" xfId="27817"/>
    <cellStyle name="Normal 5 5 3 2 3 3" xfId="27818"/>
    <cellStyle name="Normal 5 5 3 2 3 3 2" xfId="27819"/>
    <cellStyle name="Normal 5 5 3 2 3 3 2 2" xfId="27820"/>
    <cellStyle name="Normal 5 5 3 2 3 3 3" xfId="27821"/>
    <cellStyle name="Normal 5 5 3 2 3 4" xfId="27822"/>
    <cellStyle name="Normal 5 5 3 2 3 4 2" xfId="27823"/>
    <cellStyle name="Normal 5 5 3 2 3 5" xfId="27824"/>
    <cellStyle name="Normal 5 5 3 2 4" xfId="27825"/>
    <cellStyle name="Normal 5 5 3 2 4 2" xfId="27826"/>
    <cellStyle name="Normal 5 5 3 2 4 2 2" xfId="27827"/>
    <cellStyle name="Normal 5 5 3 2 4 2 2 2" xfId="27828"/>
    <cellStyle name="Normal 5 5 3 2 4 2 3" xfId="27829"/>
    <cellStyle name="Normal 5 5 3 2 4 3" xfId="27830"/>
    <cellStyle name="Normal 5 5 3 2 4 3 2" xfId="27831"/>
    <cellStyle name="Normal 5 5 3 2 4 4" xfId="27832"/>
    <cellStyle name="Normal 5 5 3 2 5" xfId="27833"/>
    <cellStyle name="Normal 5 5 3 2 5 2" xfId="27834"/>
    <cellStyle name="Normal 5 5 3 2 5 2 2" xfId="27835"/>
    <cellStyle name="Normal 5 5 3 2 5 3" xfId="27836"/>
    <cellStyle name="Normal 5 5 3 2 6" xfId="27837"/>
    <cellStyle name="Normal 5 5 3 2 6 2" xfId="27838"/>
    <cellStyle name="Normal 5 5 3 2 7" xfId="27839"/>
    <cellStyle name="Normal 5 5 3 2 8" xfId="29466"/>
    <cellStyle name="Normal 5 5 3 3" xfId="27840"/>
    <cellStyle name="Normal 5 5 3 3 2" xfId="27841"/>
    <cellStyle name="Normal 5 5 3 3 2 2" xfId="27842"/>
    <cellStyle name="Normal 5 5 3 3 2 2 2" xfId="27843"/>
    <cellStyle name="Normal 5 5 3 3 2 2 2 2" xfId="27844"/>
    <cellStyle name="Normal 5 5 3 3 2 2 3" xfId="27845"/>
    <cellStyle name="Normal 5 5 3 3 2 3" xfId="27846"/>
    <cellStyle name="Normal 5 5 3 3 2 3 2" xfId="27847"/>
    <cellStyle name="Normal 5 5 3 3 2 4" xfId="27848"/>
    <cellStyle name="Normal 5 5 3 3 3" xfId="27849"/>
    <cellStyle name="Normal 5 5 3 3 3 2" xfId="27850"/>
    <cellStyle name="Normal 5 5 3 3 3 2 2" xfId="27851"/>
    <cellStyle name="Normal 5 5 3 3 3 3" xfId="27852"/>
    <cellStyle name="Normal 5 5 3 3 4" xfId="27853"/>
    <cellStyle name="Normal 5 5 3 3 4 2" xfId="27854"/>
    <cellStyle name="Normal 5 5 3 3 5" xfId="27855"/>
    <cellStyle name="Normal 5 5 3 4" xfId="27856"/>
    <cellStyle name="Normal 5 5 3 4 2" xfId="27857"/>
    <cellStyle name="Normal 5 5 3 4 2 2" xfId="27858"/>
    <cellStyle name="Normal 5 5 3 4 2 2 2" xfId="27859"/>
    <cellStyle name="Normal 5 5 3 4 2 2 2 2" xfId="27860"/>
    <cellStyle name="Normal 5 5 3 4 2 2 3" xfId="27861"/>
    <cellStyle name="Normal 5 5 3 4 2 3" xfId="27862"/>
    <cellStyle name="Normal 5 5 3 4 2 3 2" xfId="27863"/>
    <cellStyle name="Normal 5 5 3 4 2 4" xfId="27864"/>
    <cellStyle name="Normal 5 5 3 4 3" xfId="27865"/>
    <cellStyle name="Normal 5 5 3 4 3 2" xfId="27866"/>
    <cellStyle name="Normal 5 5 3 4 3 2 2" xfId="27867"/>
    <cellStyle name="Normal 5 5 3 4 3 3" xfId="27868"/>
    <cellStyle name="Normal 5 5 3 4 4" xfId="27869"/>
    <cellStyle name="Normal 5 5 3 4 4 2" xfId="27870"/>
    <cellStyle name="Normal 5 5 3 4 5" xfId="27871"/>
    <cellStyle name="Normal 5 5 3 5" xfId="27872"/>
    <cellStyle name="Normal 5 5 3 5 2" xfId="27873"/>
    <cellStyle name="Normal 5 5 3 5 2 2" xfId="27874"/>
    <cellStyle name="Normal 5 5 3 5 2 2 2" xfId="27875"/>
    <cellStyle name="Normal 5 5 3 5 2 2 2 2" xfId="27876"/>
    <cellStyle name="Normal 5 5 3 5 2 2 3" xfId="27877"/>
    <cellStyle name="Normal 5 5 3 5 2 3" xfId="27878"/>
    <cellStyle name="Normal 5 5 3 5 2 3 2" xfId="27879"/>
    <cellStyle name="Normal 5 5 3 5 2 4" xfId="27880"/>
    <cellStyle name="Normal 5 5 3 5 3" xfId="27881"/>
    <cellStyle name="Normal 5 5 3 5 3 2" xfId="27882"/>
    <cellStyle name="Normal 5 5 3 5 3 2 2" xfId="27883"/>
    <cellStyle name="Normal 5 5 3 5 3 3" xfId="27884"/>
    <cellStyle name="Normal 5 5 3 5 4" xfId="27885"/>
    <cellStyle name="Normal 5 5 3 5 4 2" xfId="27886"/>
    <cellStyle name="Normal 5 5 3 5 5" xfId="27887"/>
    <cellStyle name="Normal 5 5 3 6" xfId="27888"/>
    <cellStyle name="Normal 5 5 3 6 2" xfId="27889"/>
    <cellStyle name="Normal 5 5 3 6 2 2" xfId="27890"/>
    <cellStyle name="Normal 5 5 3 6 2 2 2" xfId="27891"/>
    <cellStyle name="Normal 5 5 3 6 2 3" xfId="27892"/>
    <cellStyle name="Normal 5 5 3 6 3" xfId="27893"/>
    <cellStyle name="Normal 5 5 3 6 3 2" xfId="27894"/>
    <cellStyle name="Normal 5 5 3 6 4" xfId="27895"/>
    <cellStyle name="Normal 5 5 3 7" xfId="27896"/>
    <cellStyle name="Normal 5 5 3 7 2" xfId="27897"/>
    <cellStyle name="Normal 5 5 3 7 2 2" xfId="27898"/>
    <cellStyle name="Normal 5 5 3 7 3" xfId="27899"/>
    <cellStyle name="Normal 5 5 3 8" xfId="27900"/>
    <cellStyle name="Normal 5 5 3 8 2" xfId="27901"/>
    <cellStyle name="Normal 5 5 3 9" xfId="27902"/>
    <cellStyle name="Normal 5 5 3 9 2" xfId="27903"/>
    <cellStyle name="Normal 5 5 4" xfId="27904"/>
    <cellStyle name="Normal 5 5 4 2" xfId="27905"/>
    <cellStyle name="Normal 5 5 4 2 2" xfId="27906"/>
    <cellStyle name="Normal 5 5 4 2 2 2" xfId="27907"/>
    <cellStyle name="Normal 5 5 4 2 2 2 2" xfId="27908"/>
    <cellStyle name="Normal 5 5 4 2 2 2 2 2" xfId="27909"/>
    <cellStyle name="Normal 5 5 4 2 2 2 3" xfId="27910"/>
    <cellStyle name="Normal 5 5 4 2 2 3" xfId="27911"/>
    <cellStyle name="Normal 5 5 4 2 2 3 2" xfId="27912"/>
    <cellStyle name="Normal 5 5 4 2 2 4" xfId="27913"/>
    <cellStyle name="Normal 5 5 4 2 3" xfId="27914"/>
    <cellStyle name="Normal 5 5 4 2 3 2" xfId="27915"/>
    <cellStyle name="Normal 5 5 4 2 3 2 2" xfId="27916"/>
    <cellStyle name="Normal 5 5 4 2 3 3" xfId="27917"/>
    <cellStyle name="Normal 5 5 4 2 4" xfId="27918"/>
    <cellStyle name="Normal 5 5 4 2 4 2" xfId="27919"/>
    <cellStyle name="Normal 5 5 4 2 5" xfId="27920"/>
    <cellStyle name="Normal 5 5 4 3" xfId="27921"/>
    <cellStyle name="Normal 5 5 4 3 2" xfId="27922"/>
    <cellStyle name="Normal 5 5 4 3 2 2" xfId="27923"/>
    <cellStyle name="Normal 5 5 4 3 2 2 2" xfId="27924"/>
    <cellStyle name="Normal 5 5 4 3 2 2 2 2" xfId="27925"/>
    <cellStyle name="Normal 5 5 4 3 2 2 3" xfId="27926"/>
    <cellStyle name="Normal 5 5 4 3 2 3" xfId="27927"/>
    <cellStyle name="Normal 5 5 4 3 2 3 2" xfId="27928"/>
    <cellStyle name="Normal 5 5 4 3 2 4" xfId="27929"/>
    <cellStyle name="Normal 5 5 4 3 3" xfId="27930"/>
    <cellStyle name="Normal 5 5 4 3 3 2" xfId="27931"/>
    <cellStyle name="Normal 5 5 4 3 3 2 2" xfId="27932"/>
    <cellStyle name="Normal 5 5 4 3 3 3" xfId="27933"/>
    <cellStyle name="Normal 5 5 4 3 4" xfId="27934"/>
    <cellStyle name="Normal 5 5 4 3 4 2" xfId="27935"/>
    <cellStyle name="Normal 5 5 4 3 5" xfId="27936"/>
    <cellStyle name="Normal 5 5 4 4" xfId="27937"/>
    <cellStyle name="Normal 5 5 4 4 2" xfId="27938"/>
    <cellStyle name="Normal 5 5 4 4 2 2" xfId="27939"/>
    <cellStyle name="Normal 5 5 4 4 2 2 2" xfId="27940"/>
    <cellStyle name="Normal 5 5 4 4 2 3" xfId="27941"/>
    <cellStyle name="Normal 5 5 4 4 3" xfId="27942"/>
    <cellStyle name="Normal 5 5 4 4 3 2" xfId="27943"/>
    <cellStyle name="Normal 5 5 4 4 4" xfId="27944"/>
    <cellStyle name="Normal 5 5 4 5" xfId="27945"/>
    <cellStyle name="Normal 5 5 4 5 2" xfId="27946"/>
    <cellStyle name="Normal 5 5 4 5 2 2" xfId="27947"/>
    <cellStyle name="Normal 5 5 4 5 3" xfId="27948"/>
    <cellStyle name="Normal 5 5 4 6" xfId="27949"/>
    <cellStyle name="Normal 5 5 4 6 2" xfId="27950"/>
    <cellStyle name="Normal 5 5 4 7" xfId="27951"/>
    <cellStyle name="Normal 5 5 4 8" xfId="29467"/>
    <cellStyle name="Normal 5 5 5" xfId="27952"/>
    <cellStyle name="Normal 5 5 5 2" xfId="27953"/>
    <cellStyle name="Normal 5 5 5 2 2" xfId="27954"/>
    <cellStyle name="Normal 5 5 5 2 2 2" xfId="27955"/>
    <cellStyle name="Normal 5 5 5 2 2 2 2" xfId="27956"/>
    <cellStyle name="Normal 5 5 5 2 2 3" xfId="27957"/>
    <cellStyle name="Normal 5 5 5 2 3" xfId="27958"/>
    <cellStyle name="Normal 5 5 5 2 3 2" xfId="27959"/>
    <cellStyle name="Normal 5 5 5 2 4" xfId="27960"/>
    <cellStyle name="Normal 5 5 5 3" xfId="27961"/>
    <cellStyle name="Normal 5 5 5 3 2" xfId="27962"/>
    <cellStyle name="Normal 5 5 5 3 2 2" xfId="27963"/>
    <cellStyle name="Normal 5 5 5 3 3" xfId="27964"/>
    <cellStyle name="Normal 5 5 5 4" xfId="27965"/>
    <cellStyle name="Normal 5 5 5 4 2" xfId="27966"/>
    <cellStyle name="Normal 5 5 5 5" xfId="27967"/>
    <cellStyle name="Normal 5 5 6" xfId="27968"/>
    <cellStyle name="Normal 5 5 6 2" xfId="27969"/>
    <cellStyle name="Normal 5 5 6 2 2" xfId="27970"/>
    <cellStyle name="Normal 5 5 6 2 2 2" xfId="27971"/>
    <cellStyle name="Normal 5 5 6 2 2 2 2" xfId="27972"/>
    <cellStyle name="Normal 5 5 6 2 2 3" xfId="27973"/>
    <cellStyle name="Normal 5 5 6 2 3" xfId="27974"/>
    <cellStyle name="Normal 5 5 6 2 3 2" xfId="27975"/>
    <cellStyle name="Normal 5 5 6 2 4" xfId="27976"/>
    <cellStyle name="Normal 5 5 6 3" xfId="27977"/>
    <cellStyle name="Normal 5 5 6 3 2" xfId="27978"/>
    <cellStyle name="Normal 5 5 6 3 2 2" xfId="27979"/>
    <cellStyle name="Normal 5 5 6 3 3" xfId="27980"/>
    <cellStyle name="Normal 5 5 6 4" xfId="27981"/>
    <cellStyle name="Normal 5 5 6 4 2" xfId="27982"/>
    <cellStyle name="Normal 5 5 6 5" xfId="27983"/>
    <cellStyle name="Normal 5 5 7" xfId="27984"/>
    <cellStyle name="Normal 5 5 7 2" xfId="27985"/>
    <cellStyle name="Normal 5 5 7 2 2" xfId="27986"/>
    <cellStyle name="Normal 5 5 7 2 2 2" xfId="27987"/>
    <cellStyle name="Normal 5 5 7 2 2 2 2" xfId="27988"/>
    <cellStyle name="Normal 5 5 7 2 2 3" xfId="27989"/>
    <cellStyle name="Normal 5 5 7 2 3" xfId="27990"/>
    <cellStyle name="Normal 5 5 7 2 3 2" xfId="27991"/>
    <cellStyle name="Normal 5 5 7 2 4" xfId="27992"/>
    <cellStyle name="Normal 5 5 7 3" xfId="27993"/>
    <cellStyle name="Normal 5 5 7 3 2" xfId="27994"/>
    <cellStyle name="Normal 5 5 7 3 2 2" xfId="27995"/>
    <cellStyle name="Normal 5 5 7 3 3" xfId="27996"/>
    <cellStyle name="Normal 5 5 7 4" xfId="27997"/>
    <cellStyle name="Normal 5 5 7 4 2" xfId="27998"/>
    <cellStyle name="Normal 5 5 7 5" xfId="27999"/>
    <cellStyle name="Normal 5 5 8" xfId="28000"/>
    <cellStyle name="Normal 5 5 8 2" xfId="28001"/>
    <cellStyle name="Normal 5 5 8 2 2" xfId="28002"/>
    <cellStyle name="Normal 5 5 8 2 2 2" xfId="28003"/>
    <cellStyle name="Normal 5 5 8 2 3" xfId="28004"/>
    <cellStyle name="Normal 5 5 8 3" xfId="28005"/>
    <cellStyle name="Normal 5 5 8 3 2" xfId="28006"/>
    <cellStyle name="Normal 5 5 8 4" xfId="28007"/>
    <cellStyle name="Normal 5 5 9" xfId="28008"/>
    <cellStyle name="Normal 5 5 9 2" xfId="28009"/>
    <cellStyle name="Normal 5 5 9 2 2" xfId="28010"/>
    <cellStyle name="Normal 5 5 9 3" xfId="28011"/>
    <cellStyle name="Normal 5 6" xfId="28012"/>
    <cellStyle name="Normal 5 6 10" xfId="28013"/>
    <cellStyle name="Normal 5 6 10 2" xfId="28014"/>
    <cellStyle name="Normal 5 6 11" xfId="28015"/>
    <cellStyle name="Normal 5 6 11 2" xfId="28016"/>
    <cellStyle name="Normal 5 6 12" xfId="28017"/>
    <cellStyle name="Normal 5 6 13" xfId="29468"/>
    <cellStyle name="Normal 5 6 2" xfId="28018"/>
    <cellStyle name="Normal 5 6 2 10" xfId="28019"/>
    <cellStyle name="Normal 5 6 2 11" xfId="29469"/>
    <cellStyle name="Normal 5 6 2 2" xfId="28020"/>
    <cellStyle name="Normal 5 6 2 2 2" xfId="28021"/>
    <cellStyle name="Normal 5 6 2 2 2 2" xfId="28022"/>
    <cellStyle name="Normal 5 6 2 2 2 2 2" xfId="28023"/>
    <cellStyle name="Normal 5 6 2 2 2 2 2 2" xfId="28024"/>
    <cellStyle name="Normal 5 6 2 2 2 2 2 2 2" xfId="28025"/>
    <cellStyle name="Normal 5 6 2 2 2 2 2 3" xfId="28026"/>
    <cellStyle name="Normal 5 6 2 2 2 2 3" xfId="28027"/>
    <cellStyle name="Normal 5 6 2 2 2 2 3 2" xfId="28028"/>
    <cellStyle name="Normal 5 6 2 2 2 2 4" xfId="28029"/>
    <cellStyle name="Normal 5 6 2 2 2 3" xfId="28030"/>
    <cellStyle name="Normal 5 6 2 2 2 3 2" xfId="28031"/>
    <cellStyle name="Normal 5 6 2 2 2 3 2 2" xfId="28032"/>
    <cellStyle name="Normal 5 6 2 2 2 3 3" xfId="28033"/>
    <cellStyle name="Normal 5 6 2 2 2 4" xfId="28034"/>
    <cellStyle name="Normal 5 6 2 2 2 4 2" xfId="28035"/>
    <cellStyle name="Normal 5 6 2 2 2 5" xfId="28036"/>
    <cellStyle name="Normal 5 6 2 2 3" xfId="28037"/>
    <cellStyle name="Normal 5 6 2 2 3 2" xfId="28038"/>
    <cellStyle name="Normal 5 6 2 2 3 2 2" xfId="28039"/>
    <cellStyle name="Normal 5 6 2 2 3 2 2 2" xfId="28040"/>
    <cellStyle name="Normal 5 6 2 2 3 2 2 2 2" xfId="28041"/>
    <cellStyle name="Normal 5 6 2 2 3 2 2 3" xfId="28042"/>
    <cellStyle name="Normal 5 6 2 2 3 2 3" xfId="28043"/>
    <cellStyle name="Normal 5 6 2 2 3 2 3 2" xfId="28044"/>
    <cellStyle name="Normal 5 6 2 2 3 2 4" xfId="28045"/>
    <cellStyle name="Normal 5 6 2 2 3 3" xfId="28046"/>
    <cellStyle name="Normal 5 6 2 2 3 3 2" xfId="28047"/>
    <cellStyle name="Normal 5 6 2 2 3 3 2 2" xfId="28048"/>
    <cellStyle name="Normal 5 6 2 2 3 3 3" xfId="28049"/>
    <cellStyle name="Normal 5 6 2 2 3 4" xfId="28050"/>
    <cellStyle name="Normal 5 6 2 2 3 4 2" xfId="28051"/>
    <cellStyle name="Normal 5 6 2 2 3 5" xfId="28052"/>
    <cellStyle name="Normal 5 6 2 2 4" xfId="28053"/>
    <cellStyle name="Normal 5 6 2 2 4 2" xfId="28054"/>
    <cellStyle name="Normal 5 6 2 2 4 2 2" xfId="28055"/>
    <cellStyle name="Normal 5 6 2 2 4 2 2 2" xfId="28056"/>
    <cellStyle name="Normal 5 6 2 2 4 2 3" xfId="28057"/>
    <cellStyle name="Normal 5 6 2 2 4 3" xfId="28058"/>
    <cellStyle name="Normal 5 6 2 2 4 3 2" xfId="28059"/>
    <cellStyle name="Normal 5 6 2 2 4 4" xfId="28060"/>
    <cellStyle name="Normal 5 6 2 2 5" xfId="28061"/>
    <cellStyle name="Normal 5 6 2 2 5 2" xfId="28062"/>
    <cellStyle name="Normal 5 6 2 2 5 2 2" xfId="28063"/>
    <cellStyle name="Normal 5 6 2 2 5 3" xfId="28064"/>
    <cellStyle name="Normal 5 6 2 2 6" xfId="28065"/>
    <cellStyle name="Normal 5 6 2 2 6 2" xfId="28066"/>
    <cellStyle name="Normal 5 6 2 2 7" xfId="28067"/>
    <cellStyle name="Normal 5 6 2 2 8" xfId="29470"/>
    <cellStyle name="Normal 5 6 2 3" xfId="28068"/>
    <cellStyle name="Normal 5 6 2 3 2" xfId="28069"/>
    <cellStyle name="Normal 5 6 2 3 2 2" xfId="28070"/>
    <cellStyle name="Normal 5 6 2 3 2 2 2" xfId="28071"/>
    <cellStyle name="Normal 5 6 2 3 2 2 2 2" xfId="28072"/>
    <cellStyle name="Normal 5 6 2 3 2 2 3" xfId="28073"/>
    <cellStyle name="Normal 5 6 2 3 2 3" xfId="28074"/>
    <cellStyle name="Normal 5 6 2 3 2 3 2" xfId="28075"/>
    <cellStyle name="Normal 5 6 2 3 2 4" xfId="28076"/>
    <cellStyle name="Normal 5 6 2 3 3" xfId="28077"/>
    <cellStyle name="Normal 5 6 2 3 3 2" xfId="28078"/>
    <cellStyle name="Normal 5 6 2 3 3 2 2" xfId="28079"/>
    <cellStyle name="Normal 5 6 2 3 3 3" xfId="28080"/>
    <cellStyle name="Normal 5 6 2 3 4" xfId="28081"/>
    <cellStyle name="Normal 5 6 2 3 4 2" xfId="28082"/>
    <cellStyle name="Normal 5 6 2 3 5" xfId="28083"/>
    <cellStyle name="Normal 5 6 2 4" xfId="28084"/>
    <cellStyle name="Normal 5 6 2 4 2" xfId="28085"/>
    <cellStyle name="Normal 5 6 2 4 2 2" xfId="28086"/>
    <cellStyle name="Normal 5 6 2 4 2 2 2" xfId="28087"/>
    <cellStyle name="Normal 5 6 2 4 2 2 2 2" xfId="28088"/>
    <cellStyle name="Normal 5 6 2 4 2 2 3" xfId="28089"/>
    <cellStyle name="Normal 5 6 2 4 2 3" xfId="28090"/>
    <cellStyle name="Normal 5 6 2 4 2 3 2" xfId="28091"/>
    <cellStyle name="Normal 5 6 2 4 2 4" xfId="28092"/>
    <cellStyle name="Normal 5 6 2 4 3" xfId="28093"/>
    <cellStyle name="Normal 5 6 2 4 3 2" xfId="28094"/>
    <cellStyle name="Normal 5 6 2 4 3 2 2" xfId="28095"/>
    <cellStyle name="Normal 5 6 2 4 3 3" xfId="28096"/>
    <cellStyle name="Normal 5 6 2 4 4" xfId="28097"/>
    <cellStyle name="Normal 5 6 2 4 4 2" xfId="28098"/>
    <cellStyle name="Normal 5 6 2 4 5" xfId="28099"/>
    <cellStyle name="Normal 5 6 2 5" xfId="28100"/>
    <cellStyle name="Normal 5 6 2 5 2" xfId="28101"/>
    <cellStyle name="Normal 5 6 2 5 2 2" xfId="28102"/>
    <cellStyle name="Normal 5 6 2 5 2 2 2" xfId="28103"/>
    <cellStyle name="Normal 5 6 2 5 2 2 2 2" xfId="28104"/>
    <cellStyle name="Normal 5 6 2 5 2 2 3" xfId="28105"/>
    <cellStyle name="Normal 5 6 2 5 2 3" xfId="28106"/>
    <cellStyle name="Normal 5 6 2 5 2 3 2" xfId="28107"/>
    <cellStyle name="Normal 5 6 2 5 2 4" xfId="28108"/>
    <cellStyle name="Normal 5 6 2 5 3" xfId="28109"/>
    <cellStyle name="Normal 5 6 2 5 3 2" xfId="28110"/>
    <cellStyle name="Normal 5 6 2 5 3 2 2" xfId="28111"/>
    <cellStyle name="Normal 5 6 2 5 3 3" xfId="28112"/>
    <cellStyle name="Normal 5 6 2 5 4" xfId="28113"/>
    <cellStyle name="Normal 5 6 2 5 4 2" xfId="28114"/>
    <cellStyle name="Normal 5 6 2 5 5" xfId="28115"/>
    <cellStyle name="Normal 5 6 2 6" xfId="28116"/>
    <cellStyle name="Normal 5 6 2 6 2" xfId="28117"/>
    <cellStyle name="Normal 5 6 2 6 2 2" xfId="28118"/>
    <cellStyle name="Normal 5 6 2 6 2 2 2" xfId="28119"/>
    <cellStyle name="Normal 5 6 2 6 2 3" xfId="28120"/>
    <cellStyle name="Normal 5 6 2 6 3" xfId="28121"/>
    <cellStyle name="Normal 5 6 2 6 3 2" xfId="28122"/>
    <cellStyle name="Normal 5 6 2 6 4" xfId="28123"/>
    <cellStyle name="Normal 5 6 2 7" xfId="28124"/>
    <cellStyle name="Normal 5 6 2 7 2" xfId="28125"/>
    <cellStyle name="Normal 5 6 2 7 2 2" xfId="28126"/>
    <cellStyle name="Normal 5 6 2 7 3" xfId="28127"/>
    <cellStyle name="Normal 5 6 2 8" xfId="28128"/>
    <cellStyle name="Normal 5 6 2 8 2" xfId="28129"/>
    <cellStyle name="Normal 5 6 2 9" xfId="28130"/>
    <cellStyle name="Normal 5 6 2 9 2" xfId="28131"/>
    <cellStyle name="Normal 5 6 3" xfId="28132"/>
    <cellStyle name="Normal 5 6 3 10" xfId="28133"/>
    <cellStyle name="Normal 5 6 3 11" xfId="29471"/>
    <cellStyle name="Normal 5 6 3 2" xfId="28134"/>
    <cellStyle name="Normal 5 6 3 2 2" xfId="28135"/>
    <cellStyle name="Normal 5 6 3 2 2 2" xfId="28136"/>
    <cellStyle name="Normal 5 6 3 2 2 2 2" xfId="28137"/>
    <cellStyle name="Normal 5 6 3 2 2 2 2 2" xfId="28138"/>
    <cellStyle name="Normal 5 6 3 2 2 2 2 2 2" xfId="28139"/>
    <cellStyle name="Normal 5 6 3 2 2 2 2 3" xfId="28140"/>
    <cellStyle name="Normal 5 6 3 2 2 2 3" xfId="28141"/>
    <cellStyle name="Normal 5 6 3 2 2 2 3 2" xfId="28142"/>
    <cellStyle name="Normal 5 6 3 2 2 2 4" xfId="28143"/>
    <cellStyle name="Normal 5 6 3 2 2 3" xfId="28144"/>
    <cellStyle name="Normal 5 6 3 2 2 3 2" xfId="28145"/>
    <cellStyle name="Normal 5 6 3 2 2 3 2 2" xfId="28146"/>
    <cellStyle name="Normal 5 6 3 2 2 3 3" xfId="28147"/>
    <cellStyle name="Normal 5 6 3 2 2 4" xfId="28148"/>
    <cellStyle name="Normal 5 6 3 2 2 4 2" xfId="28149"/>
    <cellStyle name="Normal 5 6 3 2 2 5" xfId="28150"/>
    <cellStyle name="Normal 5 6 3 2 3" xfId="28151"/>
    <cellStyle name="Normal 5 6 3 2 3 2" xfId="28152"/>
    <cellStyle name="Normal 5 6 3 2 3 2 2" xfId="28153"/>
    <cellStyle name="Normal 5 6 3 2 3 2 2 2" xfId="28154"/>
    <cellStyle name="Normal 5 6 3 2 3 2 2 2 2" xfId="28155"/>
    <cellStyle name="Normal 5 6 3 2 3 2 2 3" xfId="28156"/>
    <cellStyle name="Normal 5 6 3 2 3 2 3" xfId="28157"/>
    <cellStyle name="Normal 5 6 3 2 3 2 3 2" xfId="28158"/>
    <cellStyle name="Normal 5 6 3 2 3 2 4" xfId="28159"/>
    <cellStyle name="Normal 5 6 3 2 3 3" xfId="28160"/>
    <cellStyle name="Normal 5 6 3 2 3 3 2" xfId="28161"/>
    <cellStyle name="Normal 5 6 3 2 3 3 2 2" xfId="28162"/>
    <cellStyle name="Normal 5 6 3 2 3 3 3" xfId="28163"/>
    <cellStyle name="Normal 5 6 3 2 3 4" xfId="28164"/>
    <cellStyle name="Normal 5 6 3 2 3 4 2" xfId="28165"/>
    <cellStyle name="Normal 5 6 3 2 3 5" xfId="28166"/>
    <cellStyle name="Normal 5 6 3 2 4" xfId="28167"/>
    <cellStyle name="Normal 5 6 3 2 4 2" xfId="28168"/>
    <cellStyle name="Normal 5 6 3 2 4 2 2" xfId="28169"/>
    <cellStyle name="Normal 5 6 3 2 4 2 2 2" xfId="28170"/>
    <cellStyle name="Normal 5 6 3 2 4 2 3" xfId="28171"/>
    <cellStyle name="Normal 5 6 3 2 4 3" xfId="28172"/>
    <cellStyle name="Normal 5 6 3 2 4 3 2" xfId="28173"/>
    <cellStyle name="Normal 5 6 3 2 4 4" xfId="28174"/>
    <cellStyle name="Normal 5 6 3 2 5" xfId="28175"/>
    <cellStyle name="Normal 5 6 3 2 5 2" xfId="28176"/>
    <cellStyle name="Normal 5 6 3 2 5 2 2" xfId="28177"/>
    <cellStyle name="Normal 5 6 3 2 5 3" xfId="28178"/>
    <cellStyle name="Normal 5 6 3 2 6" xfId="28179"/>
    <cellStyle name="Normal 5 6 3 2 6 2" xfId="28180"/>
    <cellStyle name="Normal 5 6 3 2 7" xfId="28181"/>
    <cellStyle name="Normal 5 6 3 2 8" xfId="29472"/>
    <cellStyle name="Normal 5 6 3 3" xfId="28182"/>
    <cellStyle name="Normal 5 6 3 3 2" xfId="28183"/>
    <cellStyle name="Normal 5 6 3 3 2 2" xfId="28184"/>
    <cellStyle name="Normal 5 6 3 3 2 2 2" xfId="28185"/>
    <cellStyle name="Normal 5 6 3 3 2 2 2 2" xfId="28186"/>
    <cellStyle name="Normal 5 6 3 3 2 2 3" xfId="28187"/>
    <cellStyle name="Normal 5 6 3 3 2 3" xfId="28188"/>
    <cellStyle name="Normal 5 6 3 3 2 3 2" xfId="28189"/>
    <cellStyle name="Normal 5 6 3 3 2 4" xfId="28190"/>
    <cellStyle name="Normal 5 6 3 3 3" xfId="28191"/>
    <cellStyle name="Normal 5 6 3 3 3 2" xfId="28192"/>
    <cellStyle name="Normal 5 6 3 3 3 2 2" xfId="28193"/>
    <cellStyle name="Normal 5 6 3 3 3 3" xfId="28194"/>
    <cellStyle name="Normal 5 6 3 3 4" xfId="28195"/>
    <cellStyle name="Normal 5 6 3 3 4 2" xfId="28196"/>
    <cellStyle name="Normal 5 6 3 3 5" xfId="28197"/>
    <cellStyle name="Normal 5 6 3 4" xfId="28198"/>
    <cellStyle name="Normal 5 6 3 4 2" xfId="28199"/>
    <cellStyle name="Normal 5 6 3 4 2 2" xfId="28200"/>
    <cellStyle name="Normal 5 6 3 4 2 2 2" xfId="28201"/>
    <cellStyle name="Normal 5 6 3 4 2 2 2 2" xfId="28202"/>
    <cellStyle name="Normal 5 6 3 4 2 2 3" xfId="28203"/>
    <cellStyle name="Normal 5 6 3 4 2 3" xfId="28204"/>
    <cellStyle name="Normal 5 6 3 4 2 3 2" xfId="28205"/>
    <cellStyle name="Normal 5 6 3 4 2 4" xfId="28206"/>
    <cellStyle name="Normal 5 6 3 4 3" xfId="28207"/>
    <cellStyle name="Normal 5 6 3 4 3 2" xfId="28208"/>
    <cellStyle name="Normal 5 6 3 4 3 2 2" xfId="28209"/>
    <cellStyle name="Normal 5 6 3 4 3 3" xfId="28210"/>
    <cellStyle name="Normal 5 6 3 4 4" xfId="28211"/>
    <cellStyle name="Normal 5 6 3 4 4 2" xfId="28212"/>
    <cellStyle name="Normal 5 6 3 4 5" xfId="28213"/>
    <cellStyle name="Normal 5 6 3 5" xfId="28214"/>
    <cellStyle name="Normal 5 6 3 5 2" xfId="28215"/>
    <cellStyle name="Normal 5 6 3 5 2 2" xfId="28216"/>
    <cellStyle name="Normal 5 6 3 5 2 2 2" xfId="28217"/>
    <cellStyle name="Normal 5 6 3 5 2 2 2 2" xfId="28218"/>
    <cellStyle name="Normal 5 6 3 5 2 2 3" xfId="28219"/>
    <cellStyle name="Normal 5 6 3 5 2 3" xfId="28220"/>
    <cellStyle name="Normal 5 6 3 5 2 3 2" xfId="28221"/>
    <cellStyle name="Normal 5 6 3 5 2 4" xfId="28222"/>
    <cellStyle name="Normal 5 6 3 5 3" xfId="28223"/>
    <cellStyle name="Normal 5 6 3 5 3 2" xfId="28224"/>
    <cellStyle name="Normal 5 6 3 5 3 2 2" xfId="28225"/>
    <cellStyle name="Normal 5 6 3 5 3 3" xfId="28226"/>
    <cellStyle name="Normal 5 6 3 5 4" xfId="28227"/>
    <cellStyle name="Normal 5 6 3 5 4 2" xfId="28228"/>
    <cellStyle name="Normal 5 6 3 5 5" xfId="28229"/>
    <cellStyle name="Normal 5 6 3 6" xfId="28230"/>
    <cellStyle name="Normal 5 6 3 6 2" xfId="28231"/>
    <cellStyle name="Normal 5 6 3 6 2 2" xfId="28232"/>
    <cellStyle name="Normal 5 6 3 6 2 2 2" xfId="28233"/>
    <cellStyle name="Normal 5 6 3 6 2 3" xfId="28234"/>
    <cellStyle name="Normal 5 6 3 6 3" xfId="28235"/>
    <cellStyle name="Normal 5 6 3 6 3 2" xfId="28236"/>
    <cellStyle name="Normal 5 6 3 6 4" xfId="28237"/>
    <cellStyle name="Normal 5 6 3 7" xfId="28238"/>
    <cellStyle name="Normal 5 6 3 7 2" xfId="28239"/>
    <cellStyle name="Normal 5 6 3 7 2 2" xfId="28240"/>
    <cellStyle name="Normal 5 6 3 7 3" xfId="28241"/>
    <cellStyle name="Normal 5 6 3 8" xfId="28242"/>
    <cellStyle name="Normal 5 6 3 8 2" xfId="28243"/>
    <cellStyle name="Normal 5 6 3 9" xfId="28244"/>
    <cellStyle name="Normal 5 6 3 9 2" xfId="28245"/>
    <cellStyle name="Normal 5 6 4" xfId="28246"/>
    <cellStyle name="Normal 5 6 4 2" xfId="28247"/>
    <cellStyle name="Normal 5 6 4 2 2" xfId="28248"/>
    <cellStyle name="Normal 5 6 4 2 2 2" xfId="28249"/>
    <cellStyle name="Normal 5 6 4 2 2 2 2" xfId="28250"/>
    <cellStyle name="Normal 5 6 4 2 2 2 2 2" xfId="28251"/>
    <cellStyle name="Normal 5 6 4 2 2 2 3" xfId="28252"/>
    <cellStyle name="Normal 5 6 4 2 2 3" xfId="28253"/>
    <cellStyle name="Normal 5 6 4 2 2 3 2" xfId="28254"/>
    <cellStyle name="Normal 5 6 4 2 2 4" xfId="28255"/>
    <cellStyle name="Normal 5 6 4 2 3" xfId="28256"/>
    <cellStyle name="Normal 5 6 4 2 3 2" xfId="28257"/>
    <cellStyle name="Normal 5 6 4 2 3 2 2" xfId="28258"/>
    <cellStyle name="Normal 5 6 4 2 3 3" xfId="28259"/>
    <cellStyle name="Normal 5 6 4 2 4" xfId="28260"/>
    <cellStyle name="Normal 5 6 4 2 4 2" xfId="28261"/>
    <cellStyle name="Normal 5 6 4 2 5" xfId="28262"/>
    <cellStyle name="Normal 5 6 4 3" xfId="28263"/>
    <cellStyle name="Normal 5 6 4 3 2" xfId="28264"/>
    <cellStyle name="Normal 5 6 4 3 2 2" xfId="28265"/>
    <cellStyle name="Normal 5 6 4 3 2 2 2" xfId="28266"/>
    <cellStyle name="Normal 5 6 4 3 2 2 2 2" xfId="28267"/>
    <cellStyle name="Normal 5 6 4 3 2 2 3" xfId="28268"/>
    <cellStyle name="Normal 5 6 4 3 2 3" xfId="28269"/>
    <cellStyle name="Normal 5 6 4 3 2 3 2" xfId="28270"/>
    <cellStyle name="Normal 5 6 4 3 2 4" xfId="28271"/>
    <cellStyle name="Normal 5 6 4 3 3" xfId="28272"/>
    <cellStyle name="Normal 5 6 4 3 3 2" xfId="28273"/>
    <cellStyle name="Normal 5 6 4 3 3 2 2" xfId="28274"/>
    <cellStyle name="Normal 5 6 4 3 3 3" xfId="28275"/>
    <cellStyle name="Normal 5 6 4 3 4" xfId="28276"/>
    <cellStyle name="Normal 5 6 4 3 4 2" xfId="28277"/>
    <cellStyle name="Normal 5 6 4 3 5" xfId="28278"/>
    <cellStyle name="Normal 5 6 4 4" xfId="28279"/>
    <cellStyle name="Normal 5 6 4 4 2" xfId="28280"/>
    <cellStyle name="Normal 5 6 4 4 2 2" xfId="28281"/>
    <cellStyle name="Normal 5 6 4 4 2 2 2" xfId="28282"/>
    <cellStyle name="Normal 5 6 4 4 2 3" xfId="28283"/>
    <cellStyle name="Normal 5 6 4 4 3" xfId="28284"/>
    <cellStyle name="Normal 5 6 4 4 3 2" xfId="28285"/>
    <cellStyle name="Normal 5 6 4 4 4" xfId="28286"/>
    <cellStyle name="Normal 5 6 4 5" xfId="28287"/>
    <cellStyle name="Normal 5 6 4 5 2" xfId="28288"/>
    <cellStyle name="Normal 5 6 4 5 2 2" xfId="28289"/>
    <cellStyle name="Normal 5 6 4 5 3" xfId="28290"/>
    <cellStyle name="Normal 5 6 4 6" xfId="28291"/>
    <cellStyle name="Normal 5 6 4 6 2" xfId="28292"/>
    <cellStyle name="Normal 5 6 4 7" xfId="28293"/>
    <cellStyle name="Normal 5 6 4 8" xfId="29473"/>
    <cellStyle name="Normal 5 6 5" xfId="28294"/>
    <cellStyle name="Normal 5 6 5 2" xfId="28295"/>
    <cellStyle name="Normal 5 6 5 2 2" xfId="28296"/>
    <cellStyle name="Normal 5 6 5 2 2 2" xfId="28297"/>
    <cellStyle name="Normal 5 6 5 2 2 2 2" xfId="28298"/>
    <cellStyle name="Normal 5 6 5 2 2 3" xfId="28299"/>
    <cellStyle name="Normal 5 6 5 2 3" xfId="28300"/>
    <cellStyle name="Normal 5 6 5 2 3 2" xfId="28301"/>
    <cellStyle name="Normal 5 6 5 2 4" xfId="28302"/>
    <cellStyle name="Normal 5 6 5 3" xfId="28303"/>
    <cellStyle name="Normal 5 6 5 3 2" xfId="28304"/>
    <cellStyle name="Normal 5 6 5 3 2 2" xfId="28305"/>
    <cellStyle name="Normal 5 6 5 3 3" xfId="28306"/>
    <cellStyle name="Normal 5 6 5 4" xfId="28307"/>
    <cellStyle name="Normal 5 6 5 4 2" xfId="28308"/>
    <cellStyle name="Normal 5 6 5 5" xfId="28309"/>
    <cellStyle name="Normal 5 6 6" xfId="28310"/>
    <cellStyle name="Normal 5 6 6 2" xfId="28311"/>
    <cellStyle name="Normal 5 6 6 2 2" xfId="28312"/>
    <cellStyle name="Normal 5 6 6 2 2 2" xfId="28313"/>
    <cellStyle name="Normal 5 6 6 2 2 2 2" xfId="28314"/>
    <cellStyle name="Normal 5 6 6 2 2 3" xfId="28315"/>
    <cellStyle name="Normal 5 6 6 2 3" xfId="28316"/>
    <cellStyle name="Normal 5 6 6 2 3 2" xfId="28317"/>
    <cellStyle name="Normal 5 6 6 2 4" xfId="28318"/>
    <cellStyle name="Normal 5 6 6 3" xfId="28319"/>
    <cellStyle name="Normal 5 6 6 3 2" xfId="28320"/>
    <cellStyle name="Normal 5 6 6 3 2 2" xfId="28321"/>
    <cellStyle name="Normal 5 6 6 3 3" xfId="28322"/>
    <cellStyle name="Normal 5 6 6 4" xfId="28323"/>
    <cellStyle name="Normal 5 6 6 4 2" xfId="28324"/>
    <cellStyle name="Normal 5 6 6 5" xfId="28325"/>
    <cellStyle name="Normal 5 6 7" xfId="28326"/>
    <cellStyle name="Normal 5 6 7 2" xfId="28327"/>
    <cellStyle name="Normal 5 6 7 2 2" xfId="28328"/>
    <cellStyle name="Normal 5 6 7 2 2 2" xfId="28329"/>
    <cellStyle name="Normal 5 6 7 2 2 2 2" xfId="28330"/>
    <cellStyle name="Normal 5 6 7 2 2 3" xfId="28331"/>
    <cellStyle name="Normal 5 6 7 2 3" xfId="28332"/>
    <cellStyle name="Normal 5 6 7 2 3 2" xfId="28333"/>
    <cellStyle name="Normal 5 6 7 2 4" xfId="28334"/>
    <cellStyle name="Normal 5 6 7 3" xfId="28335"/>
    <cellStyle name="Normal 5 6 7 3 2" xfId="28336"/>
    <cellStyle name="Normal 5 6 7 3 2 2" xfId="28337"/>
    <cellStyle name="Normal 5 6 7 3 3" xfId="28338"/>
    <cellStyle name="Normal 5 6 7 4" xfId="28339"/>
    <cellStyle name="Normal 5 6 7 4 2" xfId="28340"/>
    <cellStyle name="Normal 5 6 7 5" xfId="28341"/>
    <cellStyle name="Normal 5 6 8" xfId="28342"/>
    <cellStyle name="Normal 5 6 8 2" xfId="28343"/>
    <cellStyle name="Normal 5 6 8 2 2" xfId="28344"/>
    <cellStyle name="Normal 5 6 8 2 2 2" xfId="28345"/>
    <cellStyle name="Normal 5 6 8 2 3" xfId="28346"/>
    <cellStyle name="Normal 5 6 8 3" xfId="28347"/>
    <cellStyle name="Normal 5 6 8 3 2" xfId="28348"/>
    <cellStyle name="Normal 5 6 8 4" xfId="28349"/>
    <cellStyle name="Normal 5 6 9" xfId="28350"/>
    <cellStyle name="Normal 5 6 9 2" xfId="28351"/>
    <cellStyle name="Normal 5 6 9 2 2" xfId="28352"/>
    <cellStyle name="Normal 5 6 9 3" xfId="28353"/>
    <cellStyle name="Normal 5 7" xfId="28354"/>
    <cellStyle name="Normal 5 7 10" xfId="28355"/>
    <cellStyle name="Normal 5 7 10 2" xfId="28356"/>
    <cellStyle name="Normal 5 7 11" xfId="28357"/>
    <cellStyle name="Normal 5 7 12" xfId="29474"/>
    <cellStyle name="Normal 5 7 2" xfId="28358"/>
    <cellStyle name="Normal 5 7 2 10" xfId="28359"/>
    <cellStyle name="Normal 5 7 2 11" xfId="29475"/>
    <cellStyle name="Normal 5 7 2 2" xfId="28360"/>
    <cellStyle name="Normal 5 7 2 2 2" xfId="28361"/>
    <cellStyle name="Normal 5 7 2 2 2 2" xfId="28362"/>
    <cellStyle name="Normal 5 7 2 2 2 2 2" xfId="28363"/>
    <cellStyle name="Normal 5 7 2 2 2 2 2 2" xfId="28364"/>
    <cellStyle name="Normal 5 7 2 2 2 2 2 2 2" xfId="28365"/>
    <cellStyle name="Normal 5 7 2 2 2 2 2 3" xfId="28366"/>
    <cellStyle name="Normal 5 7 2 2 2 2 3" xfId="28367"/>
    <cellStyle name="Normal 5 7 2 2 2 2 3 2" xfId="28368"/>
    <cellStyle name="Normal 5 7 2 2 2 2 4" xfId="28369"/>
    <cellStyle name="Normal 5 7 2 2 2 3" xfId="28370"/>
    <cellStyle name="Normal 5 7 2 2 2 3 2" xfId="28371"/>
    <cellStyle name="Normal 5 7 2 2 2 3 2 2" xfId="28372"/>
    <cellStyle name="Normal 5 7 2 2 2 3 3" xfId="28373"/>
    <cellStyle name="Normal 5 7 2 2 2 4" xfId="28374"/>
    <cellStyle name="Normal 5 7 2 2 2 4 2" xfId="28375"/>
    <cellStyle name="Normal 5 7 2 2 2 5" xfId="28376"/>
    <cellStyle name="Normal 5 7 2 2 3" xfId="28377"/>
    <cellStyle name="Normal 5 7 2 2 3 2" xfId="28378"/>
    <cellStyle name="Normal 5 7 2 2 3 2 2" xfId="28379"/>
    <cellStyle name="Normal 5 7 2 2 3 2 2 2" xfId="28380"/>
    <cellStyle name="Normal 5 7 2 2 3 2 2 2 2" xfId="28381"/>
    <cellStyle name="Normal 5 7 2 2 3 2 2 3" xfId="28382"/>
    <cellStyle name="Normal 5 7 2 2 3 2 3" xfId="28383"/>
    <cellStyle name="Normal 5 7 2 2 3 2 3 2" xfId="28384"/>
    <cellStyle name="Normal 5 7 2 2 3 2 4" xfId="28385"/>
    <cellStyle name="Normal 5 7 2 2 3 3" xfId="28386"/>
    <cellStyle name="Normal 5 7 2 2 3 3 2" xfId="28387"/>
    <cellStyle name="Normal 5 7 2 2 3 3 2 2" xfId="28388"/>
    <cellStyle name="Normal 5 7 2 2 3 3 3" xfId="28389"/>
    <cellStyle name="Normal 5 7 2 2 3 4" xfId="28390"/>
    <cellStyle name="Normal 5 7 2 2 3 4 2" xfId="28391"/>
    <cellStyle name="Normal 5 7 2 2 3 5" xfId="28392"/>
    <cellStyle name="Normal 5 7 2 2 4" xfId="28393"/>
    <cellStyle name="Normal 5 7 2 2 4 2" xfId="28394"/>
    <cellStyle name="Normal 5 7 2 2 4 2 2" xfId="28395"/>
    <cellStyle name="Normal 5 7 2 2 4 2 2 2" xfId="28396"/>
    <cellStyle name="Normal 5 7 2 2 4 2 3" xfId="28397"/>
    <cellStyle name="Normal 5 7 2 2 4 3" xfId="28398"/>
    <cellStyle name="Normal 5 7 2 2 4 3 2" xfId="28399"/>
    <cellStyle name="Normal 5 7 2 2 4 4" xfId="28400"/>
    <cellStyle name="Normal 5 7 2 2 5" xfId="28401"/>
    <cellStyle name="Normal 5 7 2 2 5 2" xfId="28402"/>
    <cellStyle name="Normal 5 7 2 2 5 2 2" xfId="28403"/>
    <cellStyle name="Normal 5 7 2 2 5 3" xfId="28404"/>
    <cellStyle name="Normal 5 7 2 2 6" xfId="28405"/>
    <cellStyle name="Normal 5 7 2 2 6 2" xfId="28406"/>
    <cellStyle name="Normal 5 7 2 2 7" xfId="28407"/>
    <cellStyle name="Normal 5 7 2 2 8" xfId="29476"/>
    <cellStyle name="Normal 5 7 2 3" xfId="28408"/>
    <cellStyle name="Normal 5 7 2 3 2" xfId="28409"/>
    <cellStyle name="Normal 5 7 2 3 2 2" xfId="28410"/>
    <cellStyle name="Normal 5 7 2 3 2 2 2" xfId="28411"/>
    <cellStyle name="Normal 5 7 2 3 2 2 2 2" xfId="28412"/>
    <cellStyle name="Normal 5 7 2 3 2 2 3" xfId="28413"/>
    <cellStyle name="Normal 5 7 2 3 2 3" xfId="28414"/>
    <cellStyle name="Normal 5 7 2 3 2 3 2" xfId="28415"/>
    <cellStyle name="Normal 5 7 2 3 2 4" xfId="28416"/>
    <cellStyle name="Normal 5 7 2 3 3" xfId="28417"/>
    <cellStyle name="Normal 5 7 2 3 3 2" xfId="28418"/>
    <cellStyle name="Normal 5 7 2 3 3 2 2" xfId="28419"/>
    <cellStyle name="Normal 5 7 2 3 3 3" xfId="28420"/>
    <cellStyle name="Normal 5 7 2 3 4" xfId="28421"/>
    <cellStyle name="Normal 5 7 2 3 4 2" xfId="28422"/>
    <cellStyle name="Normal 5 7 2 3 5" xfId="28423"/>
    <cellStyle name="Normal 5 7 2 4" xfId="28424"/>
    <cellStyle name="Normal 5 7 2 4 2" xfId="28425"/>
    <cellStyle name="Normal 5 7 2 4 2 2" xfId="28426"/>
    <cellStyle name="Normal 5 7 2 4 2 2 2" xfId="28427"/>
    <cellStyle name="Normal 5 7 2 4 2 2 2 2" xfId="28428"/>
    <cellStyle name="Normal 5 7 2 4 2 2 3" xfId="28429"/>
    <cellStyle name="Normal 5 7 2 4 2 3" xfId="28430"/>
    <cellStyle name="Normal 5 7 2 4 2 3 2" xfId="28431"/>
    <cellStyle name="Normal 5 7 2 4 2 4" xfId="28432"/>
    <cellStyle name="Normal 5 7 2 4 3" xfId="28433"/>
    <cellStyle name="Normal 5 7 2 4 3 2" xfId="28434"/>
    <cellStyle name="Normal 5 7 2 4 3 2 2" xfId="28435"/>
    <cellStyle name="Normal 5 7 2 4 3 3" xfId="28436"/>
    <cellStyle name="Normal 5 7 2 4 4" xfId="28437"/>
    <cellStyle name="Normal 5 7 2 4 4 2" xfId="28438"/>
    <cellStyle name="Normal 5 7 2 4 5" xfId="28439"/>
    <cellStyle name="Normal 5 7 2 5" xfId="28440"/>
    <cellStyle name="Normal 5 7 2 5 2" xfId="28441"/>
    <cellStyle name="Normal 5 7 2 5 2 2" xfId="28442"/>
    <cellStyle name="Normal 5 7 2 5 2 2 2" xfId="28443"/>
    <cellStyle name="Normal 5 7 2 5 2 2 2 2" xfId="28444"/>
    <cellStyle name="Normal 5 7 2 5 2 2 3" xfId="28445"/>
    <cellStyle name="Normal 5 7 2 5 2 3" xfId="28446"/>
    <cellStyle name="Normal 5 7 2 5 2 3 2" xfId="28447"/>
    <cellStyle name="Normal 5 7 2 5 2 4" xfId="28448"/>
    <cellStyle name="Normal 5 7 2 5 3" xfId="28449"/>
    <cellStyle name="Normal 5 7 2 5 3 2" xfId="28450"/>
    <cellStyle name="Normal 5 7 2 5 3 2 2" xfId="28451"/>
    <cellStyle name="Normal 5 7 2 5 3 3" xfId="28452"/>
    <cellStyle name="Normal 5 7 2 5 4" xfId="28453"/>
    <cellStyle name="Normal 5 7 2 5 4 2" xfId="28454"/>
    <cellStyle name="Normal 5 7 2 5 5" xfId="28455"/>
    <cellStyle name="Normal 5 7 2 6" xfId="28456"/>
    <cellStyle name="Normal 5 7 2 6 2" xfId="28457"/>
    <cellStyle name="Normal 5 7 2 6 2 2" xfId="28458"/>
    <cellStyle name="Normal 5 7 2 6 2 2 2" xfId="28459"/>
    <cellStyle name="Normal 5 7 2 6 2 3" xfId="28460"/>
    <cellStyle name="Normal 5 7 2 6 3" xfId="28461"/>
    <cellStyle name="Normal 5 7 2 6 3 2" xfId="28462"/>
    <cellStyle name="Normal 5 7 2 6 4" xfId="28463"/>
    <cellStyle name="Normal 5 7 2 7" xfId="28464"/>
    <cellStyle name="Normal 5 7 2 7 2" xfId="28465"/>
    <cellStyle name="Normal 5 7 2 7 2 2" xfId="28466"/>
    <cellStyle name="Normal 5 7 2 7 3" xfId="28467"/>
    <cellStyle name="Normal 5 7 2 8" xfId="28468"/>
    <cellStyle name="Normal 5 7 2 8 2" xfId="28469"/>
    <cellStyle name="Normal 5 7 2 9" xfId="28470"/>
    <cellStyle name="Normal 5 7 2 9 2" xfId="28471"/>
    <cellStyle name="Normal 5 7 3" xfId="28472"/>
    <cellStyle name="Normal 5 7 3 2" xfId="28473"/>
    <cellStyle name="Normal 5 7 3 2 2" xfId="28474"/>
    <cellStyle name="Normal 5 7 3 2 2 2" xfId="28475"/>
    <cellStyle name="Normal 5 7 3 2 2 2 2" xfId="28476"/>
    <cellStyle name="Normal 5 7 3 2 2 2 2 2" xfId="28477"/>
    <cellStyle name="Normal 5 7 3 2 2 2 3" xfId="28478"/>
    <cellStyle name="Normal 5 7 3 2 2 3" xfId="28479"/>
    <cellStyle name="Normal 5 7 3 2 2 3 2" xfId="28480"/>
    <cellStyle name="Normal 5 7 3 2 2 4" xfId="28481"/>
    <cellStyle name="Normal 5 7 3 2 3" xfId="28482"/>
    <cellStyle name="Normal 5 7 3 2 3 2" xfId="28483"/>
    <cellStyle name="Normal 5 7 3 2 3 2 2" xfId="28484"/>
    <cellStyle name="Normal 5 7 3 2 3 3" xfId="28485"/>
    <cellStyle name="Normal 5 7 3 2 4" xfId="28486"/>
    <cellStyle name="Normal 5 7 3 2 4 2" xfId="28487"/>
    <cellStyle name="Normal 5 7 3 2 5" xfId="28488"/>
    <cellStyle name="Normal 5 7 3 3" xfId="28489"/>
    <cellStyle name="Normal 5 7 3 3 2" xfId="28490"/>
    <cellStyle name="Normal 5 7 3 3 2 2" xfId="28491"/>
    <cellStyle name="Normal 5 7 3 3 2 2 2" xfId="28492"/>
    <cellStyle name="Normal 5 7 3 3 2 2 2 2" xfId="28493"/>
    <cellStyle name="Normal 5 7 3 3 2 2 3" xfId="28494"/>
    <cellStyle name="Normal 5 7 3 3 2 3" xfId="28495"/>
    <cellStyle name="Normal 5 7 3 3 2 3 2" xfId="28496"/>
    <cellStyle name="Normal 5 7 3 3 2 4" xfId="28497"/>
    <cellStyle name="Normal 5 7 3 3 3" xfId="28498"/>
    <cellStyle name="Normal 5 7 3 3 3 2" xfId="28499"/>
    <cellStyle name="Normal 5 7 3 3 3 2 2" xfId="28500"/>
    <cellStyle name="Normal 5 7 3 3 3 3" xfId="28501"/>
    <cellStyle name="Normal 5 7 3 3 4" xfId="28502"/>
    <cellStyle name="Normal 5 7 3 3 4 2" xfId="28503"/>
    <cellStyle name="Normal 5 7 3 3 5" xfId="28504"/>
    <cellStyle name="Normal 5 7 3 4" xfId="28505"/>
    <cellStyle name="Normal 5 7 3 4 2" xfId="28506"/>
    <cellStyle name="Normal 5 7 3 4 2 2" xfId="28507"/>
    <cellStyle name="Normal 5 7 3 4 2 2 2" xfId="28508"/>
    <cellStyle name="Normal 5 7 3 4 2 3" xfId="28509"/>
    <cellStyle name="Normal 5 7 3 4 3" xfId="28510"/>
    <cellStyle name="Normal 5 7 3 4 3 2" xfId="28511"/>
    <cellStyle name="Normal 5 7 3 4 4" xfId="28512"/>
    <cellStyle name="Normal 5 7 3 5" xfId="28513"/>
    <cellStyle name="Normal 5 7 3 5 2" xfId="28514"/>
    <cellStyle name="Normal 5 7 3 5 2 2" xfId="28515"/>
    <cellStyle name="Normal 5 7 3 5 3" xfId="28516"/>
    <cellStyle name="Normal 5 7 3 6" xfId="28517"/>
    <cellStyle name="Normal 5 7 3 6 2" xfId="28518"/>
    <cellStyle name="Normal 5 7 3 7" xfId="28519"/>
    <cellStyle name="Normal 5 7 3 8" xfId="29477"/>
    <cellStyle name="Normal 5 7 4" xfId="28520"/>
    <cellStyle name="Normal 5 7 4 2" xfId="28521"/>
    <cellStyle name="Normal 5 7 4 2 2" xfId="28522"/>
    <cellStyle name="Normal 5 7 4 2 2 2" xfId="28523"/>
    <cellStyle name="Normal 5 7 4 2 2 2 2" xfId="28524"/>
    <cellStyle name="Normal 5 7 4 2 2 3" xfId="28525"/>
    <cellStyle name="Normal 5 7 4 2 3" xfId="28526"/>
    <cellStyle name="Normal 5 7 4 2 3 2" xfId="28527"/>
    <cellStyle name="Normal 5 7 4 2 4" xfId="28528"/>
    <cellStyle name="Normal 5 7 4 3" xfId="28529"/>
    <cellStyle name="Normal 5 7 4 3 2" xfId="28530"/>
    <cellStyle name="Normal 5 7 4 3 2 2" xfId="28531"/>
    <cellStyle name="Normal 5 7 4 3 3" xfId="28532"/>
    <cellStyle name="Normal 5 7 4 4" xfId="28533"/>
    <cellStyle name="Normal 5 7 4 4 2" xfId="28534"/>
    <cellStyle name="Normal 5 7 4 5" xfId="28535"/>
    <cellStyle name="Normal 5 7 5" xfId="28536"/>
    <cellStyle name="Normal 5 7 5 2" xfId="28537"/>
    <cellStyle name="Normal 5 7 5 2 2" xfId="28538"/>
    <cellStyle name="Normal 5 7 5 2 2 2" xfId="28539"/>
    <cellStyle name="Normal 5 7 5 2 2 2 2" xfId="28540"/>
    <cellStyle name="Normal 5 7 5 2 2 3" xfId="28541"/>
    <cellStyle name="Normal 5 7 5 2 3" xfId="28542"/>
    <cellStyle name="Normal 5 7 5 2 3 2" xfId="28543"/>
    <cellStyle name="Normal 5 7 5 2 4" xfId="28544"/>
    <cellStyle name="Normal 5 7 5 3" xfId="28545"/>
    <cellStyle name="Normal 5 7 5 3 2" xfId="28546"/>
    <cellStyle name="Normal 5 7 5 3 2 2" xfId="28547"/>
    <cellStyle name="Normal 5 7 5 3 3" xfId="28548"/>
    <cellStyle name="Normal 5 7 5 4" xfId="28549"/>
    <cellStyle name="Normal 5 7 5 4 2" xfId="28550"/>
    <cellStyle name="Normal 5 7 5 5" xfId="28551"/>
    <cellStyle name="Normal 5 7 6" xfId="28552"/>
    <cellStyle name="Normal 5 7 6 2" xfId="28553"/>
    <cellStyle name="Normal 5 7 6 2 2" xfId="28554"/>
    <cellStyle name="Normal 5 7 6 2 2 2" xfId="28555"/>
    <cellStyle name="Normal 5 7 6 2 2 2 2" xfId="28556"/>
    <cellStyle name="Normal 5 7 6 2 2 3" xfId="28557"/>
    <cellStyle name="Normal 5 7 6 2 3" xfId="28558"/>
    <cellStyle name="Normal 5 7 6 2 3 2" xfId="28559"/>
    <cellStyle name="Normal 5 7 6 2 4" xfId="28560"/>
    <cellStyle name="Normal 5 7 6 3" xfId="28561"/>
    <cellStyle name="Normal 5 7 6 3 2" xfId="28562"/>
    <cellStyle name="Normal 5 7 6 3 2 2" xfId="28563"/>
    <cellStyle name="Normal 5 7 6 3 3" xfId="28564"/>
    <cellStyle name="Normal 5 7 6 4" xfId="28565"/>
    <cellStyle name="Normal 5 7 6 4 2" xfId="28566"/>
    <cellStyle name="Normal 5 7 6 5" xfId="28567"/>
    <cellStyle name="Normal 5 7 7" xfId="28568"/>
    <cellStyle name="Normal 5 7 7 2" xfId="28569"/>
    <cellStyle name="Normal 5 7 7 2 2" xfId="28570"/>
    <cellStyle name="Normal 5 7 7 2 2 2" xfId="28571"/>
    <cellStyle name="Normal 5 7 7 2 3" xfId="28572"/>
    <cellStyle name="Normal 5 7 7 3" xfId="28573"/>
    <cellStyle name="Normal 5 7 7 3 2" xfId="28574"/>
    <cellStyle name="Normal 5 7 7 4" xfId="28575"/>
    <cellStyle name="Normal 5 7 8" xfId="28576"/>
    <cellStyle name="Normal 5 7 8 2" xfId="28577"/>
    <cellStyle name="Normal 5 7 8 2 2" xfId="28578"/>
    <cellStyle name="Normal 5 7 8 3" xfId="28579"/>
    <cellStyle name="Normal 5 7 9" xfId="28580"/>
    <cellStyle name="Normal 5 7 9 2" xfId="28581"/>
    <cellStyle name="Normal 5 8" xfId="28582"/>
    <cellStyle name="Normal 5 8 10" xfId="28583"/>
    <cellStyle name="Normal 5 8 11" xfId="29478"/>
    <cellStyle name="Normal 5 8 2" xfId="28584"/>
    <cellStyle name="Normal 5 8 2 2" xfId="28585"/>
    <cellStyle name="Normal 5 8 2 2 2" xfId="28586"/>
    <cellStyle name="Normal 5 8 2 2 2 2" xfId="28587"/>
    <cellStyle name="Normal 5 8 2 2 2 2 2" xfId="28588"/>
    <cellStyle name="Normal 5 8 2 2 2 2 2 2" xfId="28589"/>
    <cellStyle name="Normal 5 8 2 2 2 2 3" xfId="28590"/>
    <cellStyle name="Normal 5 8 2 2 2 3" xfId="28591"/>
    <cellStyle name="Normal 5 8 2 2 2 3 2" xfId="28592"/>
    <cellStyle name="Normal 5 8 2 2 2 4" xfId="28593"/>
    <cellStyle name="Normal 5 8 2 2 3" xfId="28594"/>
    <cellStyle name="Normal 5 8 2 2 3 2" xfId="28595"/>
    <cellStyle name="Normal 5 8 2 2 3 2 2" xfId="28596"/>
    <cellStyle name="Normal 5 8 2 2 3 3" xfId="28597"/>
    <cellStyle name="Normal 5 8 2 2 4" xfId="28598"/>
    <cellStyle name="Normal 5 8 2 2 4 2" xfId="28599"/>
    <cellStyle name="Normal 5 8 2 2 5" xfId="28600"/>
    <cellStyle name="Normal 5 8 2 3" xfId="28601"/>
    <cellStyle name="Normal 5 8 2 3 2" xfId="28602"/>
    <cellStyle name="Normal 5 8 2 3 2 2" xfId="28603"/>
    <cellStyle name="Normal 5 8 2 3 2 2 2" xfId="28604"/>
    <cellStyle name="Normal 5 8 2 3 2 2 2 2" xfId="28605"/>
    <cellStyle name="Normal 5 8 2 3 2 2 3" xfId="28606"/>
    <cellStyle name="Normal 5 8 2 3 2 3" xfId="28607"/>
    <cellStyle name="Normal 5 8 2 3 2 3 2" xfId="28608"/>
    <cellStyle name="Normal 5 8 2 3 2 4" xfId="28609"/>
    <cellStyle name="Normal 5 8 2 3 3" xfId="28610"/>
    <cellStyle name="Normal 5 8 2 3 3 2" xfId="28611"/>
    <cellStyle name="Normal 5 8 2 3 3 2 2" xfId="28612"/>
    <cellStyle name="Normal 5 8 2 3 3 3" xfId="28613"/>
    <cellStyle name="Normal 5 8 2 3 4" xfId="28614"/>
    <cellStyle name="Normal 5 8 2 3 4 2" xfId="28615"/>
    <cellStyle name="Normal 5 8 2 3 5" xfId="28616"/>
    <cellStyle name="Normal 5 8 2 4" xfId="28617"/>
    <cellStyle name="Normal 5 8 2 4 2" xfId="28618"/>
    <cellStyle name="Normal 5 8 2 4 2 2" xfId="28619"/>
    <cellStyle name="Normal 5 8 2 4 2 2 2" xfId="28620"/>
    <cellStyle name="Normal 5 8 2 4 2 3" xfId="28621"/>
    <cellStyle name="Normal 5 8 2 4 3" xfId="28622"/>
    <cellStyle name="Normal 5 8 2 4 3 2" xfId="28623"/>
    <cellStyle name="Normal 5 8 2 4 4" xfId="28624"/>
    <cellStyle name="Normal 5 8 2 5" xfId="28625"/>
    <cellStyle name="Normal 5 8 2 5 2" xfId="28626"/>
    <cellStyle name="Normal 5 8 2 5 2 2" xfId="28627"/>
    <cellStyle name="Normal 5 8 2 5 3" xfId="28628"/>
    <cellStyle name="Normal 5 8 2 6" xfId="28629"/>
    <cellStyle name="Normal 5 8 2 6 2" xfId="28630"/>
    <cellStyle name="Normal 5 8 2 7" xfId="28631"/>
    <cellStyle name="Normal 5 8 2 8" xfId="29479"/>
    <cellStyle name="Normal 5 8 3" xfId="28632"/>
    <cellStyle name="Normal 5 8 3 2" xfId="28633"/>
    <cellStyle name="Normal 5 8 3 2 2" xfId="28634"/>
    <cellStyle name="Normal 5 8 3 2 2 2" xfId="28635"/>
    <cellStyle name="Normal 5 8 3 2 2 2 2" xfId="28636"/>
    <cellStyle name="Normal 5 8 3 2 2 3" xfId="28637"/>
    <cellStyle name="Normal 5 8 3 2 3" xfId="28638"/>
    <cellStyle name="Normal 5 8 3 2 3 2" xfId="28639"/>
    <cellStyle name="Normal 5 8 3 2 4" xfId="28640"/>
    <cellStyle name="Normal 5 8 3 3" xfId="28641"/>
    <cellStyle name="Normal 5 8 3 3 2" xfId="28642"/>
    <cellStyle name="Normal 5 8 3 3 2 2" xfId="28643"/>
    <cellStyle name="Normal 5 8 3 3 3" xfId="28644"/>
    <cellStyle name="Normal 5 8 3 4" xfId="28645"/>
    <cellStyle name="Normal 5 8 3 4 2" xfId="28646"/>
    <cellStyle name="Normal 5 8 3 5" xfId="28647"/>
    <cellStyle name="Normal 5 8 4" xfId="28648"/>
    <cellStyle name="Normal 5 8 4 2" xfId="28649"/>
    <cellStyle name="Normal 5 8 4 2 2" xfId="28650"/>
    <cellStyle name="Normal 5 8 4 2 2 2" xfId="28651"/>
    <cellStyle name="Normal 5 8 4 2 2 2 2" xfId="28652"/>
    <cellStyle name="Normal 5 8 4 2 2 3" xfId="28653"/>
    <cellStyle name="Normal 5 8 4 2 3" xfId="28654"/>
    <cellStyle name="Normal 5 8 4 2 3 2" xfId="28655"/>
    <cellStyle name="Normal 5 8 4 2 4" xfId="28656"/>
    <cellStyle name="Normal 5 8 4 3" xfId="28657"/>
    <cellStyle name="Normal 5 8 4 3 2" xfId="28658"/>
    <cellStyle name="Normal 5 8 4 3 2 2" xfId="28659"/>
    <cellStyle name="Normal 5 8 4 3 3" xfId="28660"/>
    <cellStyle name="Normal 5 8 4 4" xfId="28661"/>
    <cellStyle name="Normal 5 8 4 4 2" xfId="28662"/>
    <cellStyle name="Normal 5 8 4 5" xfId="28663"/>
    <cellStyle name="Normal 5 8 5" xfId="28664"/>
    <cellStyle name="Normal 5 8 5 2" xfId="28665"/>
    <cellStyle name="Normal 5 8 5 2 2" xfId="28666"/>
    <cellStyle name="Normal 5 8 5 2 2 2" xfId="28667"/>
    <cellStyle name="Normal 5 8 5 2 2 2 2" xfId="28668"/>
    <cellStyle name="Normal 5 8 5 2 2 3" xfId="28669"/>
    <cellStyle name="Normal 5 8 5 2 3" xfId="28670"/>
    <cellStyle name="Normal 5 8 5 2 3 2" xfId="28671"/>
    <cellStyle name="Normal 5 8 5 2 4" xfId="28672"/>
    <cellStyle name="Normal 5 8 5 3" xfId="28673"/>
    <cellStyle name="Normal 5 8 5 3 2" xfId="28674"/>
    <cellStyle name="Normal 5 8 5 3 2 2" xfId="28675"/>
    <cellStyle name="Normal 5 8 5 3 3" xfId="28676"/>
    <cellStyle name="Normal 5 8 5 4" xfId="28677"/>
    <cellStyle name="Normal 5 8 5 4 2" xfId="28678"/>
    <cellStyle name="Normal 5 8 5 5" xfId="28679"/>
    <cellStyle name="Normal 5 8 6" xfId="28680"/>
    <cellStyle name="Normal 5 8 6 2" xfId="28681"/>
    <cellStyle name="Normal 5 8 6 2 2" xfId="28682"/>
    <cellStyle name="Normal 5 8 6 2 2 2" xfId="28683"/>
    <cellStyle name="Normal 5 8 6 2 3" xfId="28684"/>
    <cellStyle name="Normal 5 8 6 3" xfId="28685"/>
    <cellStyle name="Normal 5 8 6 3 2" xfId="28686"/>
    <cellStyle name="Normal 5 8 6 4" xfId="28687"/>
    <cellStyle name="Normal 5 8 7" xfId="28688"/>
    <cellStyle name="Normal 5 8 7 2" xfId="28689"/>
    <cellStyle name="Normal 5 8 7 2 2" xfId="28690"/>
    <cellStyle name="Normal 5 8 7 3" xfId="28691"/>
    <cellStyle name="Normal 5 8 8" xfId="28692"/>
    <cellStyle name="Normal 5 8 8 2" xfId="28693"/>
    <cellStyle name="Normal 5 8 9" xfId="28694"/>
    <cellStyle name="Normal 5 8 9 2" xfId="28695"/>
    <cellStyle name="Normal 5 9" xfId="28696"/>
    <cellStyle name="Normal 5 9 10" xfId="28697"/>
    <cellStyle name="Normal 5 9 11" xfId="29480"/>
    <cellStyle name="Normal 5 9 2" xfId="28698"/>
    <cellStyle name="Normal 5 9 2 2" xfId="28699"/>
    <cellStyle name="Normal 5 9 2 2 2" xfId="28700"/>
    <cellStyle name="Normal 5 9 2 2 2 2" xfId="28701"/>
    <cellStyle name="Normal 5 9 2 2 2 2 2" xfId="28702"/>
    <cellStyle name="Normal 5 9 2 2 2 2 2 2" xfId="28703"/>
    <cellStyle name="Normal 5 9 2 2 2 2 3" xfId="28704"/>
    <cellStyle name="Normal 5 9 2 2 2 3" xfId="28705"/>
    <cellStyle name="Normal 5 9 2 2 2 3 2" xfId="28706"/>
    <cellStyle name="Normal 5 9 2 2 2 4" xfId="28707"/>
    <cellStyle name="Normal 5 9 2 2 3" xfId="28708"/>
    <cellStyle name="Normal 5 9 2 2 3 2" xfId="28709"/>
    <cellStyle name="Normal 5 9 2 2 3 2 2" xfId="28710"/>
    <cellStyle name="Normal 5 9 2 2 3 3" xfId="28711"/>
    <cellStyle name="Normal 5 9 2 2 4" xfId="28712"/>
    <cellStyle name="Normal 5 9 2 2 4 2" xfId="28713"/>
    <cellStyle name="Normal 5 9 2 2 5" xfId="28714"/>
    <cellStyle name="Normal 5 9 2 3" xfId="28715"/>
    <cellStyle name="Normal 5 9 2 3 2" xfId="28716"/>
    <cellStyle name="Normal 5 9 2 3 2 2" xfId="28717"/>
    <cellStyle name="Normal 5 9 2 3 2 2 2" xfId="28718"/>
    <cellStyle name="Normal 5 9 2 3 2 2 2 2" xfId="28719"/>
    <cellStyle name="Normal 5 9 2 3 2 2 3" xfId="28720"/>
    <cellStyle name="Normal 5 9 2 3 2 3" xfId="28721"/>
    <cellStyle name="Normal 5 9 2 3 2 3 2" xfId="28722"/>
    <cellStyle name="Normal 5 9 2 3 2 4" xfId="28723"/>
    <cellStyle name="Normal 5 9 2 3 3" xfId="28724"/>
    <cellStyle name="Normal 5 9 2 3 3 2" xfId="28725"/>
    <cellStyle name="Normal 5 9 2 3 3 2 2" xfId="28726"/>
    <cellStyle name="Normal 5 9 2 3 3 3" xfId="28727"/>
    <cellStyle name="Normal 5 9 2 3 4" xfId="28728"/>
    <cellStyle name="Normal 5 9 2 3 4 2" xfId="28729"/>
    <cellStyle name="Normal 5 9 2 3 5" xfId="28730"/>
    <cellStyle name="Normal 5 9 2 4" xfId="28731"/>
    <cellStyle name="Normal 5 9 2 4 2" xfId="28732"/>
    <cellStyle name="Normal 5 9 2 4 2 2" xfId="28733"/>
    <cellStyle name="Normal 5 9 2 4 2 2 2" xfId="28734"/>
    <cellStyle name="Normal 5 9 2 4 2 3" xfId="28735"/>
    <cellStyle name="Normal 5 9 2 4 3" xfId="28736"/>
    <cellStyle name="Normal 5 9 2 4 3 2" xfId="28737"/>
    <cellStyle name="Normal 5 9 2 4 4" xfId="28738"/>
    <cellStyle name="Normal 5 9 2 5" xfId="28739"/>
    <cellStyle name="Normal 5 9 2 5 2" xfId="28740"/>
    <cellStyle name="Normal 5 9 2 5 2 2" xfId="28741"/>
    <cellStyle name="Normal 5 9 2 5 3" xfId="28742"/>
    <cellStyle name="Normal 5 9 2 6" xfId="28743"/>
    <cellStyle name="Normal 5 9 2 6 2" xfId="28744"/>
    <cellStyle name="Normal 5 9 2 7" xfId="28745"/>
    <cellStyle name="Normal 5 9 2 8" xfId="29481"/>
    <cellStyle name="Normal 5 9 3" xfId="28746"/>
    <cellStyle name="Normal 5 9 3 2" xfId="28747"/>
    <cellStyle name="Normal 5 9 3 2 2" xfId="28748"/>
    <cellStyle name="Normal 5 9 3 2 2 2" xfId="28749"/>
    <cellStyle name="Normal 5 9 3 2 2 2 2" xfId="28750"/>
    <cellStyle name="Normal 5 9 3 2 2 3" xfId="28751"/>
    <cellStyle name="Normal 5 9 3 2 3" xfId="28752"/>
    <cellStyle name="Normal 5 9 3 2 3 2" xfId="28753"/>
    <cellStyle name="Normal 5 9 3 2 4" xfId="28754"/>
    <cellStyle name="Normal 5 9 3 3" xfId="28755"/>
    <cellStyle name="Normal 5 9 3 3 2" xfId="28756"/>
    <cellStyle name="Normal 5 9 3 3 2 2" xfId="28757"/>
    <cellStyle name="Normal 5 9 3 3 3" xfId="28758"/>
    <cellStyle name="Normal 5 9 3 4" xfId="28759"/>
    <cellStyle name="Normal 5 9 3 4 2" xfId="28760"/>
    <cellStyle name="Normal 5 9 3 5" xfId="28761"/>
    <cellStyle name="Normal 5 9 4" xfId="28762"/>
    <cellStyle name="Normal 5 9 4 2" xfId="28763"/>
    <cellStyle name="Normal 5 9 4 2 2" xfId="28764"/>
    <cellStyle name="Normal 5 9 4 2 2 2" xfId="28765"/>
    <cellStyle name="Normal 5 9 4 2 2 2 2" xfId="28766"/>
    <cellStyle name="Normal 5 9 4 2 2 3" xfId="28767"/>
    <cellStyle name="Normal 5 9 4 2 3" xfId="28768"/>
    <cellStyle name="Normal 5 9 4 2 3 2" xfId="28769"/>
    <cellStyle name="Normal 5 9 4 2 4" xfId="28770"/>
    <cellStyle name="Normal 5 9 4 3" xfId="28771"/>
    <cellStyle name="Normal 5 9 4 3 2" xfId="28772"/>
    <cellStyle name="Normal 5 9 4 3 2 2" xfId="28773"/>
    <cellStyle name="Normal 5 9 4 3 3" xfId="28774"/>
    <cellStyle name="Normal 5 9 4 4" xfId="28775"/>
    <cellStyle name="Normal 5 9 4 4 2" xfId="28776"/>
    <cellStyle name="Normal 5 9 4 5" xfId="28777"/>
    <cellStyle name="Normal 5 9 5" xfId="28778"/>
    <cellStyle name="Normal 5 9 5 2" xfId="28779"/>
    <cellStyle name="Normal 5 9 5 2 2" xfId="28780"/>
    <cellStyle name="Normal 5 9 5 2 2 2" xfId="28781"/>
    <cellStyle name="Normal 5 9 5 2 2 2 2" xfId="28782"/>
    <cellStyle name="Normal 5 9 5 2 2 3" xfId="28783"/>
    <cellStyle name="Normal 5 9 5 2 3" xfId="28784"/>
    <cellStyle name="Normal 5 9 5 2 3 2" xfId="28785"/>
    <cellStyle name="Normal 5 9 5 2 4" xfId="28786"/>
    <cellStyle name="Normal 5 9 5 3" xfId="28787"/>
    <cellStyle name="Normal 5 9 5 3 2" xfId="28788"/>
    <cellStyle name="Normal 5 9 5 3 2 2" xfId="28789"/>
    <cellStyle name="Normal 5 9 5 3 3" xfId="28790"/>
    <cellStyle name="Normal 5 9 5 4" xfId="28791"/>
    <cellStyle name="Normal 5 9 5 4 2" xfId="28792"/>
    <cellStyle name="Normal 5 9 5 5" xfId="28793"/>
    <cellStyle name="Normal 5 9 6" xfId="28794"/>
    <cellStyle name="Normal 5 9 6 2" xfId="28795"/>
    <cellStyle name="Normal 5 9 6 2 2" xfId="28796"/>
    <cellStyle name="Normal 5 9 6 2 2 2" xfId="28797"/>
    <cellStyle name="Normal 5 9 6 2 3" xfId="28798"/>
    <cellStyle name="Normal 5 9 6 3" xfId="28799"/>
    <cellStyle name="Normal 5 9 6 3 2" xfId="28800"/>
    <cellStyle name="Normal 5 9 6 4" xfId="28801"/>
    <cellStyle name="Normal 5 9 7" xfId="28802"/>
    <cellStyle name="Normal 5 9 7 2" xfId="28803"/>
    <cellStyle name="Normal 5 9 7 2 2" xfId="28804"/>
    <cellStyle name="Normal 5 9 7 3" xfId="28805"/>
    <cellStyle name="Normal 5 9 8" xfId="28806"/>
    <cellStyle name="Normal 5 9 8 2" xfId="28807"/>
    <cellStyle name="Normal 5 9 9" xfId="28808"/>
    <cellStyle name="Normal 5 9 9 2" xfId="28809"/>
    <cellStyle name="Normal 6" xfId="28810"/>
    <cellStyle name="Normal 6 10" xfId="28811"/>
    <cellStyle name="Normal 6 10 2" xfId="29483"/>
    <cellStyle name="Normal 6 10 3" xfId="34106"/>
    <cellStyle name="Normal 6 11" xfId="28812"/>
    <cellStyle name="Normal 6 11 2" xfId="29484"/>
    <cellStyle name="Normal 6 11 3" xfId="34107"/>
    <cellStyle name="Normal 6 12" xfId="28813"/>
    <cellStyle name="Normal 6 12 2" xfId="29485"/>
    <cellStyle name="Normal 6 12 3" xfId="34108"/>
    <cellStyle name="Normal 6 13" xfId="28814"/>
    <cellStyle name="Normal 6 13 2" xfId="34109"/>
    <cellStyle name="Normal 6 14" xfId="29482"/>
    <cellStyle name="Normal 6 15" xfId="34105"/>
    <cellStyle name="Normal 6 2" xfId="28815"/>
    <cellStyle name="Normal 6 2 10" xfId="28816"/>
    <cellStyle name="Normal 6 2 10 2" xfId="29487"/>
    <cellStyle name="Normal 6 2 10 3" xfId="34111"/>
    <cellStyle name="Normal 6 2 11" xfId="29486"/>
    <cellStyle name="Normal 6 2 12" xfId="34110"/>
    <cellStyle name="Normal 6 2 2" xfId="28817"/>
    <cellStyle name="Normal 6 2 2 2" xfId="29488"/>
    <cellStyle name="Normal 6 2 2 3" xfId="34112"/>
    <cellStyle name="Normal 6 2 3" xfId="28818"/>
    <cellStyle name="Normal 6 2 3 2" xfId="29489"/>
    <cellStyle name="Normal 6 2 3 3" xfId="34113"/>
    <cellStyle name="Normal 6 2 4" xfId="28819"/>
    <cellStyle name="Normal 6 2 4 2" xfId="29490"/>
    <cellStyle name="Normal 6 2 4 3" xfId="34114"/>
    <cellStyle name="Normal 6 2 5" xfId="28820"/>
    <cellStyle name="Normal 6 2 5 2" xfId="29491"/>
    <cellStyle name="Normal 6 2 5 3" xfId="34115"/>
    <cellStyle name="Normal 6 2 6" xfId="28821"/>
    <cellStyle name="Normal 6 2 6 2" xfId="29492"/>
    <cellStyle name="Normal 6 2 6 3" xfId="34116"/>
    <cellStyle name="Normal 6 2 7" xfId="28822"/>
    <cellStyle name="Normal 6 2 7 2" xfId="29493"/>
    <cellStyle name="Normal 6 2 7 3" xfId="34117"/>
    <cellStyle name="Normal 6 2 8" xfId="28823"/>
    <cellStyle name="Normal 6 2 8 2" xfId="29494"/>
    <cellStyle name="Normal 6 2 8 3" xfId="34118"/>
    <cellStyle name="Normal 6 2 9" xfId="28824"/>
    <cellStyle name="Normal 6 2 9 2" xfId="29495"/>
    <cellStyle name="Normal 6 2 9 3" xfId="34119"/>
    <cellStyle name="Normal 6 3" xfId="28825"/>
    <cellStyle name="Normal 6 3 2" xfId="29496"/>
    <cellStyle name="Normal 6 3 3" xfId="34120"/>
    <cellStyle name="Normal 6 4" xfId="28826"/>
    <cellStyle name="Normal 6 4 2" xfId="29497"/>
    <cellStyle name="Normal 6 4 3" xfId="34121"/>
    <cellStyle name="Normal 6 5" xfId="28827"/>
    <cellStyle name="Normal 6 5 2" xfId="29498"/>
    <cellStyle name="Normal 6 5 3" xfId="34122"/>
    <cellStyle name="Normal 6 6" xfId="28828"/>
    <cellStyle name="Normal 6 6 2" xfId="29499"/>
    <cellStyle name="Normal 6 6 3" xfId="34123"/>
    <cellStyle name="Normal 6 7" xfId="28829"/>
    <cellStyle name="Normal 6 7 2" xfId="29500"/>
    <cellStyle name="Normal 6 7 3" xfId="34124"/>
    <cellStyle name="Normal 6 8" xfId="28830"/>
    <cellStyle name="Normal 6 8 2" xfId="29501"/>
    <cellStyle name="Normal 6 8 3" xfId="34125"/>
    <cellStyle name="Normal 6 9" xfId="28831"/>
    <cellStyle name="Normal 6 9 2" xfId="29502"/>
    <cellStyle name="Normal 6 9 3" xfId="34126"/>
    <cellStyle name="Normal 7" xfId="28832"/>
    <cellStyle name="Normal 7 2" xfId="28833"/>
    <cellStyle name="Normal 7 2 2" xfId="29504"/>
    <cellStyle name="Normal 7 2 3" xfId="34128"/>
    <cellStyle name="Normal 7 3" xfId="29503"/>
    <cellStyle name="Normal 7 4" xfId="34127"/>
    <cellStyle name="Normal 8" xfId="28834"/>
    <cellStyle name="Normal 8 2" xfId="28835"/>
    <cellStyle name="Normal 8 2 2" xfId="28836"/>
    <cellStyle name="Normal 8 2 2 2" xfId="29507"/>
    <cellStyle name="Normal 8 2 2 3" xfId="34131"/>
    <cellStyle name="Normal 8 2 3" xfId="28837"/>
    <cellStyle name="Normal 8 2 3 2" xfId="29508"/>
    <cellStyle name="Normal 8 2 3 3" xfId="34132"/>
    <cellStyle name="Normal 8 2 4" xfId="29506"/>
    <cellStyle name="Normal 8 2 5" xfId="34130"/>
    <cellStyle name="Normal 8 3" xfId="28838"/>
    <cellStyle name="Normal 8 3 2" xfId="29509"/>
    <cellStyle name="Normal 8 3 3" xfId="34133"/>
    <cellStyle name="Normal 8 4" xfId="28839"/>
    <cellStyle name="Normal 8 4 2" xfId="29510"/>
    <cellStyle name="Normal 8 4 3" xfId="34134"/>
    <cellStyle name="Normal 8 5" xfId="29505"/>
    <cellStyle name="Normal 8 6" xfId="34129"/>
    <cellStyle name="Normal 9" xfId="28840"/>
    <cellStyle name="Normal 9 2" xfId="28841"/>
    <cellStyle name="Normal 9 2 2" xfId="29512"/>
    <cellStyle name="Normal 9 2 3" xfId="34136"/>
    <cellStyle name="Normal 9 3" xfId="28842"/>
    <cellStyle name="Normal 9 3 2" xfId="29513"/>
    <cellStyle name="Normal 9 3 3" xfId="34137"/>
    <cellStyle name="Normal 9 4" xfId="29511"/>
    <cellStyle name="Normal 9 5" xfId="34135"/>
    <cellStyle name="Porcentual 2" xfId="28843"/>
    <cellStyle name="Porcentual 2 2" xfId="34138"/>
  </cellStyles>
  <dxfs count="0"/>
  <tableStyles count="0" defaultTableStyle="TableStyleMedium9" defaultPivotStyle="PivotStyleLight16"/>
  <colors>
    <mruColors>
      <color rgb="FFFF7C80"/>
      <color rgb="FFFFCC00"/>
      <color rgb="FFFF9933"/>
      <color rgb="FF990099"/>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524000" cy="1007241"/>
    <xdr:pic>
      <xdr:nvPicPr>
        <xdr:cNvPr id="3" name="image1.png" title="Imagen">
          <a:extLst>
            <a:ext uri="{FF2B5EF4-FFF2-40B4-BE49-F238E27FC236}">
              <a16:creationId xmlns="" xmlns:a16="http://schemas.microsoft.com/office/drawing/2014/main" id="{00000000-0008-0000-0200-000003000000}"/>
            </a:ext>
          </a:extLst>
        </xdr:cNvPr>
        <xdr:cNvPicPr preferRelativeResize="0"/>
      </xdr:nvPicPr>
      <xdr:blipFill>
        <a:blip xmlns:r="http://schemas.openxmlformats.org/officeDocument/2006/relationships" r:embed="rId1"/>
        <a:stretch>
          <a:fillRect/>
        </a:stretch>
      </xdr:blipFill>
      <xdr:spPr>
        <a:xfrm>
          <a:off x="0" y="0"/>
          <a:ext cx="1524000" cy="1007241"/>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160"/>
  <sheetViews>
    <sheetView tabSelected="1" showWhiteSpace="0" zoomScale="80" zoomScaleNormal="80" zoomScaleSheetLayoutView="136" workbookViewId="0">
      <selection activeCell="I15" sqref="I15"/>
    </sheetView>
  </sheetViews>
  <sheetFormatPr baseColWidth="10" defaultColWidth="14.42578125" defaultRowHeight="15" x14ac:dyDescent="0.25"/>
  <cols>
    <col min="1" max="1" width="18.140625" style="5" bestFit="1" customWidth="1"/>
    <col min="2" max="2" width="16.85546875" style="5" bestFit="1" customWidth="1"/>
    <col min="3" max="3" width="90.7109375" style="5" customWidth="1"/>
    <col min="4" max="4" width="6.85546875" style="5" customWidth="1"/>
    <col min="5" max="5" width="10.42578125" style="5" customWidth="1"/>
    <col min="6" max="6" width="12.5703125" style="5" customWidth="1"/>
    <col min="7" max="7" width="20.85546875" style="5" customWidth="1"/>
    <col min="8" max="8" width="22.85546875" style="5" customWidth="1"/>
    <col min="9" max="10" width="11.42578125" style="5" customWidth="1"/>
    <col min="11" max="11" width="26.28515625" style="5" customWidth="1"/>
    <col min="12" max="16" width="11.42578125" style="5" customWidth="1"/>
    <col min="17" max="256" width="14.42578125" style="5"/>
    <col min="257" max="257" width="18.140625" style="5" bestFit="1" customWidth="1"/>
    <col min="258" max="258" width="16.85546875" style="5" bestFit="1" customWidth="1"/>
    <col min="259" max="259" width="70.7109375" style="5" customWidth="1"/>
    <col min="260" max="260" width="6.85546875" style="5" customWidth="1"/>
    <col min="261" max="261" width="10.42578125" style="5" customWidth="1"/>
    <col min="262" max="262" width="12.5703125" style="5" customWidth="1"/>
    <col min="263" max="263" width="20.85546875" style="5" customWidth="1"/>
    <col min="264" max="264" width="22.85546875" style="5" customWidth="1"/>
    <col min="265" max="266" width="11.42578125" style="5" customWidth="1"/>
    <col min="267" max="267" width="26.28515625" style="5" customWidth="1"/>
    <col min="268" max="272" width="11.42578125" style="5" customWidth="1"/>
    <col min="273" max="512" width="14.42578125" style="5"/>
    <col min="513" max="513" width="18.140625" style="5" bestFit="1" customWidth="1"/>
    <col min="514" max="514" width="16.85546875" style="5" bestFit="1" customWidth="1"/>
    <col min="515" max="515" width="70.7109375" style="5" customWidth="1"/>
    <col min="516" max="516" width="6.85546875" style="5" customWidth="1"/>
    <col min="517" max="517" width="10.42578125" style="5" customWidth="1"/>
    <col min="518" max="518" width="12.5703125" style="5" customWidth="1"/>
    <col min="519" max="519" width="20.85546875" style="5" customWidth="1"/>
    <col min="520" max="520" width="22.85546875" style="5" customWidth="1"/>
    <col min="521" max="522" width="11.42578125" style="5" customWidth="1"/>
    <col min="523" max="523" width="26.28515625" style="5" customWidth="1"/>
    <col min="524" max="528" width="11.42578125" style="5" customWidth="1"/>
    <col min="529" max="768" width="14.42578125" style="5"/>
    <col min="769" max="769" width="18.140625" style="5" bestFit="1" customWidth="1"/>
    <col min="770" max="770" width="16.85546875" style="5" bestFit="1" customWidth="1"/>
    <col min="771" max="771" width="70.7109375" style="5" customWidth="1"/>
    <col min="772" max="772" width="6.85546875" style="5" customWidth="1"/>
    <col min="773" max="773" width="10.42578125" style="5" customWidth="1"/>
    <col min="774" max="774" width="12.5703125" style="5" customWidth="1"/>
    <col min="775" max="775" width="20.85546875" style="5" customWidth="1"/>
    <col min="776" max="776" width="22.85546875" style="5" customWidth="1"/>
    <col min="777" max="778" width="11.42578125" style="5" customWidth="1"/>
    <col min="779" max="779" width="26.28515625" style="5" customWidth="1"/>
    <col min="780" max="784" width="11.42578125" style="5" customWidth="1"/>
    <col min="785" max="1024" width="14.42578125" style="5"/>
    <col min="1025" max="1025" width="18.140625" style="5" bestFit="1" customWidth="1"/>
    <col min="1026" max="1026" width="16.85546875" style="5" bestFit="1" customWidth="1"/>
    <col min="1027" max="1027" width="70.7109375" style="5" customWidth="1"/>
    <col min="1028" max="1028" width="6.85546875" style="5" customWidth="1"/>
    <col min="1029" max="1029" width="10.42578125" style="5" customWidth="1"/>
    <col min="1030" max="1030" width="12.5703125" style="5" customWidth="1"/>
    <col min="1031" max="1031" width="20.85546875" style="5" customWidth="1"/>
    <col min="1032" max="1032" width="22.85546875" style="5" customWidth="1"/>
    <col min="1033" max="1034" width="11.42578125" style="5" customWidth="1"/>
    <col min="1035" max="1035" width="26.28515625" style="5" customWidth="1"/>
    <col min="1036" max="1040" width="11.42578125" style="5" customWidth="1"/>
    <col min="1041" max="1280" width="14.42578125" style="5"/>
    <col min="1281" max="1281" width="18.140625" style="5" bestFit="1" customWidth="1"/>
    <col min="1282" max="1282" width="16.85546875" style="5" bestFit="1" customWidth="1"/>
    <col min="1283" max="1283" width="70.7109375" style="5" customWidth="1"/>
    <col min="1284" max="1284" width="6.85546875" style="5" customWidth="1"/>
    <col min="1285" max="1285" width="10.42578125" style="5" customWidth="1"/>
    <col min="1286" max="1286" width="12.5703125" style="5" customWidth="1"/>
    <col min="1287" max="1287" width="20.85546875" style="5" customWidth="1"/>
    <col min="1288" max="1288" width="22.85546875" style="5" customWidth="1"/>
    <col min="1289" max="1290" width="11.42578125" style="5" customWidth="1"/>
    <col min="1291" max="1291" width="26.28515625" style="5" customWidth="1"/>
    <col min="1292" max="1296" width="11.42578125" style="5" customWidth="1"/>
    <col min="1297" max="1536" width="14.42578125" style="5"/>
    <col min="1537" max="1537" width="18.140625" style="5" bestFit="1" customWidth="1"/>
    <col min="1538" max="1538" width="16.85546875" style="5" bestFit="1" customWidth="1"/>
    <col min="1539" max="1539" width="70.7109375" style="5" customWidth="1"/>
    <col min="1540" max="1540" width="6.85546875" style="5" customWidth="1"/>
    <col min="1541" max="1541" width="10.42578125" style="5" customWidth="1"/>
    <col min="1542" max="1542" width="12.5703125" style="5" customWidth="1"/>
    <col min="1543" max="1543" width="20.85546875" style="5" customWidth="1"/>
    <col min="1544" max="1544" width="22.85546875" style="5" customWidth="1"/>
    <col min="1545" max="1546" width="11.42578125" style="5" customWidth="1"/>
    <col min="1547" max="1547" width="26.28515625" style="5" customWidth="1"/>
    <col min="1548" max="1552" width="11.42578125" style="5" customWidth="1"/>
    <col min="1553" max="1792" width="14.42578125" style="5"/>
    <col min="1793" max="1793" width="18.140625" style="5" bestFit="1" customWidth="1"/>
    <col min="1794" max="1794" width="16.85546875" style="5" bestFit="1" customWidth="1"/>
    <col min="1795" max="1795" width="70.7109375" style="5" customWidth="1"/>
    <col min="1796" max="1796" width="6.85546875" style="5" customWidth="1"/>
    <col min="1797" max="1797" width="10.42578125" style="5" customWidth="1"/>
    <col min="1798" max="1798" width="12.5703125" style="5" customWidth="1"/>
    <col min="1799" max="1799" width="20.85546875" style="5" customWidth="1"/>
    <col min="1800" max="1800" width="22.85546875" style="5" customWidth="1"/>
    <col min="1801" max="1802" width="11.42578125" style="5" customWidth="1"/>
    <col min="1803" max="1803" width="26.28515625" style="5" customWidth="1"/>
    <col min="1804" max="1808" width="11.42578125" style="5" customWidth="1"/>
    <col min="1809" max="2048" width="14.42578125" style="5"/>
    <col min="2049" max="2049" width="18.140625" style="5" bestFit="1" customWidth="1"/>
    <col min="2050" max="2050" width="16.85546875" style="5" bestFit="1" customWidth="1"/>
    <col min="2051" max="2051" width="70.7109375" style="5" customWidth="1"/>
    <col min="2052" max="2052" width="6.85546875" style="5" customWidth="1"/>
    <col min="2053" max="2053" width="10.42578125" style="5" customWidth="1"/>
    <col min="2054" max="2054" width="12.5703125" style="5" customWidth="1"/>
    <col min="2055" max="2055" width="20.85546875" style="5" customWidth="1"/>
    <col min="2056" max="2056" width="22.85546875" style="5" customWidth="1"/>
    <col min="2057" max="2058" width="11.42578125" style="5" customWidth="1"/>
    <col min="2059" max="2059" width="26.28515625" style="5" customWidth="1"/>
    <col min="2060" max="2064" width="11.42578125" style="5" customWidth="1"/>
    <col min="2065" max="2304" width="14.42578125" style="5"/>
    <col min="2305" max="2305" width="18.140625" style="5" bestFit="1" customWidth="1"/>
    <col min="2306" max="2306" width="16.85546875" style="5" bestFit="1" customWidth="1"/>
    <col min="2307" max="2307" width="70.7109375" style="5" customWidth="1"/>
    <col min="2308" max="2308" width="6.85546875" style="5" customWidth="1"/>
    <col min="2309" max="2309" width="10.42578125" style="5" customWidth="1"/>
    <col min="2310" max="2310" width="12.5703125" style="5" customWidth="1"/>
    <col min="2311" max="2311" width="20.85546875" style="5" customWidth="1"/>
    <col min="2312" max="2312" width="22.85546875" style="5" customWidth="1"/>
    <col min="2313" max="2314" width="11.42578125" style="5" customWidth="1"/>
    <col min="2315" max="2315" width="26.28515625" style="5" customWidth="1"/>
    <col min="2316" max="2320" width="11.42578125" style="5" customWidth="1"/>
    <col min="2321" max="2560" width="14.42578125" style="5"/>
    <col min="2561" max="2561" width="18.140625" style="5" bestFit="1" customWidth="1"/>
    <col min="2562" max="2562" width="16.85546875" style="5" bestFit="1" customWidth="1"/>
    <col min="2563" max="2563" width="70.7109375" style="5" customWidth="1"/>
    <col min="2564" max="2564" width="6.85546875" style="5" customWidth="1"/>
    <col min="2565" max="2565" width="10.42578125" style="5" customWidth="1"/>
    <col min="2566" max="2566" width="12.5703125" style="5" customWidth="1"/>
    <col min="2567" max="2567" width="20.85546875" style="5" customWidth="1"/>
    <col min="2568" max="2568" width="22.85546875" style="5" customWidth="1"/>
    <col min="2569" max="2570" width="11.42578125" style="5" customWidth="1"/>
    <col min="2571" max="2571" width="26.28515625" style="5" customWidth="1"/>
    <col min="2572" max="2576" width="11.42578125" style="5" customWidth="1"/>
    <col min="2577" max="2816" width="14.42578125" style="5"/>
    <col min="2817" max="2817" width="18.140625" style="5" bestFit="1" customWidth="1"/>
    <col min="2818" max="2818" width="16.85546875" style="5" bestFit="1" customWidth="1"/>
    <col min="2819" max="2819" width="70.7109375" style="5" customWidth="1"/>
    <col min="2820" max="2820" width="6.85546875" style="5" customWidth="1"/>
    <col min="2821" max="2821" width="10.42578125" style="5" customWidth="1"/>
    <col min="2822" max="2822" width="12.5703125" style="5" customWidth="1"/>
    <col min="2823" max="2823" width="20.85546875" style="5" customWidth="1"/>
    <col min="2824" max="2824" width="22.85546875" style="5" customWidth="1"/>
    <col min="2825" max="2826" width="11.42578125" style="5" customWidth="1"/>
    <col min="2827" max="2827" width="26.28515625" style="5" customWidth="1"/>
    <col min="2828" max="2832" width="11.42578125" style="5" customWidth="1"/>
    <col min="2833" max="3072" width="14.42578125" style="5"/>
    <col min="3073" max="3073" width="18.140625" style="5" bestFit="1" customWidth="1"/>
    <col min="3074" max="3074" width="16.85546875" style="5" bestFit="1" customWidth="1"/>
    <col min="3075" max="3075" width="70.7109375" style="5" customWidth="1"/>
    <col min="3076" max="3076" width="6.85546875" style="5" customWidth="1"/>
    <col min="3077" max="3077" width="10.42578125" style="5" customWidth="1"/>
    <col min="3078" max="3078" width="12.5703125" style="5" customWidth="1"/>
    <col min="3079" max="3079" width="20.85546875" style="5" customWidth="1"/>
    <col min="3080" max="3080" width="22.85546875" style="5" customWidth="1"/>
    <col min="3081" max="3082" width="11.42578125" style="5" customWidth="1"/>
    <col min="3083" max="3083" width="26.28515625" style="5" customWidth="1"/>
    <col min="3084" max="3088" width="11.42578125" style="5" customWidth="1"/>
    <col min="3089" max="3328" width="14.42578125" style="5"/>
    <col min="3329" max="3329" width="18.140625" style="5" bestFit="1" customWidth="1"/>
    <col min="3330" max="3330" width="16.85546875" style="5" bestFit="1" customWidth="1"/>
    <col min="3331" max="3331" width="70.7109375" style="5" customWidth="1"/>
    <col min="3332" max="3332" width="6.85546875" style="5" customWidth="1"/>
    <col min="3333" max="3333" width="10.42578125" style="5" customWidth="1"/>
    <col min="3334" max="3334" width="12.5703125" style="5" customWidth="1"/>
    <col min="3335" max="3335" width="20.85546875" style="5" customWidth="1"/>
    <col min="3336" max="3336" width="22.85546875" style="5" customWidth="1"/>
    <col min="3337" max="3338" width="11.42578125" style="5" customWidth="1"/>
    <col min="3339" max="3339" width="26.28515625" style="5" customWidth="1"/>
    <col min="3340" max="3344" width="11.42578125" style="5" customWidth="1"/>
    <col min="3345" max="3584" width="14.42578125" style="5"/>
    <col min="3585" max="3585" width="18.140625" style="5" bestFit="1" customWidth="1"/>
    <col min="3586" max="3586" width="16.85546875" style="5" bestFit="1" customWidth="1"/>
    <col min="3587" max="3587" width="70.7109375" style="5" customWidth="1"/>
    <col min="3588" max="3588" width="6.85546875" style="5" customWidth="1"/>
    <col min="3589" max="3589" width="10.42578125" style="5" customWidth="1"/>
    <col min="3590" max="3590" width="12.5703125" style="5" customWidth="1"/>
    <col min="3591" max="3591" width="20.85546875" style="5" customWidth="1"/>
    <col min="3592" max="3592" width="22.85546875" style="5" customWidth="1"/>
    <col min="3593" max="3594" width="11.42578125" style="5" customWidth="1"/>
    <col min="3595" max="3595" width="26.28515625" style="5" customWidth="1"/>
    <col min="3596" max="3600" width="11.42578125" style="5" customWidth="1"/>
    <col min="3601" max="3840" width="14.42578125" style="5"/>
    <col min="3841" max="3841" width="18.140625" style="5" bestFit="1" customWidth="1"/>
    <col min="3842" max="3842" width="16.85546875" style="5" bestFit="1" customWidth="1"/>
    <col min="3843" max="3843" width="70.7109375" style="5" customWidth="1"/>
    <col min="3844" max="3844" width="6.85546875" style="5" customWidth="1"/>
    <col min="3845" max="3845" width="10.42578125" style="5" customWidth="1"/>
    <col min="3846" max="3846" width="12.5703125" style="5" customWidth="1"/>
    <col min="3847" max="3847" width="20.85546875" style="5" customWidth="1"/>
    <col min="3848" max="3848" width="22.85546875" style="5" customWidth="1"/>
    <col min="3849" max="3850" width="11.42578125" style="5" customWidth="1"/>
    <col min="3851" max="3851" width="26.28515625" style="5" customWidth="1"/>
    <col min="3852" max="3856" width="11.42578125" style="5" customWidth="1"/>
    <col min="3857" max="4096" width="14.42578125" style="5"/>
    <col min="4097" max="4097" width="18.140625" style="5" bestFit="1" customWidth="1"/>
    <col min="4098" max="4098" width="16.85546875" style="5" bestFit="1" customWidth="1"/>
    <col min="4099" max="4099" width="70.7109375" style="5" customWidth="1"/>
    <col min="4100" max="4100" width="6.85546875" style="5" customWidth="1"/>
    <col min="4101" max="4101" width="10.42578125" style="5" customWidth="1"/>
    <col min="4102" max="4102" width="12.5703125" style="5" customWidth="1"/>
    <col min="4103" max="4103" width="20.85546875" style="5" customWidth="1"/>
    <col min="4104" max="4104" width="22.85546875" style="5" customWidth="1"/>
    <col min="4105" max="4106" width="11.42578125" style="5" customWidth="1"/>
    <col min="4107" max="4107" width="26.28515625" style="5" customWidth="1"/>
    <col min="4108" max="4112" width="11.42578125" style="5" customWidth="1"/>
    <col min="4113" max="4352" width="14.42578125" style="5"/>
    <col min="4353" max="4353" width="18.140625" style="5" bestFit="1" customWidth="1"/>
    <col min="4354" max="4354" width="16.85546875" style="5" bestFit="1" customWidth="1"/>
    <col min="4355" max="4355" width="70.7109375" style="5" customWidth="1"/>
    <col min="4356" max="4356" width="6.85546875" style="5" customWidth="1"/>
    <col min="4357" max="4357" width="10.42578125" style="5" customWidth="1"/>
    <col min="4358" max="4358" width="12.5703125" style="5" customWidth="1"/>
    <col min="4359" max="4359" width="20.85546875" style="5" customWidth="1"/>
    <col min="4360" max="4360" width="22.85546875" style="5" customWidth="1"/>
    <col min="4361" max="4362" width="11.42578125" style="5" customWidth="1"/>
    <col min="4363" max="4363" width="26.28515625" style="5" customWidth="1"/>
    <col min="4364" max="4368" width="11.42578125" style="5" customWidth="1"/>
    <col min="4369" max="4608" width="14.42578125" style="5"/>
    <col min="4609" max="4609" width="18.140625" style="5" bestFit="1" customWidth="1"/>
    <col min="4610" max="4610" width="16.85546875" style="5" bestFit="1" customWidth="1"/>
    <col min="4611" max="4611" width="70.7109375" style="5" customWidth="1"/>
    <col min="4612" max="4612" width="6.85546875" style="5" customWidth="1"/>
    <col min="4613" max="4613" width="10.42578125" style="5" customWidth="1"/>
    <col min="4614" max="4614" width="12.5703125" style="5" customWidth="1"/>
    <col min="4615" max="4615" width="20.85546875" style="5" customWidth="1"/>
    <col min="4616" max="4616" width="22.85546875" style="5" customWidth="1"/>
    <col min="4617" max="4618" width="11.42578125" style="5" customWidth="1"/>
    <col min="4619" max="4619" width="26.28515625" style="5" customWidth="1"/>
    <col min="4620" max="4624" width="11.42578125" style="5" customWidth="1"/>
    <col min="4625" max="4864" width="14.42578125" style="5"/>
    <col min="4865" max="4865" width="18.140625" style="5" bestFit="1" customWidth="1"/>
    <col min="4866" max="4866" width="16.85546875" style="5" bestFit="1" customWidth="1"/>
    <col min="4867" max="4867" width="70.7109375" style="5" customWidth="1"/>
    <col min="4868" max="4868" width="6.85546875" style="5" customWidth="1"/>
    <col min="4869" max="4869" width="10.42578125" style="5" customWidth="1"/>
    <col min="4870" max="4870" width="12.5703125" style="5" customWidth="1"/>
    <col min="4871" max="4871" width="20.85546875" style="5" customWidth="1"/>
    <col min="4872" max="4872" width="22.85546875" style="5" customWidth="1"/>
    <col min="4873" max="4874" width="11.42578125" style="5" customWidth="1"/>
    <col min="4875" max="4875" width="26.28515625" style="5" customWidth="1"/>
    <col min="4876" max="4880" width="11.42578125" style="5" customWidth="1"/>
    <col min="4881" max="5120" width="14.42578125" style="5"/>
    <col min="5121" max="5121" width="18.140625" style="5" bestFit="1" customWidth="1"/>
    <col min="5122" max="5122" width="16.85546875" style="5" bestFit="1" customWidth="1"/>
    <col min="5123" max="5123" width="70.7109375" style="5" customWidth="1"/>
    <col min="5124" max="5124" width="6.85546875" style="5" customWidth="1"/>
    <col min="5125" max="5125" width="10.42578125" style="5" customWidth="1"/>
    <col min="5126" max="5126" width="12.5703125" style="5" customWidth="1"/>
    <col min="5127" max="5127" width="20.85546875" style="5" customWidth="1"/>
    <col min="5128" max="5128" width="22.85546875" style="5" customWidth="1"/>
    <col min="5129" max="5130" width="11.42578125" style="5" customWidth="1"/>
    <col min="5131" max="5131" width="26.28515625" style="5" customWidth="1"/>
    <col min="5132" max="5136" width="11.42578125" style="5" customWidth="1"/>
    <col min="5137" max="5376" width="14.42578125" style="5"/>
    <col min="5377" max="5377" width="18.140625" style="5" bestFit="1" customWidth="1"/>
    <col min="5378" max="5378" width="16.85546875" style="5" bestFit="1" customWidth="1"/>
    <col min="5379" max="5379" width="70.7109375" style="5" customWidth="1"/>
    <col min="5380" max="5380" width="6.85546875" style="5" customWidth="1"/>
    <col min="5381" max="5381" width="10.42578125" style="5" customWidth="1"/>
    <col min="5382" max="5382" width="12.5703125" style="5" customWidth="1"/>
    <col min="5383" max="5383" width="20.85546875" style="5" customWidth="1"/>
    <col min="5384" max="5384" width="22.85546875" style="5" customWidth="1"/>
    <col min="5385" max="5386" width="11.42578125" style="5" customWidth="1"/>
    <col min="5387" max="5387" width="26.28515625" style="5" customWidth="1"/>
    <col min="5388" max="5392" width="11.42578125" style="5" customWidth="1"/>
    <col min="5393" max="5632" width="14.42578125" style="5"/>
    <col min="5633" max="5633" width="18.140625" style="5" bestFit="1" customWidth="1"/>
    <col min="5634" max="5634" width="16.85546875" style="5" bestFit="1" customWidth="1"/>
    <col min="5635" max="5635" width="70.7109375" style="5" customWidth="1"/>
    <col min="5636" max="5636" width="6.85546875" style="5" customWidth="1"/>
    <col min="5637" max="5637" width="10.42578125" style="5" customWidth="1"/>
    <col min="5638" max="5638" width="12.5703125" style="5" customWidth="1"/>
    <col min="5639" max="5639" width="20.85546875" style="5" customWidth="1"/>
    <col min="5640" max="5640" width="22.85546875" style="5" customWidth="1"/>
    <col min="5641" max="5642" width="11.42578125" style="5" customWidth="1"/>
    <col min="5643" max="5643" width="26.28515625" style="5" customWidth="1"/>
    <col min="5644" max="5648" width="11.42578125" style="5" customWidth="1"/>
    <col min="5649" max="5888" width="14.42578125" style="5"/>
    <col min="5889" max="5889" width="18.140625" style="5" bestFit="1" customWidth="1"/>
    <col min="5890" max="5890" width="16.85546875" style="5" bestFit="1" customWidth="1"/>
    <col min="5891" max="5891" width="70.7109375" style="5" customWidth="1"/>
    <col min="5892" max="5892" width="6.85546875" style="5" customWidth="1"/>
    <col min="5893" max="5893" width="10.42578125" style="5" customWidth="1"/>
    <col min="5894" max="5894" width="12.5703125" style="5" customWidth="1"/>
    <col min="5895" max="5895" width="20.85546875" style="5" customWidth="1"/>
    <col min="5896" max="5896" width="22.85546875" style="5" customWidth="1"/>
    <col min="5897" max="5898" width="11.42578125" style="5" customWidth="1"/>
    <col min="5899" max="5899" width="26.28515625" style="5" customWidth="1"/>
    <col min="5900" max="5904" width="11.42578125" style="5" customWidth="1"/>
    <col min="5905" max="6144" width="14.42578125" style="5"/>
    <col min="6145" max="6145" width="18.140625" style="5" bestFit="1" customWidth="1"/>
    <col min="6146" max="6146" width="16.85546875" style="5" bestFit="1" customWidth="1"/>
    <col min="6147" max="6147" width="70.7109375" style="5" customWidth="1"/>
    <col min="6148" max="6148" width="6.85546875" style="5" customWidth="1"/>
    <col min="6149" max="6149" width="10.42578125" style="5" customWidth="1"/>
    <col min="6150" max="6150" width="12.5703125" style="5" customWidth="1"/>
    <col min="6151" max="6151" width="20.85546875" style="5" customWidth="1"/>
    <col min="6152" max="6152" width="22.85546875" style="5" customWidth="1"/>
    <col min="6153" max="6154" width="11.42578125" style="5" customWidth="1"/>
    <col min="6155" max="6155" width="26.28515625" style="5" customWidth="1"/>
    <col min="6156" max="6160" width="11.42578125" style="5" customWidth="1"/>
    <col min="6161" max="6400" width="14.42578125" style="5"/>
    <col min="6401" max="6401" width="18.140625" style="5" bestFit="1" customWidth="1"/>
    <col min="6402" max="6402" width="16.85546875" style="5" bestFit="1" customWidth="1"/>
    <col min="6403" max="6403" width="70.7109375" style="5" customWidth="1"/>
    <col min="6404" max="6404" width="6.85546875" style="5" customWidth="1"/>
    <col min="6405" max="6405" width="10.42578125" style="5" customWidth="1"/>
    <col min="6406" max="6406" width="12.5703125" style="5" customWidth="1"/>
    <col min="6407" max="6407" width="20.85546875" style="5" customWidth="1"/>
    <col min="6408" max="6408" width="22.85546875" style="5" customWidth="1"/>
    <col min="6409" max="6410" width="11.42578125" style="5" customWidth="1"/>
    <col min="6411" max="6411" width="26.28515625" style="5" customWidth="1"/>
    <col min="6412" max="6416" width="11.42578125" style="5" customWidth="1"/>
    <col min="6417" max="6656" width="14.42578125" style="5"/>
    <col min="6657" max="6657" width="18.140625" style="5" bestFit="1" customWidth="1"/>
    <col min="6658" max="6658" width="16.85546875" style="5" bestFit="1" customWidth="1"/>
    <col min="6659" max="6659" width="70.7109375" style="5" customWidth="1"/>
    <col min="6660" max="6660" width="6.85546875" style="5" customWidth="1"/>
    <col min="6661" max="6661" width="10.42578125" style="5" customWidth="1"/>
    <col min="6662" max="6662" width="12.5703125" style="5" customWidth="1"/>
    <col min="6663" max="6663" width="20.85546875" style="5" customWidth="1"/>
    <col min="6664" max="6664" width="22.85546875" style="5" customWidth="1"/>
    <col min="6665" max="6666" width="11.42578125" style="5" customWidth="1"/>
    <col min="6667" max="6667" width="26.28515625" style="5" customWidth="1"/>
    <col min="6668" max="6672" width="11.42578125" style="5" customWidth="1"/>
    <col min="6673" max="6912" width="14.42578125" style="5"/>
    <col min="6913" max="6913" width="18.140625" style="5" bestFit="1" customWidth="1"/>
    <col min="6914" max="6914" width="16.85546875" style="5" bestFit="1" customWidth="1"/>
    <col min="6915" max="6915" width="70.7109375" style="5" customWidth="1"/>
    <col min="6916" max="6916" width="6.85546875" style="5" customWidth="1"/>
    <col min="6917" max="6917" width="10.42578125" style="5" customWidth="1"/>
    <col min="6918" max="6918" width="12.5703125" style="5" customWidth="1"/>
    <col min="6919" max="6919" width="20.85546875" style="5" customWidth="1"/>
    <col min="6920" max="6920" width="22.85546875" style="5" customWidth="1"/>
    <col min="6921" max="6922" width="11.42578125" style="5" customWidth="1"/>
    <col min="6923" max="6923" width="26.28515625" style="5" customWidth="1"/>
    <col min="6924" max="6928" width="11.42578125" style="5" customWidth="1"/>
    <col min="6929" max="7168" width="14.42578125" style="5"/>
    <col min="7169" max="7169" width="18.140625" style="5" bestFit="1" customWidth="1"/>
    <col min="7170" max="7170" width="16.85546875" style="5" bestFit="1" customWidth="1"/>
    <col min="7171" max="7171" width="70.7109375" style="5" customWidth="1"/>
    <col min="7172" max="7172" width="6.85546875" style="5" customWidth="1"/>
    <col min="7173" max="7173" width="10.42578125" style="5" customWidth="1"/>
    <col min="7174" max="7174" width="12.5703125" style="5" customWidth="1"/>
    <col min="7175" max="7175" width="20.85546875" style="5" customWidth="1"/>
    <col min="7176" max="7176" width="22.85546875" style="5" customWidth="1"/>
    <col min="7177" max="7178" width="11.42578125" style="5" customWidth="1"/>
    <col min="7179" max="7179" width="26.28515625" style="5" customWidth="1"/>
    <col min="7180" max="7184" width="11.42578125" style="5" customWidth="1"/>
    <col min="7185" max="7424" width="14.42578125" style="5"/>
    <col min="7425" max="7425" width="18.140625" style="5" bestFit="1" customWidth="1"/>
    <col min="7426" max="7426" width="16.85546875" style="5" bestFit="1" customWidth="1"/>
    <col min="7427" max="7427" width="70.7109375" style="5" customWidth="1"/>
    <col min="7428" max="7428" width="6.85546875" style="5" customWidth="1"/>
    <col min="7429" max="7429" width="10.42578125" style="5" customWidth="1"/>
    <col min="7430" max="7430" width="12.5703125" style="5" customWidth="1"/>
    <col min="7431" max="7431" width="20.85546875" style="5" customWidth="1"/>
    <col min="7432" max="7432" width="22.85546875" style="5" customWidth="1"/>
    <col min="7433" max="7434" width="11.42578125" style="5" customWidth="1"/>
    <col min="7435" max="7435" width="26.28515625" style="5" customWidth="1"/>
    <col min="7436" max="7440" width="11.42578125" style="5" customWidth="1"/>
    <col min="7441" max="7680" width="14.42578125" style="5"/>
    <col min="7681" max="7681" width="18.140625" style="5" bestFit="1" customWidth="1"/>
    <col min="7682" max="7682" width="16.85546875" style="5" bestFit="1" customWidth="1"/>
    <col min="7683" max="7683" width="70.7109375" style="5" customWidth="1"/>
    <col min="7684" max="7684" width="6.85546875" style="5" customWidth="1"/>
    <col min="7685" max="7685" width="10.42578125" style="5" customWidth="1"/>
    <col min="7686" max="7686" width="12.5703125" style="5" customWidth="1"/>
    <col min="7687" max="7687" width="20.85546875" style="5" customWidth="1"/>
    <col min="7688" max="7688" width="22.85546875" style="5" customWidth="1"/>
    <col min="7689" max="7690" width="11.42578125" style="5" customWidth="1"/>
    <col min="7691" max="7691" width="26.28515625" style="5" customWidth="1"/>
    <col min="7692" max="7696" width="11.42578125" style="5" customWidth="1"/>
    <col min="7697" max="7936" width="14.42578125" style="5"/>
    <col min="7937" max="7937" width="18.140625" style="5" bestFit="1" customWidth="1"/>
    <col min="7938" max="7938" width="16.85546875" style="5" bestFit="1" customWidth="1"/>
    <col min="7939" max="7939" width="70.7109375" style="5" customWidth="1"/>
    <col min="7940" max="7940" width="6.85546875" style="5" customWidth="1"/>
    <col min="7941" max="7941" width="10.42578125" style="5" customWidth="1"/>
    <col min="7942" max="7942" width="12.5703125" style="5" customWidth="1"/>
    <col min="7943" max="7943" width="20.85546875" style="5" customWidth="1"/>
    <col min="7944" max="7944" width="22.85546875" style="5" customWidth="1"/>
    <col min="7945" max="7946" width="11.42578125" style="5" customWidth="1"/>
    <col min="7947" max="7947" width="26.28515625" style="5" customWidth="1"/>
    <col min="7948" max="7952" width="11.42578125" style="5" customWidth="1"/>
    <col min="7953" max="8192" width="14.42578125" style="5"/>
    <col min="8193" max="8193" width="18.140625" style="5" bestFit="1" customWidth="1"/>
    <col min="8194" max="8194" width="16.85546875" style="5" bestFit="1" customWidth="1"/>
    <col min="8195" max="8195" width="70.7109375" style="5" customWidth="1"/>
    <col min="8196" max="8196" width="6.85546875" style="5" customWidth="1"/>
    <col min="8197" max="8197" width="10.42578125" style="5" customWidth="1"/>
    <col min="8198" max="8198" width="12.5703125" style="5" customWidth="1"/>
    <col min="8199" max="8199" width="20.85546875" style="5" customWidth="1"/>
    <col min="8200" max="8200" width="22.85546875" style="5" customWidth="1"/>
    <col min="8201" max="8202" width="11.42578125" style="5" customWidth="1"/>
    <col min="8203" max="8203" width="26.28515625" style="5" customWidth="1"/>
    <col min="8204" max="8208" width="11.42578125" style="5" customWidth="1"/>
    <col min="8209" max="8448" width="14.42578125" style="5"/>
    <col min="8449" max="8449" width="18.140625" style="5" bestFit="1" customWidth="1"/>
    <col min="8450" max="8450" width="16.85546875" style="5" bestFit="1" customWidth="1"/>
    <col min="8451" max="8451" width="70.7109375" style="5" customWidth="1"/>
    <col min="8452" max="8452" width="6.85546875" style="5" customWidth="1"/>
    <col min="8453" max="8453" width="10.42578125" style="5" customWidth="1"/>
    <col min="8454" max="8454" width="12.5703125" style="5" customWidth="1"/>
    <col min="8455" max="8455" width="20.85546875" style="5" customWidth="1"/>
    <col min="8456" max="8456" width="22.85546875" style="5" customWidth="1"/>
    <col min="8457" max="8458" width="11.42578125" style="5" customWidth="1"/>
    <col min="8459" max="8459" width="26.28515625" style="5" customWidth="1"/>
    <col min="8460" max="8464" width="11.42578125" style="5" customWidth="1"/>
    <col min="8465" max="8704" width="14.42578125" style="5"/>
    <col min="8705" max="8705" width="18.140625" style="5" bestFit="1" customWidth="1"/>
    <col min="8706" max="8706" width="16.85546875" style="5" bestFit="1" customWidth="1"/>
    <col min="8707" max="8707" width="70.7109375" style="5" customWidth="1"/>
    <col min="8708" max="8708" width="6.85546875" style="5" customWidth="1"/>
    <col min="8709" max="8709" width="10.42578125" style="5" customWidth="1"/>
    <col min="8710" max="8710" width="12.5703125" style="5" customWidth="1"/>
    <col min="8711" max="8711" width="20.85546875" style="5" customWidth="1"/>
    <col min="8712" max="8712" width="22.85546875" style="5" customWidth="1"/>
    <col min="8713" max="8714" width="11.42578125" style="5" customWidth="1"/>
    <col min="8715" max="8715" width="26.28515625" style="5" customWidth="1"/>
    <col min="8716" max="8720" width="11.42578125" style="5" customWidth="1"/>
    <col min="8721" max="8960" width="14.42578125" style="5"/>
    <col min="8961" max="8961" width="18.140625" style="5" bestFit="1" customWidth="1"/>
    <col min="8962" max="8962" width="16.85546875" style="5" bestFit="1" customWidth="1"/>
    <col min="8963" max="8963" width="70.7109375" style="5" customWidth="1"/>
    <col min="8964" max="8964" width="6.85546875" style="5" customWidth="1"/>
    <col min="8965" max="8965" width="10.42578125" style="5" customWidth="1"/>
    <col min="8966" max="8966" width="12.5703125" style="5" customWidth="1"/>
    <col min="8967" max="8967" width="20.85546875" style="5" customWidth="1"/>
    <col min="8968" max="8968" width="22.85546875" style="5" customWidth="1"/>
    <col min="8969" max="8970" width="11.42578125" style="5" customWidth="1"/>
    <col min="8971" max="8971" width="26.28515625" style="5" customWidth="1"/>
    <col min="8972" max="8976" width="11.42578125" style="5" customWidth="1"/>
    <col min="8977" max="9216" width="14.42578125" style="5"/>
    <col min="9217" max="9217" width="18.140625" style="5" bestFit="1" customWidth="1"/>
    <col min="9218" max="9218" width="16.85546875" style="5" bestFit="1" customWidth="1"/>
    <col min="9219" max="9219" width="70.7109375" style="5" customWidth="1"/>
    <col min="9220" max="9220" width="6.85546875" style="5" customWidth="1"/>
    <col min="9221" max="9221" width="10.42578125" style="5" customWidth="1"/>
    <col min="9222" max="9222" width="12.5703125" style="5" customWidth="1"/>
    <col min="9223" max="9223" width="20.85546875" style="5" customWidth="1"/>
    <col min="9224" max="9224" width="22.85546875" style="5" customWidth="1"/>
    <col min="9225" max="9226" width="11.42578125" style="5" customWidth="1"/>
    <col min="9227" max="9227" width="26.28515625" style="5" customWidth="1"/>
    <col min="9228" max="9232" width="11.42578125" style="5" customWidth="1"/>
    <col min="9233" max="9472" width="14.42578125" style="5"/>
    <col min="9473" max="9473" width="18.140625" style="5" bestFit="1" customWidth="1"/>
    <col min="9474" max="9474" width="16.85546875" style="5" bestFit="1" customWidth="1"/>
    <col min="9475" max="9475" width="70.7109375" style="5" customWidth="1"/>
    <col min="9476" max="9476" width="6.85546875" style="5" customWidth="1"/>
    <col min="9477" max="9477" width="10.42578125" style="5" customWidth="1"/>
    <col min="9478" max="9478" width="12.5703125" style="5" customWidth="1"/>
    <col min="9479" max="9479" width="20.85546875" style="5" customWidth="1"/>
    <col min="9480" max="9480" width="22.85546875" style="5" customWidth="1"/>
    <col min="9481" max="9482" width="11.42578125" style="5" customWidth="1"/>
    <col min="9483" max="9483" width="26.28515625" style="5" customWidth="1"/>
    <col min="9484" max="9488" width="11.42578125" style="5" customWidth="1"/>
    <col min="9489" max="9728" width="14.42578125" style="5"/>
    <col min="9729" max="9729" width="18.140625" style="5" bestFit="1" customWidth="1"/>
    <col min="9730" max="9730" width="16.85546875" style="5" bestFit="1" customWidth="1"/>
    <col min="9731" max="9731" width="70.7109375" style="5" customWidth="1"/>
    <col min="9732" max="9732" width="6.85546875" style="5" customWidth="1"/>
    <col min="9733" max="9733" width="10.42578125" style="5" customWidth="1"/>
    <col min="9734" max="9734" width="12.5703125" style="5" customWidth="1"/>
    <col min="9735" max="9735" width="20.85546875" style="5" customWidth="1"/>
    <col min="9736" max="9736" width="22.85546875" style="5" customWidth="1"/>
    <col min="9737" max="9738" width="11.42578125" style="5" customWidth="1"/>
    <col min="9739" max="9739" width="26.28515625" style="5" customWidth="1"/>
    <col min="9740" max="9744" width="11.42578125" style="5" customWidth="1"/>
    <col min="9745" max="9984" width="14.42578125" style="5"/>
    <col min="9985" max="9985" width="18.140625" style="5" bestFit="1" customWidth="1"/>
    <col min="9986" max="9986" width="16.85546875" style="5" bestFit="1" customWidth="1"/>
    <col min="9987" max="9987" width="70.7109375" style="5" customWidth="1"/>
    <col min="9988" max="9988" width="6.85546875" style="5" customWidth="1"/>
    <col min="9989" max="9989" width="10.42578125" style="5" customWidth="1"/>
    <col min="9990" max="9990" width="12.5703125" style="5" customWidth="1"/>
    <col min="9991" max="9991" width="20.85546875" style="5" customWidth="1"/>
    <col min="9992" max="9992" width="22.85546875" style="5" customWidth="1"/>
    <col min="9993" max="9994" width="11.42578125" style="5" customWidth="1"/>
    <col min="9995" max="9995" width="26.28515625" style="5" customWidth="1"/>
    <col min="9996" max="10000" width="11.42578125" style="5" customWidth="1"/>
    <col min="10001" max="10240" width="14.42578125" style="5"/>
    <col min="10241" max="10241" width="18.140625" style="5" bestFit="1" customWidth="1"/>
    <col min="10242" max="10242" width="16.85546875" style="5" bestFit="1" customWidth="1"/>
    <col min="10243" max="10243" width="70.7109375" style="5" customWidth="1"/>
    <col min="10244" max="10244" width="6.85546875" style="5" customWidth="1"/>
    <col min="10245" max="10245" width="10.42578125" style="5" customWidth="1"/>
    <col min="10246" max="10246" width="12.5703125" style="5" customWidth="1"/>
    <col min="10247" max="10247" width="20.85546875" style="5" customWidth="1"/>
    <col min="10248" max="10248" width="22.85546875" style="5" customWidth="1"/>
    <col min="10249" max="10250" width="11.42578125" style="5" customWidth="1"/>
    <col min="10251" max="10251" width="26.28515625" style="5" customWidth="1"/>
    <col min="10252" max="10256" width="11.42578125" style="5" customWidth="1"/>
    <col min="10257" max="10496" width="14.42578125" style="5"/>
    <col min="10497" max="10497" width="18.140625" style="5" bestFit="1" customWidth="1"/>
    <col min="10498" max="10498" width="16.85546875" style="5" bestFit="1" customWidth="1"/>
    <col min="10499" max="10499" width="70.7109375" style="5" customWidth="1"/>
    <col min="10500" max="10500" width="6.85546875" style="5" customWidth="1"/>
    <col min="10501" max="10501" width="10.42578125" style="5" customWidth="1"/>
    <col min="10502" max="10502" width="12.5703125" style="5" customWidth="1"/>
    <col min="10503" max="10503" width="20.85546875" style="5" customWidth="1"/>
    <col min="10504" max="10504" width="22.85546875" style="5" customWidth="1"/>
    <col min="10505" max="10506" width="11.42578125" style="5" customWidth="1"/>
    <col min="10507" max="10507" width="26.28515625" style="5" customWidth="1"/>
    <col min="10508" max="10512" width="11.42578125" style="5" customWidth="1"/>
    <col min="10513" max="10752" width="14.42578125" style="5"/>
    <col min="10753" max="10753" width="18.140625" style="5" bestFit="1" customWidth="1"/>
    <col min="10754" max="10754" width="16.85546875" style="5" bestFit="1" customWidth="1"/>
    <col min="10755" max="10755" width="70.7109375" style="5" customWidth="1"/>
    <col min="10756" max="10756" width="6.85546875" style="5" customWidth="1"/>
    <col min="10757" max="10757" width="10.42578125" style="5" customWidth="1"/>
    <col min="10758" max="10758" width="12.5703125" style="5" customWidth="1"/>
    <col min="10759" max="10759" width="20.85546875" style="5" customWidth="1"/>
    <col min="10760" max="10760" width="22.85546875" style="5" customWidth="1"/>
    <col min="10761" max="10762" width="11.42578125" style="5" customWidth="1"/>
    <col min="10763" max="10763" width="26.28515625" style="5" customWidth="1"/>
    <col min="10764" max="10768" width="11.42578125" style="5" customWidth="1"/>
    <col min="10769" max="11008" width="14.42578125" style="5"/>
    <col min="11009" max="11009" width="18.140625" style="5" bestFit="1" customWidth="1"/>
    <col min="11010" max="11010" width="16.85546875" style="5" bestFit="1" customWidth="1"/>
    <col min="11011" max="11011" width="70.7109375" style="5" customWidth="1"/>
    <col min="11012" max="11012" width="6.85546875" style="5" customWidth="1"/>
    <col min="11013" max="11013" width="10.42578125" style="5" customWidth="1"/>
    <col min="11014" max="11014" width="12.5703125" style="5" customWidth="1"/>
    <col min="11015" max="11015" width="20.85546875" style="5" customWidth="1"/>
    <col min="11016" max="11016" width="22.85546875" style="5" customWidth="1"/>
    <col min="11017" max="11018" width="11.42578125" style="5" customWidth="1"/>
    <col min="11019" max="11019" width="26.28515625" style="5" customWidth="1"/>
    <col min="11020" max="11024" width="11.42578125" style="5" customWidth="1"/>
    <col min="11025" max="11264" width="14.42578125" style="5"/>
    <col min="11265" max="11265" width="18.140625" style="5" bestFit="1" customWidth="1"/>
    <col min="11266" max="11266" width="16.85546875" style="5" bestFit="1" customWidth="1"/>
    <col min="11267" max="11267" width="70.7109375" style="5" customWidth="1"/>
    <col min="11268" max="11268" width="6.85546875" style="5" customWidth="1"/>
    <col min="11269" max="11269" width="10.42578125" style="5" customWidth="1"/>
    <col min="11270" max="11270" width="12.5703125" style="5" customWidth="1"/>
    <col min="11271" max="11271" width="20.85546875" style="5" customWidth="1"/>
    <col min="11272" max="11272" width="22.85546875" style="5" customWidth="1"/>
    <col min="11273" max="11274" width="11.42578125" style="5" customWidth="1"/>
    <col min="11275" max="11275" width="26.28515625" style="5" customWidth="1"/>
    <col min="11276" max="11280" width="11.42578125" style="5" customWidth="1"/>
    <col min="11281" max="11520" width="14.42578125" style="5"/>
    <col min="11521" max="11521" width="18.140625" style="5" bestFit="1" customWidth="1"/>
    <col min="11522" max="11522" width="16.85546875" style="5" bestFit="1" customWidth="1"/>
    <col min="11523" max="11523" width="70.7109375" style="5" customWidth="1"/>
    <col min="11524" max="11524" width="6.85546875" style="5" customWidth="1"/>
    <col min="11525" max="11525" width="10.42578125" style="5" customWidth="1"/>
    <col min="11526" max="11526" width="12.5703125" style="5" customWidth="1"/>
    <col min="11527" max="11527" width="20.85546875" style="5" customWidth="1"/>
    <col min="11528" max="11528" width="22.85546875" style="5" customWidth="1"/>
    <col min="11529" max="11530" width="11.42578125" style="5" customWidth="1"/>
    <col min="11531" max="11531" width="26.28515625" style="5" customWidth="1"/>
    <col min="11532" max="11536" width="11.42578125" style="5" customWidth="1"/>
    <col min="11537" max="11776" width="14.42578125" style="5"/>
    <col min="11777" max="11777" width="18.140625" style="5" bestFit="1" customWidth="1"/>
    <col min="11778" max="11778" width="16.85546875" style="5" bestFit="1" customWidth="1"/>
    <col min="11779" max="11779" width="70.7109375" style="5" customWidth="1"/>
    <col min="11780" max="11780" width="6.85546875" style="5" customWidth="1"/>
    <col min="11781" max="11781" width="10.42578125" style="5" customWidth="1"/>
    <col min="11782" max="11782" width="12.5703125" style="5" customWidth="1"/>
    <col min="11783" max="11783" width="20.85546875" style="5" customWidth="1"/>
    <col min="11784" max="11784" width="22.85546875" style="5" customWidth="1"/>
    <col min="11785" max="11786" width="11.42578125" style="5" customWidth="1"/>
    <col min="11787" max="11787" width="26.28515625" style="5" customWidth="1"/>
    <col min="11788" max="11792" width="11.42578125" style="5" customWidth="1"/>
    <col min="11793" max="12032" width="14.42578125" style="5"/>
    <col min="12033" max="12033" width="18.140625" style="5" bestFit="1" customWidth="1"/>
    <col min="12034" max="12034" width="16.85546875" style="5" bestFit="1" customWidth="1"/>
    <col min="12035" max="12035" width="70.7109375" style="5" customWidth="1"/>
    <col min="12036" max="12036" width="6.85546875" style="5" customWidth="1"/>
    <col min="12037" max="12037" width="10.42578125" style="5" customWidth="1"/>
    <col min="12038" max="12038" width="12.5703125" style="5" customWidth="1"/>
    <col min="12039" max="12039" width="20.85546875" style="5" customWidth="1"/>
    <col min="12040" max="12040" width="22.85546875" style="5" customWidth="1"/>
    <col min="12041" max="12042" width="11.42578125" style="5" customWidth="1"/>
    <col min="12043" max="12043" width="26.28515625" style="5" customWidth="1"/>
    <col min="12044" max="12048" width="11.42578125" style="5" customWidth="1"/>
    <col min="12049" max="12288" width="14.42578125" style="5"/>
    <col min="12289" max="12289" width="18.140625" style="5" bestFit="1" customWidth="1"/>
    <col min="12290" max="12290" width="16.85546875" style="5" bestFit="1" customWidth="1"/>
    <col min="12291" max="12291" width="70.7109375" style="5" customWidth="1"/>
    <col min="12292" max="12292" width="6.85546875" style="5" customWidth="1"/>
    <col min="12293" max="12293" width="10.42578125" style="5" customWidth="1"/>
    <col min="12294" max="12294" width="12.5703125" style="5" customWidth="1"/>
    <col min="12295" max="12295" width="20.85546875" style="5" customWidth="1"/>
    <col min="12296" max="12296" width="22.85546875" style="5" customWidth="1"/>
    <col min="12297" max="12298" width="11.42578125" style="5" customWidth="1"/>
    <col min="12299" max="12299" width="26.28515625" style="5" customWidth="1"/>
    <col min="12300" max="12304" width="11.42578125" style="5" customWidth="1"/>
    <col min="12305" max="12544" width="14.42578125" style="5"/>
    <col min="12545" max="12545" width="18.140625" style="5" bestFit="1" customWidth="1"/>
    <col min="12546" max="12546" width="16.85546875" style="5" bestFit="1" customWidth="1"/>
    <col min="12547" max="12547" width="70.7109375" style="5" customWidth="1"/>
    <col min="12548" max="12548" width="6.85546875" style="5" customWidth="1"/>
    <col min="12549" max="12549" width="10.42578125" style="5" customWidth="1"/>
    <col min="12550" max="12550" width="12.5703125" style="5" customWidth="1"/>
    <col min="12551" max="12551" width="20.85546875" style="5" customWidth="1"/>
    <col min="12552" max="12552" width="22.85546875" style="5" customWidth="1"/>
    <col min="12553" max="12554" width="11.42578125" style="5" customWidth="1"/>
    <col min="12555" max="12555" width="26.28515625" style="5" customWidth="1"/>
    <col min="12556" max="12560" width="11.42578125" style="5" customWidth="1"/>
    <col min="12561" max="12800" width="14.42578125" style="5"/>
    <col min="12801" max="12801" width="18.140625" style="5" bestFit="1" customWidth="1"/>
    <col min="12802" max="12802" width="16.85546875" style="5" bestFit="1" customWidth="1"/>
    <col min="12803" max="12803" width="70.7109375" style="5" customWidth="1"/>
    <col min="12804" max="12804" width="6.85546875" style="5" customWidth="1"/>
    <col min="12805" max="12805" width="10.42578125" style="5" customWidth="1"/>
    <col min="12806" max="12806" width="12.5703125" style="5" customWidth="1"/>
    <col min="12807" max="12807" width="20.85546875" style="5" customWidth="1"/>
    <col min="12808" max="12808" width="22.85546875" style="5" customWidth="1"/>
    <col min="12809" max="12810" width="11.42578125" style="5" customWidth="1"/>
    <col min="12811" max="12811" width="26.28515625" style="5" customWidth="1"/>
    <col min="12812" max="12816" width="11.42578125" style="5" customWidth="1"/>
    <col min="12817" max="13056" width="14.42578125" style="5"/>
    <col min="13057" max="13057" width="18.140625" style="5" bestFit="1" customWidth="1"/>
    <col min="13058" max="13058" width="16.85546875" style="5" bestFit="1" customWidth="1"/>
    <col min="13059" max="13059" width="70.7109375" style="5" customWidth="1"/>
    <col min="13060" max="13060" width="6.85546875" style="5" customWidth="1"/>
    <col min="13061" max="13061" width="10.42578125" style="5" customWidth="1"/>
    <col min="13062" max="13062" width="12.5703125" style="5" customWidth="1"/>
    <col min="13063" max="13063" width="20.85546875" style="5" customWidth="1"/>
    <col min="13064" max="13064" width="22.85546875" style="5" customWidth="1"/>
    <col min="13065" max="13066" width="11.42578125" style="5" customWidth="1"/>
    <col min="13067" max="13067" width="26.28515625" style="5" customWidth="1"/>
    <col min="13068" max="13072" width="11.42578125" style="5" customWidth="1"/>
    <col min="13073" max="13312" width="14.42578125" style="5"/>
    <col min="13313" max="13313" width="18.140625" style="5" bestFit="1" customWidth="1"/>
    <col min="13314" max="13314" width="16.85546875" style="5" bestFit="1" customWidth="1"/>
    <col min="13315" max="13315" width="70.7109375" style="5" customWidth="1"/>
    <col min="13316" max="13316" width="6.85546875" style="5" customWidth="1"/>
    <col min="13317" max="13317" width="10.42578125" style="5" customWidth="1"/>
    <col min="13318" max="13318" width="12.5703125" style="5" customWidth="1"/>
    <col min="13319" max="13319" width="20.85546875" style="5" customWidth="1"/>
    <col min="13320" max="13320" width="22.85546875" style="5" customWidth="1"/>
    <col min="13321" max="13322" width="11.42578125" style="5" customWidth="1"/>
    <col min="13323" max="13323" width="26.28515625" style="5" customWidth="1"/>
    <col min="13324" max="13328" width="11.42578125" style="5" customWidth="1"/>
    <col min="13329" max="13568" width="14.42578125" style="5"/>
    <col min="13569" max="13569" width="18.140625" style="5" bestFit="1" customWidth="1"/>
    <col min="13570" max="13570" width="16.85546875" style="5" bestFit="1" customWidth="1"/>
    <col min="13571" max="13571" width="70.7109375" style="5" customWidth="1"/>
    <col min="13572" max="13572" width="6.85546875" style="5" customWidth="1"/>
    <col min="13573" max="13573" width="10.42578125" style="5" customWidth="1"/>
    <col min="13574" max="13574" width="12.5703125" style="5" customWidth="1"/>
    <col min="13575" max="13575" width="20.85546875" style="5" customWidth="1"/>
    <col min="13576" max="13576" width="22.85546875" style="5" customWidth="1"/>
    <col min="13577" max="13578" width="11.42578125" style="5" customWidth="1"/>
    <col min="13579" max="13579" width="26.28515625" style="5" customWidth="1"/>
    <col min="13580" max="13584" width="11.42578125" style="5" customWidth="1"/>
    <col min="13585" max="13824" width="14.42578125" style="5"/>
    <col min="13825" max="13825" width="18.140625" style="5" bestFit="1" customWidth="1"/>
    <col min="13826" max="13826" width="16.85546875" style="5" bestFit="1" customWidth="1"/>
    <col min="13827" max="13827" width="70.7109375" style="5" customWidth="1"/>
    <col min="13828" max="13828" width="6.85546875" style="5" customWidth="1"/>
    <col min="13829" max="13829" width="10.42578125" style="5" customWidth="1"/>
    <col min="13830" max="13830" width="12.5703125" style="5" customWidth="1"/>
    <col min="13831" max="13831" width="20.85546875" style="5" customWidth="1"/>
    <col min="13832" max="13832" width="22.85546875" style="5" customWidth="1"/>
    <col min="13833" max="13834" width="11.42578125" style="5" customWidth="1"/>
    <col min="13835" max="13835" width="26.28515625" style="5" customWidth="1"/>
    <col min="13836" max="13840" width="11.42578125" style="5" customWidth="1"/>
    <col min="13841" max="14080" width="14.42578125" style="5"/>
    <col min="14081" max="14081" width="18.140625" style="5" bestFit="1" customWidth="1"/>
    <col min="14082" max="14082" width="16.85546875" style="5" bestFit="1" customWidth="1"/>
    <col min="14083" max="14083" width="70.7109375" style="5" customWidth="1"/>
    <col min="14084" max="14084" width="6.85546875" style="5" customWidth="1"/>
    <col min="14085" max="14085" width="10.42578125" style="5" customWidth="1"/>
    <col min="14086" max="14086" width="12.5703125" style="5" customWidth="1"/>
    <col min="14087" max="14087" width="20.85546875" style="5" customWidth="1"/>
    <col min="14088" max="14088" width="22.85546875" style="5" customWidth="1"/>
    <col min="14089" max="14090" width="11.42578125" style="5" customWidth="1"/>
    <col min="14091" max="14091" width="26.28515625" style="5" customWidth="1"/>
    <col min="14092" max="14096" width="11.42578125" style="5" customWidth="1"/>
    <col min="14097" max="14336" width="14.42578125" style="5"/>
    <col min="14337" max="14337" width="18.140625" style="5" bestFit="1" customWidth="1"/>
    <col min="14338" max="14338" width="16.85546875" style="5" bestFit="1" customWidth="1"/>
    <col min="14339" max="14339" width="70.7109375" style="5" customWidth="1"/>
    <col min="14340" max="14340" width="6.85546875" style="5" customWidth="1"/>
    <col min="14341" max="14341" width="10.42578125" style="5" customWidth="1"/>
    <col min="14342" max="14342" width="12.5703125" style="5" customWidth="1"/>
    <col min="14343" max="14343" width="20.85546875" style="5" customWidth="1"/>
    <col min="14344" max="14344" width="22.85546875" style="5" customWidth="1"/>
    <col min="14345" max="14346" width="11.42578125" style="5" customWidth="1"/>
    <col min="14347" max="14347" width="26.28515625" style="5" customWidth="1"/>
    <col min="14348" max="14352" width="11.42578125" style="5" customWidth="1"/>
    <col min="14353" max="14592" width="14.42578125" style="5"/>
    <col min="14593" max="14593" width="18.140625" style="5" bestFit="1" customWidth="1"/>
    <col min="14594" max="14594" width="16.85546875" style="5" bestFit="1" customWidth="1"/>
    <col min="14595" max="14595" width="70.7109375" style="5" customWidth="1"/>
    <col min="14596" max="14596" width="6.85546875" style="5" customWidth="1"/>
    <col min="14597" max="14597" width="10.42578125" style="5" customWidth="1"/>
    <col min="14598" max="14598" width="12.5703125" style="5" customWidth="1"/>
    <col min="14599" max="14599" width="20.85546875" style="5" customWidth="1"/>
    <col min="14600" max="14600" width="22.85546875" style="5" customWidth="1"/>
    <col min="14601" max="14602" width="11.42578125" style="5" customWidth="1"/>
    <col min="14603" max="14603" width="26.28515625" style="5" customWidth="1"/>
    <col min="14604" max="14608" width="11.42578125" style="5" customWidth="1"/>
    <col min="14609" max="14848" width="14.42578125" style="5"/>
    <col min="14849" max="14849" width="18.140625" style="5" bestFit="1" customWidth="1"/>
    <col min="14850" max="14850" width="16.85546875" style="5" bestFit="1" customWidth="1"/>
    <col min="14851" max="14851" width="70.7109375" style="5" customWidth="1"/>
    <col min="14852" max="14852" width="6.85546875" style="5" customWidth="1"/>
    <col min="14853" max="14853" width="10.42578125" style="5" customWidth="1"/>
    <col min="14854" max="14854" width="12.5703125" style="5" customWidth="1"/>
    <col min="14855" max="14855" width="20.85546875" style="5" customWidth="1"/>
    <col min="14856" max="14856" width="22.85546875" style="5" customWidth="1"/>
    <col min="14857" max="14858" width="11.42578125" style="5" customWidth="1"/>
    <col min="14859" max="14859" width="26.28515625" style="5" customWidth="1"/>
    <col min="14860" max="14864" width="11.42578125" style="5" customWidth="1"/>
    <col min="14865" max="15104" width="14.42578125" style="5"/>
    <col min="15105" max="15105" width="18.140625" style="5" bestFit="1" customWidth="1"/>
    <col min="15106" max="15106" width="16.85546875" style="5" bestFit="1" customWidth="1"/>
    <col min="15107" max="15107" width="70.7109375" style="5" customWidth="1"/>
    <col min="15108" max="15108" width="6.85546875" style="5" customWidth="1"/>
    <col min="15109" max="15109" width="10.42578125" style="5" customWidth="1"/>
    <col min="15110" max="15110" width="12.5703125" style="5" customWidth="1"/>
    <col min="15111" max="15111" width="20.85546875" style="5" customWidth="1"/>
    <col min="15112" max="15112" width="22.85546875" style="5" customWidth="1"/>
    <col min="15113" max="15114" width="11.42578125" style="5" customWidth="1"/>
    <col min="15115" max="15115" width="26.28515625" style="5" customWidth="1"/>
    <col min="15116" max="15120" width="11.42578125" style="5" customWidth="1"/>
    <col min="15121" max="15360" width="14.42578125" style="5"/>
    <col min="15361" max="15361" width="18.140625" style="5" bestFit="1" customWidth="1"/>
    <col min="15362" max="15362" width="16.85546875" style="5" bestFit="1" customWidth="1"/>
    <col min="15363" max="15363" width="70.7109375" style="5" customWidth="1"/>
    <col min="15364" max="15364" width="6.85546875" style="5" customWidth="1"/>
    <col min="15365" max="15365" width="10.42578125" style="5" customWidth="1"/>
    <col min="15366" max="15366" width="12.5703125" style="5" customWidth="1"/>
    <col min="15367" max="15367" width="20.85546875" style="5" customWidth="1"/>
    <col min="15368" max="15368" width="22.85546875" style="5" customWidth="1"/>
    <col min="15369" max="15370" width="11.42578125" style="5" customWidth="1"/>
    <col min="15371" max="15371" width="26.28515625" style="5" customWidth="1"/>
    <col min="15372" max="15376" width="11.42578125" style="5" customWidth="1"/>
    <col min="15377" max="15616" width="14.42578125" style="5"/>
    <col min="15617" max="15617" width="18.140625" style="5" bestFit="1" customWidth="1"/>
    <col min="15618" max="15618" width="16.85546875" style="5" bestFit="1" customWidth="1"/>
    <col min="15619" max="15619" width="70.7109375" style="5" customWidth="1"/>
    <col min="15620" max="15620" width="6.85546875" style="5" customWidth="1"/>
    <col min="15621" max="15621" width="10.42578125" style="5" customWidth="1"/>
    <col min="15622" max="15622" width="12.5703125" style="5" customWidth="1"/>
    <col min="15623" max="15623" width="20.85546875" style="5" customWidth="1"/>
    <col min="15624" max="15624" width="22.85546875" style="5" customWidth="1"/>
    <col min="15625" max="15626" width="11.42578125" style="5" customWidth="1"/>
    <col min="15627" max="15627" width="26.28515625" style="5" customWidth="1"/>
    <col min="15628" max="15632" width="11.42578125" style="5" customWidth="1"/>
    <col min="15633" max="15872" width="14.42578125" style="5"/>
    <col min="15873" max="15873" width="18.140625" style="5" bestFit="1" customWidth="1"/>
    <col min="15874" max="15874" width="16.85546875" style="5" bestFit="1" customWidth="1"/>
    <col min="15875" max="15875" width="70.7109375" style="5" customWidth="1"/>
    <col min="15876" max="15876" width="6.85546875" style="5" customWidth="1"/>
    <col min="15877" max="15877" width="10.42578125" style="5" customWidth="1"/>
    <col min="15878" max="15878" width="12.5703125" style="5" customWidth="1"/>
    <col min="15879" max="15879" width="20.85546875" style="5" customWidth="1"/>
    <col min="15880" max="15880" width="22.85546875" style="5" customWidth="1"/>
    <col min="15881" max="15882" width="11.42578125" style="5" customWidth="1"/>
    <col min="15883" max="15883" width="26.28515625" style="5" customWidth="1"/>
    <col min="15884" max="15888" width="11.42578125" style="5" customWidth="1"/>
    <col min="15889" max="16128" width="14.42578125" style="5"/>
    <col min="16129" max="16129" width="18.140625" style="5" bestFit="1" customWidth="1"/>
    <col min="16130" max="16130" width="16.85546875" style="5" bestFit="1" customWidth="1"/>
    <col min="16131" max="16131" width="70.7109375" style="5" customWidth="1"/>
    <col min="16132" max="16132" width="6.85546875" style="5" customWidth="1"/>
    <col min="16133" max="16133" width="10.42578125" style="5" customWidth="1"/>
    <col min="16134" max="16134" width="12.5703125" style="5" customWidth="1"/>
    <col min="16135" max="16135" width="20.85546875" style="5" customWidth="1"/>
    <col min="16136" max="16136" width="22.85546875" style="5" customWidth="1"/>
    <col min="16137" max="16138" width="11.42578125" style="5" customWidth="1"/>
    <col min="16139" max="16139" width="26.28515625" style="5" customWidth="1"/>
    <col min="16140" max="16144" width="11.42578125" style="5" customWidth="1"/>
    <col min="16145" max="16384" width="14.42578125" style="5"/>
  </cols>
  <sheetData>
    <row r="1" spans="1:25" ht="18.75" x14ac:dyDescent="0.3">
      <c r="A1" s="1"/>
      <c r="B1" s="2"/>
      <c r="C1" s="3"/>
      <c r="D1" s="3" t="s">
        <v>0</v>
      </c>
      <c r="E1" s="4"/>
      <c r="F1" s="4"/>
      <c r="G1" s="4"/>
      <c r="H1" s="4"/>
    </row>
    <row r="2" spans="1:25" ht="15.75" x14ac:dyDescent="0.25">
      <c r="A2" s="1"/>
      <c r="B2" s="2"/>
      <c r="C2" s="6"/>
      <c r="D2" s="6" t="s">
        <v>1</v>
      </c>
      <c r="E2" s="7"/>
      <c r="F2" s="7"/>
      <c r="G2" s="7"/>
      <c r="H2" s="7"/>
    </row>
    <row r="3" spans="1:25" ht="15.75" x14ac:dyDescent="0.25">
      <c r="A3" s="1"/>
      <c r="B3" s="2"/>
      <c r="C3" s="6"/>
      <c r="D3" s="6" t="s">
        <v>2</v>
      </c>
      <c r="E3" s="7"/>
      <c r="F3" s="7"/>
      <c r="G3" s="7"/>
      <c r="H3" s="7"/>
    </row>
    <row r="4" spans="1:25" x14ac:dyDescent="0.25">
      <c r="A4" s="1"/>
      <c r="B4" s="2"/>
      <c r="C4" s="2"/>
      <c r="D4" s="2"/>
      <c r="E4" s="2"/>
      <c r="F4" s="8"/>
      <c r="G4" s="9"/>
      <c r="H4" s="9"/>
    </row>
    <row r="5" spans="1:25" x14ac:dyDescent="0.25">
      <c r="A5" s="1"/>
      <c r="B5" s="2"/>
      <c r="C5" s="2"/>
      <c r="D5" s="2"/>
      <c r="E5" s="2"/>
      <c r="F5" s="8"/>
      <c r="G5" s="9"/>
      <c r="H5" s="9"/>
    </row>
    <row r="6" spans="1:25" x14ac:dyDescent="0.25">
      <c r="A6" s="10" t="s">
        <v>3</v>
      </c>
      <c r="B6" s="10"/>
      <c r="C6" s="2"/>
      <c r="D6" s="2"/>
      <c r="E6" s="2"/>
      <c r="F6" s="8"/>
      <c r="G6" s="9"/>
      <c r="H6" s="9"/>
    </row>
    <row r="7" spans="1:25" x14ac:dyDescent="0.25">
      <c r="A7" s="11" t="s">
        <v>4</v>
      </c>
      <c r="B7" s="11"/>
      <c r="C7" s="2"/>
      <c r="D7" s="2"/>
      <c r="E7" s="12"/>
      <c r="F7" s="12"/>
      <c r="G7" s="13"/>
      <c r="H7" s="202" t="s">
        <v>389</v>
      </c>
    </row>
    <row r="8" spans="1:25" x14ac:dyDescent="0.25">
      <c r="A8" s="10" t="s">
        <v>5</v>
      </c>
      <c r="B8" s="10"/>
      <c r="C8" s="2"/>
      <c r="D8" s="2"/>
      <c r="E8" s="10"/>
      <c r="F8" s="10"/>
      <c r="G8" s="10"/>
      <c r="H8" s="203" t="s">
        <v>390</v>
      </c>
    </row>
    <row r="9" spans="1:25" x14ac:dyDescent="0.25">
      <c r="A9" s="14" t="s">
        <v>6</v>
      </c>
      <c r="B9" s="14"/>
      <c r="C9" s="15"/>
      <c r="D9" s="15"/>
      <c r="E9" s="16" t="s">
        <v>7</v>
      </c>
      <c r="F9" s="207" t="s">
        <v>392</v>
      </c>
      <c r="G9" s="207"/>
      <c r="H9" s="201" t="s">
        <v>391</v>
      </c>
    </row>
    <row r="10" spans="1:25" ht="15.75" thickBot="1" x14ac:dyDescent="0.3">
      <c r="A10" s="14"/>
      <c r="B10" s="14"/>
      <c r="C10" s="15"/>
      <c r="D10" s="15"/>
      <c r="E10" s="16"/>
      <c r="F10" s="17"/>
      <c r="G10" s="18"/>
      <c r="H10" s="18"/>
    </row>
    <row r="11" spans="1:25" ht="15.75" thickBot="1" x14ac:dyDescent="0.3">
      <c r="A11" s="19" t="s">
        <v>8</v>
      </c>
      <c r="B11" s="20" t="s">
        <v>9</v>
      </c>
      <c r="C11" s="20" t="s">
        <v>10</v>
      </c>
      <c r="D11" s="20" t="s">
        <v>11</v>
      </c>
      <c r="E11" s="21" t="s">
        <v>12</v>
      </c>
      <c r="F11" s="22" t="s">
        <v>13</v>
      </c>
      <c r="G11" s="23" t="s">
        <v>14</v>
      </c>
      <c r="H11" s="24" t="s">
        <v>15</v>
      </c>
      <c r="J11" s="25"/>
      <c r="K11" s="26"/>
      <c r="L11" s="25"/>
      <c r="M11" s="25"/>
      <c r="N11" s="25"/>
      <c r="O11" s="25"/>
      <c r="P11" s="25"/>
      <c r="Q11" s="25"/>
      <c r="R11" s="25"/>
      <c r="S11" s="25"/>
      <c r="T11" s="25"/>
      <c r="U11" s="25"/>
      <c r="V11" s="25"/>
      <c r="W11" s="25"/>
      <c r="X11" s="25"/>
      <c r="Y11" s="25"/>
    </row>
    <row r="12" spans="1:25" ht="15.75" x14ac:dyDescent="0.25">
      <c r="A12" s="27"/>
      <c r="B12" s="28"/>
      <c r="C12" s="29" t="s">
        <v>16</v>
      </c>
      <c r="D12" s="30"/>
      <c r="E12" s="31"/>
      <c r="F12" s="32"/>
      <c r="G12" s="33"/>
      <c r="H12" s="34"/>
      <c r="I12" s="35"/>
      <c r="J12" s="35"/>
      <c r="K12" s="35"/>
      <c r="L12" s="35"/>
      <c r="M12" s="35"/>
      <c r="N12" s="35"/>
      <c r="O12" s="35"/>
      <c r="P12" s="35"/>
    </row>
    <row r="13" spans="1:25" x14ac:dyDescent="0.25">
      <c r="A13" s="36"/>
      <c r="B13" s="37" t="s">
        <v>17</v>
      </c>
      <c r="C13" s="38" t="s">
        <v>18</v>
      </c>
      <c r="D13" s="39"/>
      <c r="E13" s="40"/>
      <c r="F13" s="41"/>
      <c r="G13" s="42"/>
      <c r="H13" s="43"/>
      <c r="I13" s="35"/>
      <c r="J13" s="35"/>
      <c r="K13" s="35"/>
      <c r="L13" s="35"/>
      <c r="M13" s="35"/>
      <c r="N13" s="35"/>
      <c r="O13" s="35"/>
      <c r="P13" s="35"/>
    </row>
    <row r="14" spans="1:25" x14ac:dyDescent="0.25">
      <c r="A14" s="44"/>
      <c r="B14" s="44"/>
      <c r="C14" s="45"/>
      <c r="D14" s="46"/>
      <c r="E14" s="47"/>
      <c r="F14" s="48"/>
      <c r="G14" s="49"/>
      <c r="H14" s="50"/>
      <c r="I14" s="35"/>
      <c r="J14" s="35"/>
      <c r="K14" s="35"/>
      <c r="L14" s="35"/>
      <c r="M14" s="35"/>
      <c r="N14" s="35"/>
      <c r="O14" s="35"/>
      <c r="P14" s="35"/>
    </row>
    <row r="15" spans="1:25" ht="38.25" x14ac:dyDescent="0.25">
      <c r="A15" s="51" t="s">
        <v>19</v>
      </c>
      <c r="B15" s="52">
        <v>1</v>
      </c>
      <c r="C15" s="53" t="s">
        <v>20</v>
      </c>
      <c r="D15" s="54" t="s">
        <v>21</v>
      </c>
      <c r="E15" s="55">
        <v>6</v>
      </c>
      <c r="F15" s="56"/>
      <c r="G15" s="57"/>
      <c r="H15" s="58"/>
      <c r="I15" s="59"/>
      <c r="J15" s="59"/>
      <c r="K15" s="60"/>
      <c r="L15" s="60"/>
      <c r="M15" s="60"/>
      <c r="N15" s="60"/>
      <c r="O15" s="60"/>
      <c r="P15" s="60"/>
    </row>
    <row r="16" spans="1:25" x14ac:dyDescent="0.25">
      <c r="A16" s="51"/>
      <c r="B16" s="52"/>
      <c r="C16" s="53"/>
      <c r="D16" s="54"/>
      <c r="E16" s="55"/>
      <c r="F16" s="56"/>
      <c r="G16" s="57"/>
      <c r="H16" s="58"/>
      <c r="I16" s="59"/>
      <c r="J16" s="59"/>
      <c r="K16" s="60"/>
      <c r="L16" s="60"/>
      <c r="M16" s="60"/>
      <c r="N16" s="60"/>
      <c r="O16" s="60"/>
      <c r="P16" s="60"/>
    </row>
    <row r="17" spans="1:16" ht="38.25" x14ac:dyDescent="0.25">
      <c r="A17" s="51" t="s">
        <v>22</v>
      </c>
      <c r="B17" s="61">
        <v>2</v>
      </c>
      <c r="C17" s="53" t="s">
        <v>23</v>
      </c>
      <c r="D17" s="54" t="s">
        <v>21</v>
      </c>
      <c r="E17" s="55">
        <v>7</v>
      </c>
      <c r="F17" s="56"/>
      <c r="G17" s="57"/>
      <c r="H17" s="58"/>
      <c r="I17" s="59"/>
      <c r="J17" s="59"/>
      <c r="K17" s="60"/>
      <c r="L17" s="60"/>
      <c r="M17" s="60"/>
      <c r="N17" s="60"/>
      <c r="O17" s="60"/>
      <c r="P17" s="60"/>
    </row>
    <row r="18" spans="1:16" ht="51" x14ac:dyDescent="0.25">
      <c r="A18" s="51" t="s">
        <v>24</v>
      </c>
      <c r="B18" s="61">
        <v>3</v>
      </c>
      <c r="C18" s="53" t="s">
        <v>25</v>
      </c>
      <c r="D18" s="54" t="s">
        <v>21</v>
      </c>
      <c r="E18" s="55">
        <v>1</v>
      </c>
      <c r="F18" s="56"/>
      <c r="G18" s="57"/>
      <c r="H18" s="58"/>
      <c r="I18" s="59"/>
      <c r="J18" s="59"/>
      <c r="K18" s="60"/>
      <c r="L18" s="60"/>
      <c r="M18" s="60"/>
      <c r="N18" s="60"/>
      <c r="O18" s="60"/>
      <c r="P18" s="60"/>
    </row>
    <row r="19" spans="1:16" ht="15.75" x14ac:dyDescent="0.25">
      <c r="A19" s="62"/>
      <c r="B19" s="63"/>
      <c r="C19" s="53"/>
      <c r="D19" s="64"/>
      <c r="E19" s="65"/>
      <c r="F19" s="48"/>
      <c r="G19" s="49"/>
      <c r="H19" s="66"/>
      <c r="I19" s="67"/>
      <c r="J19" s="67"/>
      <c r="K19" s="35"/>
      <c r="L19" s="35"/>
      <c r="M19" s="35"/>
      <c r="N19" s="35"/>
      <c r="O19" s="35"/>
      <c r="P19" s="35"/>
    </row>
    <row r="20" spans="1:16" ht="15.75" x14ac:dyDescent="0.25">
      <c r="A20" s="28"/>
      <c r="B20" s="27"/>
      <c r="C20" s="29" t="s">
        <v>26</v>
      </c>
      <c r="D20" s="30"/>
      <c r="E20" s="31"/>
      <c r="F20" s="32"/>
      <c r="G20" s="33"/>
      <c r="H20" s="34"/>
      <c r="I20" s="67"/>
      <c r="J20" s="67"/>
      <c r="K20" s="35"/>
      <c r="L20" s="35"/>
      <c r="M20" s="35"/>
      <c r="N20" s="35"/>
      <c r="O20" s="35"/>
      <c r="P20" s="35"/>
    </row>
    <row r="21" spans="1:16" x14ac:dyDescent="0.25">
      <c r="A21" s="37" t="s">
        <v>27</v>
      </c>
      <c r="B21" s="36"/>
      <c r="C21" s="38" t="s">
        <v>28</v>
      </c>
      <c r="D21" s="39"/>
      <c r="E21" s="40"/>
      <c r="F21" s="41"/>
      <c r="G21" s="42"/>
      <c r="H21" s="43"/>
      <c r="I21" s="67"/>
      <c r="J21" s="67"/>
      <c r="K21" s="35"/>
      <c r="L21" s="35"/>
      <c r="M21" s="35"/>
      <c r="N21" s="35"/>
      <c r="O21" s="35"/>
      <c r="P21" s="35"/>
    </row>
    <row r="22" spans="1:16" ht="89.25" x14ac:dyDescent="0.25">
      <c r="A22" s="51" t="s">
        <v>29</v>
      </c>
      <c r="B22" s="63">
        <v>4</v>
      </c>
      <c r="C22" s="53" t="s">
        <v>30</v>
      </c>
      <c r="D22" s="54" t="s">
        <v>31</v>
      </c>
      <c r="E22" s="55">
        <v>68.23</v>
      </c>
      <c r="F22" s="68"/>
      <c r="G22" s="69"/>
      <c r="H22" s="58"/>
      <c r="I22" s="35"/>
      <c r="J22" s="35"/>
      <c r="K22" s="35"/>
      <c r="L22" s="35"/>
      <c r="M22" s="35"/>
      <c r="N22" s="35"/>
      <c r="O22" s="35"/>
      <c r="P22" s="35"/>
    </row>
    <row r="23" spans="1:16" ht="51" x14ac:dyDescent="0.25">
      <c r="A23" s="51" t="s">
        <v>32</v>
      </c>
      <c r="B23" s="63">
        <v>5</v>
      </c>
      <c r="C23" s="53" t="s">
        <v>33</v>
      </c>
      <c r="D23" s="54" t="s">
        <v>34</v>
      </c>
      <c r="E23" s="55">
        <v>62.5</v>
      </c>
      <c r="F23" s="56"/>
      <c r="G23" s="69"/>
      <c r="H23" s="58"/>
      <c r="I23" s="35"/>
      <c r="J23" s="35"/>
      <c r="K23" s="35"/>
      <c r="L23" s="35"/>
      <c r="M23" s="35"/>
      <c r="N23" s="35"/>
      <c r="O23" s="35"/>
      <c r="P23" s="35"/>
    </row>
    <row r="24" spans="1:16" ht="15.75" x14ac:dyDescent="0.25">
      <c r="A24" s="28"/>
      <c r="B24" s="27"/>
      <c r="C24" s="29" t="s">
        <v>35</v>
      </c>
      <c r="D24" s="30"/>
      <c r="E24" s="31"/>
      <c r="F24" s="32"/>
      <c r="G24" s="33"/>
      <c r="H24" s="34"/>
      <c r="I24" s="35"/>
      <c r="J24" s="35"/>
      <c r="K24" s="35"/>
      <c r="L24" s="35"/>
      <c r="M24" s="35"/>
      <c r="N24" s="35"/>
      <c r="O24" s="35"/>
      <c r="P24" s="35"/>
    </row>
    <row r="25" spans="1:16" x14ac:dyDescent="0.25">
      <c r="A25" s="37" t="s">
        <v>36</v>
      </c>
      <c r="B25" s="36"/>
      <c r="C25" s="38" t="s">
        <v>37</v>
      </c>
      <c r="D25" s="39"/>
      <c r="E25" s="40"/>
      <c r="F25" s="41"/>
      <c r="G25" s="42"/>
      <c r="H25" s="43"/>
      <c r="I25" s="35"/>
      <c r="J25" s="35"/>
      <c r="K25" s="35"/>
      <c r="L25" s="35"/>
      <c r="M25" s="35"/>
      <c r="N25" s="35"/>
      <c r="O25" s="35"/>
      <c r="P25" s="35"/>
    </row>
    <row r="26" spans="1:16" ht="51" x14ac:dyDescent="0.25">
      <c r="A26" s="51" t="s">
        <v>38</v>
      </c>
      <c r="B26" s="63">
        <v>6</v>
      </c>
      <c r="C26" s="53" t="s">
        <v>39</v>
      </c>
      <c r="D26" s="54" t="s">
        <v>34</v>
      </c>
      <c r="E26" s="55">
        <v>230.07</v>
      </c>
      <c r="F26" s="56"/>
      <c r="G26" s="69"/>
      <c r="H26" s="58"/>
      <c r="I26" s="35"/>
      <c r="J26" s="35"/>
      <c r="K26" s="35"/>
      <c r="L26" s="35"/>
      <c r="M26" s="35"/>
      <c r="N26" s="35"/>
      <c r="O26" s="35"/>
      <c r="P26" s="35"/>
    </row>
    <row r="27" spans="1:16" ht="25.5" x14ac:dyDescent="0.25">
      <c r="A27" s="51" t="s">
        <v>40</v>
      </c>
      <c r="B27" s="63">
        <v>7</v>
      </c>
      <c r="C27" s="53" t="s">
        <v>41</v>
      </c>
      <c r="D27" s="54" t="s">
        <v>34</v>
      </c>
      <c r="E27" s="55">
        <v>230.07</v>
      </c>
      <c r="F27" s="56"/>
      <c r="G27" s="70"/>
      <c r="H27" s="58"/>
      <c r="I27" s="35"/>
      <c r="J27" s="35"/>
      <c r="K27" s="35"/>
      <c r="L27" s="35"/>
      <c r="M27" s="35"/>
      <c r="N27" s="35"/>
      <c r="O27" s="35"/>
      <c r="P27" s="35"/>
    </row>
    <row r="28" spans="1:16" ht="15.75" x14ac:dyDescent="0.25">
      <c r="A28" s="71"/>
      <c r="B28" s="36"/>
      <c r="C28" s="72" t="s">
        <v>42</v>
      </c>
      <c r="D28" s="39"/>
      <c r="E28" s="40"/>
      <c r="F28" s="41"/>
      <c r="G28" s="42"/>
      <c r="H28" s="73">
        <f>H27+H26+H23+H22+H18+H17+H15</f>
        <v>0</v>
      </c>
      <c r="I28" s="35"/>
      <c r="J28" s="35"/>
      <c r="K28" s="35"/>
      <c r="L28" s="35"/>
      <c r="M28" s="35"/>
      <c r="N28" s="35"/>
      <c r="O28" s="35"/>
      <c r="P28" s="35"/>
    </row>
    <row r="29" spans="1:16" ht="15.75" x14ac:dyDescent="0.25">
      <c r="A29" s="74"/>
      <c r="B29" s="75"/>
      <c r="C29" s="76"/>
      <c r="D29" s="77"/>
      <c r="E29" s="78"/>
      <c r="F29" s="79"/>
      <c r="G29" s="70"/>
      <c r="H29" s="80"/>
      <c r="I29" s="35"/>
      <c r="J29" s="35"/>
      <c r="K29" s="35"/>
      <c r="L29" s="35"/>
      <c r="M29" s="35"/>
      <c r="N29" s="35"/>
      <c r="O29" s="35"/>
      <c r="P29" s="35"/>
    </row>
    <row r="30" spans="1:16" x14ac:dyDescent="0.25">
      <c r="A30" s="81" t="s">
        <v>9</v>
      </c>
      <c r="B30" s="81" t="s">
        <v>8</v>
      </c>
      <c r="C30" s="82" t="s">
        <v>10</v>
      </c>
      <c r="D30" s="83" t="s">
        <v>11</v>
      </c>
      <c r="E30" s="84" t="s">
        <v>12</v>
      </c>
      <c r="F30" s="85" t="s">
        <v>13</v>
      </c>
      <c r="G30" s="86" t="s">
        <v>14</v>
      </c>
      <c r="H30" s="87" t="s">
        <v>15</v>
      </c>
      <c r="I30" s="35"/>
      <c r="J30" s="35"/>
      <c r="K30" s="35"/>
      <c r="L30" s="35"/>
      <c r="M30" s="35"/>
      <c r="N30" s="35"/>
      <c r="O30" s="35"/>
      <c r="P30" s="35"/>
    </row>
    <row r="31" spans="1:16" ht="15.75" x14ac:dyDescent="0.25">
      <c r="A31" s="88"/>
      <c r="B31" s="89"/>
      <c r="C31" s="90"/>
      <c r="D31" s="91"/>
      <c r="E31" s="92"/>
      <c r="F31" s="93"/>
      <c r="G31" s="94"/>
      <c r="H31" s="95"/>
      <c r="I31" s="35"/>
      <c r="J31" s="35"/>
      <c r="K31" s="35"/>
      <c r="L31" s="35"/>
      <c r="M31" s="35"/>
      <c r="N31" s="35"/>
      <c r="O31" s="35"/>
      <c r="P31" s="35"/>
    </row>
    <row r="32" spans="1:16" ht="15.75" x14ac:dyDescent="0.25">
      <c r="A32" s="28"/>
      <c r="B32" s="27"/>
      <c r="C32" s="29" t="s">
        <v>43</v>
      </c>
      <c r="D32" s="30"/>
      <c r="E32" s="31"/>
      <c r="F32" s="32"/>
      <c r="G32" s="33"/>
      <c r="H32" s="34"/>
      <c r="I32" s="35"/>
      <c r="J32" s="35"/>
      <c r="K32" s="35"/>
      <c r="L32" s="35"/>
      <c r="M32" s="35"/>
      <c r="N32" s="35"/>
      <c r="O32" s="35"/>
      <c r="P32" s="35"/>
    </row>
    <row r="33" spans="1:16" x14ac:dyDescent="0.25">
      <c r="A33" s="37" t="s">
        <v>44</v>
      </c>
      <c r="B33" s="36"/>
      <c r="C33" s="38" t="s">
        <v>45</v>
      </c>
      <c r="D33" s="39"/>
      <c r="E33" s="40"/>
      <c r="F33" s="41"/>
      <c r="G33" s="42"/>
      <c r="H33" s="43"/>
      <c r="I33" s="35"/>
      <c r="J33" s="35"/>
      <c r="K33" s="35"/>
      <c r="L33" s="35"/>
      <c r="M33" s="35"/>
      <c r="N33" s="35"/>
      <c r="O33" s="35"/>
      <c r="P33" s="35"/>
    </row>
    <row r="34" spans="1:16" ht="89.25" x14ac:dyDescent="0.25">
      <c r="A34" s="96" t="s">
        <v>46</v>
      </c>
      <c r="B34" s="63">
        <v>8</v>
      </c>
      <c r="C34" s="97" t="s">
        <v>47</v>
      </c>
      <c r="D34" s="98" t="s">
        <v>31</v>
      </c>
      <c r="E34" s="55">
        <v>57.65</v>
      </c>
      <c r="F34" s="56"/>
      <c r="G34" s="69"/>
      <c r="H34" s="58"/>
      <c r="I34" s="35"/>
      <c r="J34" s="35"/>
      <c r="K34" s="35"/>
      <c r="L34" s="35"/>
      <c r="M34" s="35"/>
      <c r="N34" s="35"/>
      <c r="O34" s="35"/>
      <c r="P34" s="35"/>
    </row>
    <row r="35" spans="1:16" ht="76.5" x14ac:dyDescent="0.25">
      <c r="A35" s="96" t="s">
        <v>48</v>
      </c>
      <c r="B35" s="63">
        <v>9</v>
      </c>
      <c r="C35" s="97" t="s">
        <v>49</v>
      </c>
      <c r="D35" s="98" t="s">
        <v>31</v>
      </c>
      <c r="E35" s="55">
        <v>66</v>
      </c>
      <c r="F35" s="56"/>
      <c r="G35" s="69"/>
      <c r="H35" s="58"/>
      <c r="I35" s="35"/>
      <c r="J35" s="35"/>
      <c r="K35" s="35"/>
      <c r="L35" s="35"/>
      <c r="M35" s="35"/>
      <c r="N35" s="35"/>
      <c r="O35" s="35"/>
      <c r="P35" s="35"/>
    </row>
    <row r="36" spans="1:16" ht="63.75" x14ac:dyDescent="0.25">
      <c r="A36" s="51" t="s">
        <v>50</v>
      </c>
      <c r="B36" s="63">
        <v>10</v>
      </c>
      <c r="C36" s="97" t="s">
        <v>51</v>
      </c>
      <c r="D36" s="98" t="s">
        <v>31</v>
      </c>
      <c r="E36" s="55">
        <v>44.67</v>
      </c>
      <c r="F36" s="56"/>
      <c r="G36" s="69"/>
      <c r="H36" s="58"/>
      <c r="I36" s="35"/>
      <c r="J36" s="35"/>
      <c r="K36" s="35"/>
      <c r="L36" s="35"/>
      <c r="M36" s="35"/>
      <c r="N36" s="35"/>
      <c r="O36" s="35"/>
      <c r="P36" s="35"/>
    </row>
    <row r="37" spans="1:16" ht="15.75" x14ac:dyDescent="0.25">
      <c r="A37" s="71"/>
      <c r="B37" s="36"/>
      <c r="C37" s="99" t="s">
        <v>52</v>
      </c>
      <c r="D37" s="39"/>
      <c r="E37" s="40"/>
      <c r="F37" s="41"/>
      <c r="G37" s="42"/>
      <c r="H37" s="73">
        <f>H36+H35+H34</f>
        <v>0</v>
      </c>
      <c r="I37" s="35"/>
      <c r="J37" s="35"/>
      <c r="K37" s="35"/>
      <c r="L37" s="35"/>
      <c r="M37" s="35"/>
      <c r="N37" s="35"/>
      <c r="O37" s="35"/>
      <c r="P37" s="35"/>
    </row>
    <row r="38" spans="1:16" x14ac:dyDescent="0.25">
      <c r="A38" s="44"/>
      <c r="B38" s="63"/>
      <c r="C38" s="100"/>
      <c r="D38" s="46"/>
      <c r="E38" s="65"/>
      <c r="F38" s="48"/>
      <c r="G38" s="49"/>
      <c r="H38" s="66"/>
      <c r="I38" s="35"/>
      <c r="J38" s="35"/>
      <c r="K38" s="35"/>
      <c r="L38" s="35"/>
      <c r="M38" s="35"/>
      <c r="N38" s="35"/>
      <c r="O38" s="35"/>
      <c r="P38" s="35"/>
    </row>
    <row r="39" spans="1:16" ht="15.75" x14ac:dyDescent="0.25">
      <c r="A39" s="28"/>
      <c r="B39" s="27"/>
      <c r="C39" s="29" t="s">
        <v>43</v>
      </c>
      <c r="D39" s="30"/>
      <c r="E39" s="31"/>
      <c r="F39" s="32"/>
      <c r="G39" s="33"/>
      <c r="H39" s="34"/>
      <c r="I39" s="35"/>
      <c r="J39" s="35"/>
      <c r="K39" s="35"/>
      <c r="L39" s="35"/>
      <c r="M39" s="35"/>
      <c r="N39" s="35"/>
      <c r="O39" s="35"/>
      <c r="P39" s="35"/>
    </row>
    <row r="40" spans="1:16" x14ac:dyDescent="0.25">
      <c r="A40" s="37" t="s">
        <v>53</v>
      </c>
      <c r="B40" s="36"/>
      <c r="C40" s="101" t="s">
        <v>54</v>
      </c>
      <c r="D40" s="39"/>
      <c r="E40" s="40"/>
      <c r="F40" s="41"/>
      <c r="G40" s="42"/>
      <c r="H40" s="43"/>
      <c r="I40" s="35"/>
      <c r="J40" s="35"/>
      <c r="K40" s="35"/>
      <c r="L40" s="35"/>
      <c r="M40" s="35"/>
      <c r="N40" s="35"/>
      <c r="O40" s="35"/>
      <c r="P40" s="35"/>
    </row>
    <row r="41" spans="1:16" ht="140.25" x14ac:dyDescent="0.25">
      <c r="A41" s="51" t="s">
        <v>55</v>
      </c>
      <c r="B41" s="63">
        <v>11</v>
      </c>
      <c r="C41" s="53" t="s">
        <v>56</v>
      </c>
      <c r="D41" s="54" t="s">
        <v>31</v>
      </c>
      <c r="E41" s="55">
        <v>66</v>
      </c>
      <c r="F41" s="56"/>
      <c r="G41" s="69"/>
      <c r="H41" s="58"/>
      <c r="I41" s="35"/>
      <c r="J41" s="35"/>
      <c r="K41" s="35"/>
      <c r="L41" s="35"/>
      <c r="M41" s="35"/>
      <c r="N41" s="35"/>
      <c r="O41" s="35"/>
      <c r="P41" s="35"/>
    </row>
    <row r="42" spans="1:16" ht="51" x14ac:dyDescent="0.25">
      <c r="A42" s="51" t="s">
        <v>57</v>
      </c>
      <c r="B42" s="63">
        <v>12</v>
      </c>
      <c r="C42" s="53" t="s">
        <v>58</v>
      </c>
      <c r="D42" s="54" t="s">
        <v>31</v>
      </c>
      <c r="E42" s="55">
        <v>44.67</v>
      </c>
      <c r="F42" s="56"/>
      <c r="G42" s="69"/>
      <c r="H42" s="58"/>
      <c r="I42" s="35"/>
      <c r="J42" s="35"/>
      <c r="K42" s="35"/>
      <c r="L42" s="35"/>
      <c r="M42" s="35"/>
      <c r="N42" s="35"/>
      <c r="O42" s="35"/>
      <c r="P42" s="35"/>
    </row>
    <row r="43" spans="1:16" x14ac:dyDescent="0.25">
      <c r="A43" s="44"/>
      <c r="B43" s="44"/>
      <c r="C43" s="100"/>
      <c r="D43" s="102"/>
      <c r="E43" s="103"/>
      <c r="F43" s="48"/>
      <c r="G43" s="49"/>
      <c r="H43" s="50"/>
      <c r="I43" s="35"/>
      <c r="J43" s="35"/>
      <c r="K43" s="35"/>
      <c r="L43" s="35"/>
      <c r="M43" s="35"/>
      <c r="N43" s="35"/>
      <c r="O43" s="35"/>
      <c r="P43" s="35"/>
    </row>
    <row r="44" spans="1:16" ht="15.75" x14ac:dyDescent="0.25">
      <c r="A44" s="71"/>
      <c r="B44" s="36"/>
      <c r="C44" s="104" t="s">
        <v>59</v>
      </c>
      <c r="D44" s="39"/>
      <c r="E44" s="40"/>
      <c r="F44" s="41"/>
      <c r="G44" s="42"/>
      <c r="H44" s="73">
        <f>H42+H41</f>
        <v>0</v>
      </c>
      <c r="I44" s="35"/>
      <c r="J44" s="35"/>
      <c r="K44" s="35"/>
      <c r="L44" s="35"/>
      <c r="M44" s="35"/>
      <c r="N44" s="35"/>
      <c r="O44" s="35"/>
      <c r="P44" s="35"/>
    </row>
    <row r="45" spans="1:16" ht="15.75" x14ac:dyDescent="0.25">
      <c r="A45" s="74"/>
      <c r="B45" s="75"/>
      <c r="C45" s="76"/>
      <c r="D45" s="77"/>
      <c r="E45" s="78"/>
      <c r="F45" s="79"/>
      <c r="G45" s="70"/>
      <c r="H45" s="80"/>
      <c r="I45" s="35"/>
      <c r="J45" s="35"/>
      <c r="K45" s="35"/>
      <c r="L45" s="35"/>
      <c r="M45" s="35"/>
      <c r="N45" s="35"/>
      <c r="O45" s="35"/>
      <c r="P45" s="35"/>
    </row>
    <row r="46" spans="1:16" x14ac:dyDescent="0.25">
      <c r="A46" s="81" t="s">
        <v>9</v>
      </c>
      <c r="B46" s="81" t="s">
        <v>8</v>
      </c>
      <c r="C46" s="82" t="s">
        <v>10</v>
      </c>
      <c r="D46" s="83" t="s">
        <v>11</v>
      </c>
      <c r="E46" s="84" t="s">
        <v>12</v>
      </c>
      <c r="F46" s="85" t="s">
        <v>13</v>
      </c>
      <c r="G46" s="86" t="s">
        <v>14</v>
      </c>
      <c r="H46" s="87" t="s">
        <v>15</v>
      </c>
      <c r="I46" s="35"/>
      <c r="J46" s="35"/>
      <c r="K46" s="35"/>
      <c r="L46" s="35"/>
      <c r="M46" s="35"/>
      <c r="N46" s="35"/>
      <c r="O46" s="35"/>
      <c r="P46" s="35"/>
    </row>
    <row r="47" spans="1:16" ht="15.75" x14ac:dyDescent="0.25">
      <c r="A47" s="88"/>
      <c r="B47" s="89"/>
      <c r="C47" s="90"/>
      <c r="D47" s="91"/>
      <c r="E47" s="92"/>
      <c r="F47" s="93"/>
      <c r="G47" s="94"/>
      <c r="H47" s="95"/>
      <c r="I47" s="35"/>
      <c r="J47" s="35"/>
      <c r="K47" s="35"/>
      <c r="L47" s="35"/>
      <c r="M47" s="35"/>
      <c r="N47" s="35"/>
      <c r="O47" s="35"/>
      <c r="P47" s="35"/>
    </row>
    <row r="48" spans="1:16" ht="15.75" x14ac:dyDescent="0.25">
      <c r="A48" s="28"/>
      <c r="B48" s="27"/>
      <c r="C48" s="29" t="s">
        <v>60</v>
      </c>
      <c r="D48" s="30"/>
      <c r="E48" s="31"/>
      <c r="F48" s="32"/>
      <c r="G48" s="33"/>
      <c r="H48" s="34"/>
      <c r="I48" s="35"/>
      <c r="J48" s="35"/>
      <c r="K48" s="35"/>
      <c r="L48" s="35"/>
      <c r="M48" s="35"/>
      <c r="N48" s="35"/>
      <c r="O48" s="35"/>
      <c r="P48" s="35"/>
    </row>
    <row r="49" spans="1:16" x14ac:dyDescent="0.25">
      <c r="A49" s="37" t="s">
        <v>61</v>
      </c>
      <c r="B49" s="36"/>
      <c r="C49" s="38" t="s">
        <v>62</v>
      </c>
      <c r="D49" s="39"/>
      <c r="E49" s="40"/>
      <c r="F49" s="41"/>
      <c r="G49" s="42"/>
      <c r="H49" s="43"/>
      <c r="I49" s="35"/>
      <c r="J49" s="35"/>
      <c r="K49" s="35"/>
      <c r="L49" s="35"/>
      <c r="M49" s="35"/>
      <c r="N49" s="35"/>
      <c r="O49" s="35"/>
      <c r="P49" s="35"/>
    </row>
    <row r="50" spans="1:16" ht="63.75" x14ac:dyDescent="0.25">
      <c r="A50" s="51" t="s">
        <v>63</v>
      </c>
      <c r="B50" s="63">
        <v>13</v>
      </c>
      <c r="C50" s="53" t="s">
        <v>64</v>
      </c>
      <c r="D50" s="98" t="s">
        <v>34</v>
      </c>
      <c r="E50" s="55">
        <v>156.88999999999999</v>
      </c>
      <c r="F50" s="56"/>
      <c r="G50" s="69"/>
      <c r="H50" s="58"/>
      <c r="I50" s="35"/>
      <c r="J50" s="35"/>
      <c r="K50" s="35"/>
      <c r="L50" s="35"/>
      <c r="M50" s="35"/>
      <c r="N50" s="35"/>
      <c r="O50" s="35"/>
      <c r="P50" s="35"/>
    </row>
    <row r="51" spans="1:16" ht="51" x14ac:dyDescent="0.25">
      <c r="A51" s="96" t="s">
        <v>65</v>
      </c>
      <c r="B51" s="63">
        <v>14</v>
      </c>
      <c r="C51" s="53" t="s">
        <v>66</v>
      </c>
      <c r="D51" s="98" t="s">
        <v>21</v>
      </c>
      <c r="E51" s="55">
        <v>2</v>
      </c>
      <c r="F51" s="56"/>
      <c r="G51" s="69"/>
      <c r="H51" s="58"/>
      <c r="I51" s="35"/>
      <c r="J51" s="35"/>
      <c r="K51" s="35"/>
      <c r="L51" s="35"/>
      <c r="M51" s="35"/>
      <c r="N51" s="35"/>
      <c r="O51" s="35"/>
      <c r="P51" s="35"/>
    </row>
    <row r="52" spans="1:16" ht="76.5" x14ac:dyDescent="0.25">
      <c r="A52" s="96" t="s">
        <v>67</v>
      </c>
      <c r="B52" s="63">
        <v>15</v>
      </c>
      <c r="C52" s="53" t="s">
        <v>68</v>
      </c>
      <c r="D52" s="98" t="s">
        <v>21</v>
      </c>
      <c r="E52" s="55">
        <v>2</v>
      </c>
      <c r="F52" s="56"/>
      <c r="G52" s="69"/>
      <c r="H52" s="58"/>
      <c r="I52" s="35"/>
      <c r="J52" s="35"/>
      <c r="K52" s="35"/>
      <c r="L52" s="35"/>
      <c r="M52" s="35"/>
      <c r="N52" s="35"/>
      <c r="O52" s="35"/>
      <c r="P52" s="35"/>
    </row>
    <row r="53" spans="1:16" x14ac:dyDescent="0.25">
      <c r="A53" s="44"/>
      <c r="B53" s="63"/>
      <c r="C53" s="100"/>
      <c r="D53" s="46"/>
      <c r="E53" s="65"/>
      <c r="F53" s="48"/>
      <c r="G53" s="49"/>
      <c r="H53" s="66"/>
      <c r="I53" s="35"/>
      <c r="J53" s="35"/>
      <c r="K53" s="35"/>
      <c r="L53" s="35"/>
      <c r="M53" s="35"/>
      <c r="N53" s="35"/>
      <c r="O53" s="35"/>
      <c r="P53" s="35"/>
    </row>
    <row r="54" spans="1:16" ht="15.75" x14ac:dyDescent="0.25">
      <c r="A54" s="71"/>
      <c r="B54" s="36"/>
      <c r="C54" s="99" t="s">
        <v>69</v>
      </c>
      <c r="D54" s="39"/>
      <c r="E54" s="40"/>
      <c r="F54" s="41"/>
      <c r="G54" s="42"/>
      <c r="H54" s="73">
        <f>H52+H51+H50</f>
        <v>0</v>
      </c>
      <c r="I54" s="35"/>
      <c r="J54" s="35"/>
      <c r="K54" s="35"/>
      <c r="L54" s="35"/>
      <c r="M54" s="35"/>
      <c r="N54" s="35"/>
      <c r="O54" s="35"/>
      <c r="P54" s="35"/>
    </row>
    <row r="55" spans="1:16" x14ac:dyDescent="0.25">
      <c r="A55" s="44"/>
      <c r="B55" s="63"/>
      <c r="C55" s="100"/>
      <c r="D55" s="46"/>
      <c r="E55" s="65"/>
      <c r="F55" s="48"/>
      <c r="G55" s="49"/>
      <c r="H55" s="66"/>
      <c r="I55" s="35"/>
      <c r="J55" s="35"/>
      <c r="K55" s="35"/>
      <c r="L55" s="35"/>
      <c r="M55" s="35"/>
      <c r="N55" s="35"/>
      <c r="O55" s="35"/>
      <c r="P55" s="35"/>
    </row>
    <row r="56" spans="1:16" ht="15.75" x14ac:dyDescent="0.25">
      <c r="A56" s="28"/>
      <c r="B56" s="27"/>
      <c r="C56" s="29" t="s">
        <v>60</v>
      </c>
      <c r="D56" s="30"/>
      <c r="E56" s="31"/>
      <c r="F56" s="32"/>
      <c r="G56" s="33"/>
      <c r="H56" s="34"/>
      <c r="I56" s="35"/>
      <c r="J56" s="35"/>
      <c r="K56" s="35"/>
      <c r="L56" s="35"/>
      <c r="M56" s="35"/>
      <c r="N56" s="35"/>
      <c r="O56" s="35"/>
      <c r="P56" s="35"/>
    </row>
    <row r="57" spans="1:16" x14ac:dyDescent="0.25">
      <c r="A57" s="37" t="s">
        <v>70</v>
      </c>
      <c r="B57" s="36"/>
      <c r="C57" s="101" t="s">
        <v>71</v>
      </c>
      <c r="D57" s="39"/>
      <c r="E57" s="40"/>
      <c r="F57" s="41"/>
      <c r="G57" s="42"/>
      <c r="H57" s="43"/>
      <c r="I57" s="35"/>
      <c r="J57" s="35"/>
      <c r="K57" s="35"/>
      <c r="L57" s="35"/>
      <c r="M57" s="35"/>
      <c r="N57" s="35"/>
      <c r="O57" s="35"/>
      <c r="P57" s="35"/>
    </row>
    <row r="58" spans="1:16" ht="127.5" x14ac:dyDescent="0.25">
      <c r="A58" s="105" t="s">
        <v>72</v>
      </c>
      <c r="B58" s="63">
        <v>16</v>
      </c>
      <c r="C58" s="53" t="s">
        <v>73</v>
      </c>
      <c r="D58" s="54" t="s">
        <v>34</v>
      </c>
      <c r="E58" s="55">
        <v>156.88999999999999</v>
      </c>
      <c r="F58" s="56"/>
      <c r="G58" s="69"/>
      <c r="H58" s="58"/>
      <c r="I58" s="35"/>
      <c r="J58" s="35"/>
      <c r="K58" s="35"/>
      <c r="L58" s="35"/>
      <c r="M58" s="35"/>
      <c r="N58" s="35"/>
      <c r="O58" s="35"/>
      <c r="P58" s="35"/>
    </row>
    <row r="59" spans="1:16" x14ac:dyDescent="0.25">
      <c r="A59" s="44"/>
      <c r="B59" s="63"/>
      <c r="C59" s="100"/>
      <c r="D59" s="46"/>
      <c r="E59" s="65"/>
      <c r="F59" s="48"/>
      <c r="G59" s="49"/>
      <c r="H59" s="66"/>
      <c r="I59" s="35"/>
      <c r="J59" s="35"/>
      <c r="K59" s="35"/>
      <c r="L59" s="35"/>
      <c r="M59" s="35"/>
      <c r="N59" s="35"/>
      <c r="O59" s="35"/>
      <c r="P59" s="35"/>
    </row>
    <row r="60" spans="1:16" ht="15.75" x14ac:dyDescent="0.25">
      <c r="A60" s="71"/>
      <c r="B60" s="36"/>
      <c r="C60" s="99" t="s">
        <v>74</v>
      </c>
      <c r="D60" s="39"/>
      <c r="E60" s="40"/>
      <c r="F60" s="41"/>
      <c r="G60" s="42"/>
      <c r="H60" s="73">
        <f>SUM(H58:H59)</f>
        <v>0</v>
      </c>
      <c r="I60" s="35"/>
      <c r="J60" s="35"/>
      <c r="K60" s="35"/>
      <c r="L60" s="35"/>
      <c r="M60" s="35"/>
      <c r="N60" s="35"/>
      <c r="O60" s="35"/>
      <c r="P60" s="35"/>
    </row>
    <row r="61" spans="1:16" x14ac:dyDescent="0.25">
      <c r="A61" s="44"/>
      <c r="B61" s="63"/>
      <c r="C61" s="100"/>
      <c r="D61" s="46"/>
      <c r="E61" s="65"/>
      <c r="F61" s="48"/>
      <c r="G61" s="49"/>
      <c r="H61" s="66"/>
      <c r="I61" s="35"/>
      <c r="J61" s="35"/>
      <c r="K61" s="35"/>
      <c r="L61" s="35"/>
      <c r="M61" s="35"/>
      <c r="N61" s="35"/>
      <c r="O61" s="35"/>
      <c r="P61" s="35"/>
    </row>
    <row r="62" spans="1:16" ht="15.75" x14ac:dyDescent="0.25">
      <c r="A62" s="74"/>
      <c r="B62" s="75"/>
      <c r="C62" s="76"/>
      <c r="D62" s="77"/>
      <c r="E62" s="78"/>
      <c r="F62" s="79"/>
      <c r="G62" s="70"/>
      <c r="H62" s="80"/>
      <c r="I62" s="35"/>
      <c r="J62" s="35"/>
      <c r="K62" s="35"/>
      <c r="L62" s="35"/>
      <c r="M62" s="35"/>
      <c r="N62" s="35"/>
      <c r="O62" s="35"/>
      <c r="P62" s="35"/>
    </row>
    <row r="63" spans="1:16" x14ac:dyDescent="0.25">
      <c r="A63" s="81" t="s">
        <v>9</v>
      </c>
      <c r="B63" s="81" t="s">
        <v>8</v>
      </c>
      <c r="C63" s="82" t="s">
        <v>10</v>
      </c>
      <c r="D63" s="83" t="s">
        <v>11</v>
      </c>
      <c r="E63" s="84" t="s">
        <v>12</v>
      </c>
      <c r="F63" s="85" t="s">
        <v>13</v>
      </c>
      <c r="G63" s="86" t="s">
        <v>14</v>
      </c>
      <c r="H63" s="87" t="s">
        <v>15</v>
      </c>
      <c r="I63" s="35"/>
      <c r="J63" s="35"/>
      <c r="K63" s="35"/>
      <c r="L63" s="35"/>
      <c r="M63" s="35"/>
      <c r="N63" s="35"/>
      <c r="O63" s="35"/>
      <c r="P63" s="35"/>
    </row>
    <row r="64" spans="1:16" ht="15.75" x14ac:dyDescent="0.25">
      <c r="A64" s="88"/>
      <c r="B64" s="89"/>
      <c r="C64" s="90"/>
      <c r="D64" s="91"/>
      <c r="E64" s="92"/>
      <c r="F64" s="93"/>
      <c r="G64" s="94"/>
      <c r="H64" s="95"/>
      <c r="I64" s="35"/>
      <c r="J64" s="35"/>
      <c r="K64" s="35"/>
      <c r="L64" s="35"/>
      <c r="M64" s="35"/>
      <c r="N64" s="35"/>
      <c r="O64" s="35"/>
      <c r="P64" s="35"/>
    </row>
    <row r="65" spans="1:16" ht="15.75" x14ac:dyDescent="0.25">
      <c r="A65" s="28"/>
      <c r="B65" s="27"/>
      <c r="C65" s="29" t="s">
        <v>75</v>
      </c>
      <c r="D65" s="30"/>
      <c r="E65" s="31"/>
      <c r="F65" s="32"/>
      <c r="G65" s="33"/>
      <c r="H65" s="34"/>
      <c r="I65" s="35"/>
      <c r="J65" s="35"/>
      <c r="K65" s="35"/>
      <c r="L65" s="35"/>
      <c r="M65" s="35"/>
      <c r="N65" s="35"/>
      <c r="O65" s="35"/>
      <c r="P65" s="35"/>
    </row>
    <row r="66" spans="1:16" x14ac:dyDescent="0.25">
      <c r="A66" s="37" t="s">
        <v>76</v>
      </c>
      <c r="B66" s="36"/>
      <c r="C66" s="38" t="s">
        <v>77</v>
      </c>
      <c r="D66" s="39"/>
      <c r="E66" s="40"/>
      <c r="F66" s="41"/>
      <c r="G66" s="42"/>
      <c r="H66" s="43"/>
      <c r="I66" s="35"/>
      <c r="J66" s="35"/>
      <c r="K66" s="35"/>
      <c r="L66" s="35"/>
      <c r="M66" s="35"/>
      <c r="N66" s="35"/>
      <c r="O66" s="35"/>
      <c r="P66" s="35"/>
    </row>
    <row r="67" spans="1:16" ht="102" x14ac:dyDescent="0.25">
      <c r="A67" s="96" t="s">
        <v>78</v>
      </c>
      <c r="B67" s="63">
        <v>17</v>
      </c>
      <c r="C67" s="53" t="s">
        <v>79</v>
      </c>
      <c r="D67" s="98" t="s">
        <v>31</v>
      </c>
      <c r="E67" s="55">
        <v>41.9</v>
      </c>
      <c r="F67" s="56"/>
      <c r="G67" s="69"/>
      <c r="H67" s="58"/>
      <c r="I67" s="35"/>
      <c r="J67" s="35"/>
      <c r="K67" s="35"/>
      <c r="L67" s="35"/>
      <c r="M67" s="35"/>
      <c r="N67" s="35"/>
      <c r="O67" s="35"/>
      <c r="P67" s="35"/>
    </row>
    <row r="68" spans="1:16" ht="51" x14ac:dyDescent="0.25">
      <c r="A68" s="106" t="s">
        <v>80</v>
      </c>
      <c r="B68" s="63">
        <v>18</v>
      </c>
      <c r="C68" s="53" t="s">
        <v>81</v>
      </c>
      <c r="D68" s="98" t="s">
        <v>34</v>
      </c>
      <c r="E68" s="55">
        <v>119.97</v>
      </c>
      <c r="F68" s="56"/>
      <c r="G68" s="69"/>
      <c r="H68" s="58"/>
      <c r="I68" s="35"/>
      <c r="J68" s="35"/>
      <c r="K68" s="35"/>
      <c r="L68" s="35"/>
      <c r="M68" s="35"/>
      <c r="N68" s="35"/>
      <c r="O68" s="35"/>
      <c r="P68" s="35"/>
    </row>
    <row r="69" spans="1:16" ht="140.25" x14ac:dyDescent="0.25">
      <c r="A69" s="51" t="s">
        <v>82</v>
      </c>
      <c r="B69" s="63">
        <v>19</v>
      </c>
      <c r="C69" s="107" t="s">
        <v>83</v>
      </c>
      <c r="D69" s="98" t="s">
        <v>34</v>
      </c>
      <c r="E69" s="55">
        <v>147.63999999999999</v>
      </c>
      <c r="F69" s="56"/>
      <c r="G69" s="69"/>
      <c r="H69" s="58"/>
      <c r="I69" s="35"/>
      <c r="J69" s="35"/>
      <c r="K69" s="35"/>
      <c r="L69" s="35"/>
      <c r="M69" s="35"/>
      <c r="N69" s="35"/>
      <c r="O69" s="35"/>
      <c r="P69" s="35"/>
    </row>
    <row r="70" spans="1:16" ht="89.25" x14ac:dyDescent="0.25">
      <c r="A70" s="106" t="s">
        <v>84</v>
      </c>
      <c r="B70" s="63">
        <v>20</v>
      </c>
      <c r="C70" s="107" t="s">
        <v>85</v>
      </c>
      <c r="D70" s="98" t="s">
        <v>34</v>
      </c>
      <c r="E70" s="55">
        <v>26.34</v>
      </c>
      <c r="F70" s="56"/>
      <c r="G70" s="69"/>
      <c r="H70" s="58"/>
      <c r="I70" s="35"/>
      <c r="J70" s="35"/>
      <c r="K70" s="35"/>
      <c r="L70" s="35"/>
      <c r="M70" s="35"/>
      <c r="N70" s="35"/>
      <c r="O70" s="35"/>
      <c r="P70" s="35"/>
    </row>
    <row r="71" spans="1:16" ht="89.25" x14ac:dyDescent="0.25">
      <c r="A71" s="106" t="s">
        <v>86</v>
      </c>
      <c r="B71" s="63">
        <v>21</v>
      </c>
      <c r="C71" s="53" t="s">
        <v>87</v>
      </c>
      <c r="D71" s="98" t="s">
        <v>34</v>
      </c>
      <c r="E71" s="55">
        <v>395.44</v>
      </c>
      <c r="F71" s="56"/>
      <c r="G71" s="69"/>
      <c r="H71" s="58"/>
      <c r="I71" s="35"/>
      <c r="J71" s="35"/>
      <c r="K71" s="35"/>
      <c r="L71" s="35"/>
      <c r="M71" s="35"/>
      <c r="N71" s="35"/>
      <c r="O71" s="35"/>
      <c r="P71" s="35"/>
    </row>
    <row r="72" spans="1:16" ht="89.25" x14ac:dyDescent="0.25">
      <c r="A72" s="106" t="s">
        <v>88</v>
      </c>
      <c r="B72" s="63">
        <v>22</v>
      </c>
      <c r="C72" s="107" t="s">
        <v>89</v>
      </c>
      <c r="D72" s="98" t="s">
        <v>34</v>
      </c>
      <c r="E72" s="55">
        <v>25.96</v>
      </c>
      <c r="F72" s="56"/>
      <c r="G72" s="69"/>
      <c r="H72" s="58"/>
      <c r="I72" s="35"/>
      <c r="J72" s="35"/>
      <c r="K72" s="35"/>
      <c r="L72" s="35"/>
      <c r="M72" s="35"/>
      <c r="N72" s="35"/>
      <c r="O72" s="35"/>
      <c r="P72" s="35"/>
    </row>
    <row r="73" spans="1:16" x14ac:dyDescent="0.25">
      <c r="A73" s="44"/>
      <c r="B73" s="63"/>
      <c r="C73" s="100"/>
      <c r="D73" s="46"/>
      <c r="E73" s="65"/>
      <c r="F73" s="66"/>
      <c r="G73" s="108"/>
      <c r="H73" s="66"/>
      <c r="I73" s="35"/>
      <c r="J73" s="35"/>
      <c r="K73" s="35"/>
      <c r="L73" s="35"/>
      <c r="M73" s="35"/>
      <c r="N73" s="35"/>
      <c r="O73" s="35"/>
      <c r="P73" s="35"/>
    </row>
    <row r="74" spans="1:16" ht="15.75" x14ac:dyDescent="0.25">
      <c r="A74" s="71"/>
      <c r="B74" s="36"/>
      <c r="C74" s="99" t="s">
        <v>90</v>
      </c>
      <c r="D74" s="39"/>
      <c r="E74" s="40"/>
      <c r="F74" s="109"/>
      <c r="G74" s="110"/>
      <c r="H74" s="73">
        <f>H72+H71+H70+H69+H68+H67</f>
        <v>0</v>
      </c>
      <c r="I74" s="35"/>
      <c r="J74" s="35"/>
      <c r="K74" s="35"/>
      <c r="L74" s="35"/>
      <c r="M74" s="35"/>
      <c r="N74" s="35"/>
      <c r="O74" s="35"/>
      <c r="P74" s="35"/>
    </row>
    <row r="75" spans="1:16" x14ac:dyDescent="0.25">
      <c r="A75" s="44"/>
      <c r="B75" s="63"/>
      <c r="C75" s="100"/>
      <c r="D75" s="46"/>
      <c r="E75" s="65"/>
      <c r="F75" s="66"/>
      <c r="G75" s="108"/>
      <c r="H75" s="66"/>
      <c r="I75" s="35"/>
      <c r="J75" s="35"/>
      <c r="K75" s="35"/>
      <c r="L75" s="35"/>
      <c r="M75" s="35"/>
      <c r="N75" s="35"/>
      <c r="O75" s="35"/>
      <c r="P75" s="35"/>
    </row>
    <row r="76" spans="1:16" ht="15.75" x14ac:dyDescent="0.25">
      <c r="A76" s="28"/>
      <c r="B76" s="27"/>
      <c r="C76" s="29" t="s">
        <v>75</v>
      </c>
      <c r="D76" s="30"/>
      <c r="E76" s="31"/>
      <c r="F76" s="111"/>
      <c r="G76" s="112"/>
      <c r="H76" s="34"/>
      <c r="I76" s="35"/>
      <c r="J76" s="35"/>
      <c r="K76" s="35"/>
      <c r="L76" s="35"/>
      <c r="M76" s="35"/>
      <c r="N76" s="35"/>
      <c r="O76" s="35"/>
      <c r="P76" s="35"/>
    </row>
    <row r="77" spans="1:16" x14ac:dyDescent="0.25">
      <c r="A77" s="37" t="s">
        <v>91</v>
      </c>
      <c r="B77" s="36"/>
      <c r="C77" s="101" t="s">
        <v>92</v>
      </c>
      <c r="D77" s="39"/>
      <c r="E77" s="40"/>
      <c r="F77" s="109"/>
      <c r="G77" s="110"/>
      <c r="H77" s="43"/>
      <c r="I77" s="35"/>
      <c r="J77" s="35"/>
      <c r="K77" s="35"/>
      <c r="L77" s="35"/>
      <c r="M77" s="35"/>
      <c r="N77" s="35"/>
      <c r="O77" s="35"/>
      <c r="P77" s="35"/>
    </row>
    <row r="78" spans="1:16" ht="114.75" x14ac:dyDescent="0.25">
      <c r="A78" s="96" t="s">
        <v>93</v>
      </c>
      <c r="B78" s="63">
        <v>23</v>
      </c>
      <c r="C78" s="53" t="s">
        <v>94</v>
      </c>
      <c r="D78" s="54" t="s">
        <v>31</v>
      </c>
      <c r="E78" s="55">
        <v>41.9</v>
      </c>
      <c r="F78" s="56"/>
      <c r="G78" s="69"/>
      <c r="H78" s="58"/>
      <c r="I78" s="35"/>
      <c r="J78" s="35"/>
      <c r="K78" s="35"/>
      <c r="L78" s="35"/>
      <c r="M78" s="35"/>
      <c r="N78" s="35"/>
      <c r="O78" s="35"/>
      <c r="P78" s="35"/>
    </row>
    <row r="79" spans="1:16" ht="114.75" x14ac:dyDescent="0.25">
      <c r="A79" s="51" t="s">
        <v>95</v>
      </c>
      <c r="B79" s="63">
        <v>24</v>
      </c>
      <c r="C79" s="53" t="s">
        <v>96</v>
      </c>
      <c r="D79" s="54" t="s">
        <v>34</v>
      </c>
      <c r="E79" s="55">
        <v>119.97</v>
      </c>
      <c r="F79" s="56"/>
      <c r="G79" s="69"/>
      <c r="H79" s="58"/>
      <c r="I79" s="35"/>
      <c r="J79" s="35"/>
      <c r="K79" s="35"/>
      <c r="L79" s="35"/>
      <c r="M79" s="35"/>
      <c r="N79" s="35"/>
      <c r="O79" s="35"/>
      <c r="P79" s="35"/>
    </row>
    <row r="80" spans="1:16" ht="76.5" x14ac:dyDescent="0.25">
      <c r="A80" s="96" t="s">
        <v>97</v>
      </c>
      <c r="B80" s="63">
        <v>25</v>
      </c>
      <c r="C80" s="53" t="s">
        <v>98</v>
      </c>
      <c r="D80" s="54" t="s">
        <v>34</v>
      </c>
      <c r="E80" s="55">
        <v>147.63999999999999</v>
      </c>
      <c r="F80" s="56"/>
      <c r="G80" s="69"/>
      <c r="H80" s="58"/>
      <c r="I80" s="35"/>
      <c r="J80" s="35"/>
      <c r="K80" s="35"/>
      <c r="L80" s="35"/>
      <c r="M80" s="35"/>
      <c r="N80" s="35"/>
      <c r="O80" s="35"/>
      <c r="P80" s="35"/>
    </row>
    <row r="81" spans="1:16" x14ac:dyDescent="0.25">
      <c r="A81" s="44"/>
      <c r="B81" s="63"/>
      <c r="C81" s="100"/>
      <c r="D81" s="46"/>
      <c r="E81" s="65"/>
      <c r="F81" s="66"/>
      <c r="G81" s="108"/>
      <c r="H81" s="66"/>
      <c r="I81" s="35"/>
      <c r="J81" s="35"/>
      <c r="K81" s="35"/>
      <c r="L81" s="35"/>
      <c r="M81" s="35"/>
      <c r="N81" s="35"/>
      <c r="O81" s="35"/>
      <c r="P81" s="35"/>
    </row>
    <row r="82" spans="1:16" ht="15.75" x14ac:dyDescent="0.25">
      <c r="A82" s="71"/>
      <c r="B82" s="36"/>
      <c r="C82" s="99" t="s">
        <v>99</v>
      </c>
      <c r="D82" s="39"/>
      <c r="E82" s="40"/>
      <c r="F82" s="109"/>
      <c r="G82" s="110"/>
      <c r="H82" s="73">
        <f>H80+H79+H78</f>
        <v>0</v>
      </c>
      <c r="I82" s="35"/>
      <c r="J82" s="35"/>
      <c r="K82" s="35"/>
      <c r="L82" s="35"/>
      <c r="M82" s="35"/>
      <c r="N82" s="35"/>
      <c r="O82" s="35"/>
      <c r="P82" s="35"/>
    </row>
    <row r="83" spans="1:16" x14ac:dyDescent="0.25">
      <c r="A83" s="44"/>
      <c r="B83" s="63"/>
      <c r="C83" s="100"/>
      <c r="D83" s="46"/>
      <c r="E83" s="65"/>
      <c r="F83" s="66"/>
      <c r="G83" s="108"/>
      <c r="H83" s="66"/>
      <c r="I83" s="35"/>
      <c r="J83" s="35"/>
      <c r="K83" s="35"/>
      <c r="L83" s="35"/>
      <c r="M83" s="35"/>
      <c r="N83" s="35"/>
      <c r="O83" s="35"/>
      <c r="P83" s="35"/>
    </row>
    <row r="84" spans="1:16" ht="15.75" x14ac:dyDescent="0.25">
      <c r="A84" s="74"/>
      <c r="B84" s="75"/>
      <c r="C84" s="76"/>
      <c r="D84" s="77"/>
      <c r="E84" s="78"/>
      <c r="F84" s="56"/>
      <c r="G84" s="69"/>
      <c r="H84" s="80"/>
      <c r="I84" s="35"/>
      <c r="J84" s="35"/>
      <c r="K84" s="35"/>
      <c r="L84" s="35"/>
      <c r="M84" s="35"/>
      <c r="N84" s="35"/>
      <c r="O84" s="35"/>
      <c r="P84" s="35"/>
    </row>
    <row r="85" spans="1:16" x14ac:dyDescent="0.25">
      <c r="A85" s="81" t="s">
        <v>9</v>
      </c>
      <c r="B85" s="81" t="s">
        <v>8</v>
      </c>
      <c r="C85" s="82" t="s">
        <v>10</v>
      </c>
      <c r="D85" s="83" t="s">
        <v>11</v>
      </c>
      <c r="E85" s="84" t="s">
        <v>12</v>
      </c>
      <c r="F85" s="85" t="s">
        <v>13</v>
      </c>
      <c r="G85" s="86" t="s">
        <v>14</v>
      </c>
      <c r="H85" s="87" t="s">
        <v>15</v>
      </c>
      <c r="I85" s="35"/>
      <c r="J85" s="35"/>
      <c r="K85" s="35"/>
      <c r="L85" s="35"/>
      <c r="M85" s="35"/>
      <c r="N85" s="35"/>
      <c r="O85" s="35"/>
      <c r="P85" s="35"/>
    </row>
    <row r="86" spans="1:16" ht="15.75" x14ac:dyDescent="0.25">
      <c r="A86" s="88"/>
      <c r="B86" s="89"/>
      <c r="C86" s="90"/>
      <c r="D86" s="91"/>
      <c r="E86" s="92"/>
      <c r="F86" s="113"/>
      <c r="G86" s="114"/>
      <c r="H86" s="95"/>
      <c r="I86" s="35"/>
      <c r="J86" s="35"/>
      <c r="K86" s="35"/>
      <c r="L86" s="35"/>
      <c r="M86" s="35"/>
      <c r="N86" s="35"/>
      <c r="O86" s="35"/>
      <c r="P86" s="35"/>
    </row>
    <row r="87" spans="1:16" ht="15.75" x14ac:dyDescent="0.25">
      <c r="A87" s="28"/>
      <c r="B87" s="27"/>
      <c r="C87" s="29" t="s">
        <v>100</v>
      </c>
      <c r="D87" s="30"/>
      <c r="E87" s="31"/>
      <c r="F87" s="111"/>
      <c r="G87" s="112"/>
      <c r="H87" s="34"/>
      <c r="I87" s="35"/>
      <c r="J87" s="35"/>
      <c r="K87" s="35"/>
      <c r="L87" s="35"/>
      <c r="M87" s="35"/>
      <c r="N87" s="35"/>
      <c r="O87" s="35"/>
      <c r="P87" s="35"/>
    </row>
    <row r="88" spans="1:16" x14ac:dyDescent="0.25">
      <c r="A88" s="37" t="s">
        <v>101</v>
      </c>
      <c r="B88" s="36"/>
      <c r="C88" s="101" t="s">
        <v>102</v>
      </c>
      <c r="D88" s="39"/>
      <c r="E88" s="40"/>
      <c r="F88" s="109"/>
      <c r="G88" s="110"/>
      <c r="H88" s="43"/>
      <c r="I88" s="35"/>
      <c r="J88" s="35"/>
      <c r="K88" s="35"/>
      <c r="L88" s="35"/>
      <c r="M88" s="35"/>
      <c r="N88" s="35"/>
      <c r="O88" s="35"/>
      <c r="P88" s="35"/>
    </row>
    <row r="89" spans="1:16" ht="114.75" x14ac:dyDescent="0.25">
      <c r="A89" s="96" t="s">
        <v>103</v>
      </c>
      <c r="B89" s="63">
        <v>26</v>
      </c>
      <c r="C89" s="53" t="s">
        <v>104</v>
      </c>
      <c r="D89" s="98" t="s">
        <v>34</v>
      </c>
      <c r="E89" s="55">
        <v>330.64</v>
      </c>
      <c r="F89" s="115"/>
      <c r="G89" s="69"/>
      <c r="H89" s="58"/>
      <c r="I89" s="35"/>
      <c r="J89" s="35"/>
      <c r="K89" s="35"/>
      <c r="L89" s="35"/>
      <c r="M89" s="35"/>
      <c r="N89" s="35"/>
      <c r="O89" s="35"/>
      <c r="P89" s="35"/>
    </row>
    <row r="90" spans="1:16" ht="165.75" x14ac:dyDescent="0.25">
      <c r="A90" s="96" t="s">
        <v>105</v>
      </c>
      <c r="B90" s="63">
        <v>27</v>
      </c>
      <c r="C90" s="53" t="s">
        <v>106</v>
      </c>
      <c r="D90" s="98" t="s">
        <v>34</v>
      </c>
      <c r="E90" s="55">
        <v>51.31</v>
      </c>
      <c r="F90" s="56"/>
      <c r="G90" s="69"/>
      <c r="H90" s="58"/>
      <c r="I90" s="35"/>
      <c r="J90" s="35"/>
      <c r="K90" s="35"/>
      <c r="L90" s="35"/>
      <c r="M90" s="35"/>
      <c r="N90" s="35"/>
      <c r="O90" s="35"/>
      <c r="P90" s="35"/>
    </row>
    <row r="91" spans="1:16" ht="114.75" x14ac:dyDescent="0.25">
      <c r="A91" s="96" t="s">
        <v>107</v>
      </c>
      <c r="B91" s="63">
        <v>28</v>
      </c>
      <c r="C91" s="53" t="s">
        <v>108</v>
      </c>
      <c r="D91" s="98" t="s">
        <v>31</v>
      </c>
      <c r="E91" s="55">
        <v>21.15</v>
      </c>
      <c r="F91" s="56"/>
      <c r="G91" s="69"/>
      <c r="H91" s="58"/>
      <c r="I91" s="35"/>
      <c r="J91" s="35"/>
      <c r="K91" s="35"/>
      <c r="L91" s="35"/>
      <c r="M91" s="35"/>
      <c r="N91" s="35"/>
      <c r="O91" s="35"/>
      <c r="P91" s="35"/>
    </row>
    <row r="92" spans="1:16" ht="114.75" x14ac:dyDescent="0.25">
      <c r="A92" s="96" t="s">
        <v>109</v>
      </c>
      <c r="B92" s="63">
        <v>29</v>
      </c>
      <c r="C92" s="116" t="s">
        <v>110</v>
      </c>
      <c r="D92" s="98" t="s">
        <v>21</v>
      </c>
      <c r="E92" s="55">
        <v>20</v>
      </c>
      <c r="F92" s="56"/>
      <c r="G92" s="69"/>
      <c r="H92" s="58"/>
      <c r="I92" s="35"/>
      <c r="J92" s="35"/>
      <c r="K92" s="35"/>
      <c r="L92" s="35"/>
      <c r="M92" s="35"/>
      <c r="N92" s="35"/>
      <c r="O92" s="35"/>
      <c r="P92" s="35"/>
    </row>
    <row r="93" spans="1:16" ht="178.5" x14ac:dyDescent="0.25">
      <c r="A93" s="96" t="s">
        <v>111</v>
      </c>
      <c r="B93" s="63">
        <v>30</v>
      </c>
      <c r="C93" s="107" t="s">
        <v>112</v>
      </c>
      <c r="D93" s="98" t="s">
        <v>34</v>
      </c>
      <c r="E93" s="55">
        <v>1.84</v>
      </c>
      <c r="F93" s="56"/>
      <c r="G93" s="69"/>
      <c r="H93" s="58"/>
      <c r="I93" s="35"/>
      <c r="J93" s="35"/>
      <c r="K93" s="35"/>
      <c r="L93" s="35"/>
      <c r="M93" s="35"/>
      <c r="N93" s="35"/>
      <c r="O93" s="35"/>
      <c r="P93" s="35"/>
    </row>
    <row r="94" spans="1:16" ht="127.5" x14ac:dyDescent="0.25">
      <c r="A94" s="96" t="s">
        <v>113</v>
      </c>
      <c r="B94" s="63">
        <v>31</v>
      </c>
      <c r="C94" s="97" t="s">
        <v>114</v>
      </c>
      <c r="D94" s="98" t="s">
        <v>34</v>
      </c>
      <c r="E94" s="55">
        <v>27.14</v>
      </c>
      <c r="F94" s="56"/>
      <c r="G94" s="69"/>
      <c r="H94" s="58"/>
      <c r="I94" s="35"/>
      <c r="J94" s="35"/>
      <c r="K94" s="35"/>
      <c r="L94" s="35"/>
      <c r="M94" s="35"/>
      <c r="N94" s="35"/>
      <c r="O94" s="35"/>
      <c r="P94" s="35"/>
    </row>
    <row r="95" spans="1:16" ht="178.5" x14ac:dyDescent="0.25">
      <c r="A95" s="117" t="s">
        <v>115</v>
      </c>
      <c r="B95" s="63">
        <v>32</v>
      </c>
      <c r="C95" s="97" t="s">
        <v>112</v>
      </c>
      <c r="D95" s="98" t="s">
        <v>21</v>
      </c>
      <c r="E95" s="55">
        <v>7</v>
      </c>
      <c r="F95" s="56"/>
      <c r="G95" s="69"/>
      <c r="H95" s="58"/>
      <c r="I95" s="35"/>
      <c r="J95" s="35"/>
      <c r="K95" s="35"/>
      <c r="L95" s="35"/>
      <c r="M95" s="35"/>
      <c r="N95" s="35"/>
      <c r="O95" s="35"/>
      <c r="P95" s="35"/>
    </row>
    <row r="96" spans="1:16" ht="178.5" x14ac:dyDescent="0.25">
      <c r="A96" s="118" t="s">
        <v>116</v>
      </c>
      <c r="B96" s="63">
        <v>33</v>
      </c>
      <c r="C96" s="97" t="s">
        <v>112</v>
      </c>
      <c r="D96" s="98" t="s">
        <v>21</v>
      </c>
      <c r="E96" s="55">
        <v>6</v>
      </c>
      <c r="F96" s="56"/>
      <c r="G96" s="69"/>
      <c r="H96" s="58"/>
      <c r="I96" s="35"/>
      <c r="J96" s="35"/>
      <c r="K96" s="35"/>
      <c r="L96" s="35"/>
      <c r="M96" s="35"/>
      <c r="N96" s="35"/>
      <c r="O96" s="35"/>
      <c r="P96" s="35"/>
    </row>
    <row r="97" spans="1:16" ht="178.5" x14ac:dyDescent="0.25">
      <c r="A97" s="118" t="s">
        <v>117</v>
      </c>
      <c r="B97" s="63">
        <v>34</v>
      </c>
      <c r="C97" s="116" t="s">
        <v>112</v>
      </c>
      <c r="D97" s="98" t="s">
        <v>21</v>
      </c>
      <c r="E97" s="55">
        <v>4</v>
      </c>
      <c r="F97" s="56"/>
      <c r="G97" s="69"/>
      <c r="H97" s="58"/>
      <c r="I97" s="35"/>
      <c r="J97" s="35"/>
      <c r="K97" s="35"/>
      <c r="L97" s="35"/>
      <c r="M97" s="35"/>
      <c r="N97" s="35"/>
      <c r="O97" s="35"/>
      <c r="P97" s="35"/>
    </row>
    <row r="98" spans="1:16" ht="114.75" x14ac:dyDescent="0.25">
      <c r="A98" s="117" t="s">
        <v>118</v>
      </c>
      <c r="B98" s="63">
        <v>35</v>
      </c>
      <c r="C98" s="116" t="s">
        <v>119</v>
      </c>
      <c r="D98" s="98" t="s">
        <v>31</v>
      </c>
      <c r="E98" s="55">
        <v>25.12</v>
      </c>
      <c r="F98" s="56"/>
      <c r="G98" s="69"/>
      <c r="H98" s="58"/>
      <c r="I98" s="35"/>
      <c r="J98" s="35"/>
      <c r="K98" s="35"/>
      <c r="L98" s="35"/>
      <c r="M98" s="35"/>
      <c r="N98" s="35"/>
      <c r="O98" s="35"/>
      <c r="P98" s="35"/>
    </row>
    <row r="99" spans="1:16" ht="38.25" x14ac:dyDescent="0.25">
      <c r="A99" s="119" t="s">
        <v>120</v>
      </c>
      <c r="B99" s="63">
        <v>36</v>
      </c>
      <c r="C99" s="116" t="s">
        <v>121</v>
      </c>
      <c r="D99" s="98" t="s">
        <v>34</v>
      </c>
      <c r="E99" s="55">
        <v>185.39</v>
      </c>
      <c r="F99" s="56"/>
      <c r="G99" s="69"/>
      <c r="H99" s="58"/>
      <c r="I99" s="35"/>
      <c r="J99" s="35"/>
      <c r="K99" s="35"/>
      <c r="L99" s="35"/>
      <c r="M99" s="35"/>
      <c r="N99" s="35"/>
      <c r="O99" s="35"/>
      <c r="P99" s="35"/>
    </row>
    <row r="100" spans="1:16" ht="178.5" x14ac:dyDescent="0.25">
      <c r="A100" s="120" t="s">
        <v>122</v>
      </c>
      <c r="B100" s="63">
        <v>37</v>
      </c>
      <c r="C100" s="116" t="s">
        <v>112</v>
      </c>
      <c r="D100" s="98" t="s">
        <v>34</v>
      </c>
      <c r="E100" s="55">
        <v>6.61</v>
      </c>
      <c r="F100" s="56"/>
      <c r="G100" s="69"/>
      <c r="H100" s="58"/>
      <c r="I100" s="35"/>
      <c r="J100" s="35"/>
      <c r="K100" s="35"/>
      <c r="L100" s="35"/>
      <c r="M100" s="35"/>
      <c r="N100" s="35"/>
      <c r="O100" s="35"/>
      <c r="P100" s="35"/>
    </row>
    <row r="101" spans="1:16" ht="51" x14ac:dyDescent="0.25">
      <c r="A101" s="120" t="s">
        <v>123</v>
      </c>
      <c r="B101" s="63">
        <v>38</v>
      </c>
      <c r="C101" s="116" t="s">
        <v>124</v>
      </c>
      <c r="D101" s="98" t="s">
        <v>34</v>
      </c>
      <c r="E101" s="55">
        <v>213.62</v>
      </c>
      <c r="F101" s="56"/>
      <c r="G101" s="69"/>
      <c r="H101" s="58"/>
      <c r="I101" s="35"/>
      <c r="J101" s="35"/>
      <c r="K101" s="35"/>
      <c r="L101" s="35"/>
      <c r="M101" s="35"/>
      <c r="N101" s="35"/>
      <c r="O101" s="35"/>
      <c r="P101" s="35"/>
    </row>
    <row r="102" spans="1:16" x14ac:dyDescent="0.25">
      <c r="A102" s="121"/>
      <c r="B102" s="121"/>
      <c r="C102" s="122"/>
      <c r="D102" s="121"/>
      <c r="E102" s="121"/>
      <c r="F102" s="123"/>
      <c r="G102" s="123"/>
      <c r="H102" s="121"/>
    </row>
    <row r="103" spans="1:16" x14ac:dyDescent="0.25">
      <c r="A103" s="44"/>
      <c r="B103" s="63"/>
      <c r="C103" s="124"/>
      <c r="D103" s="46"/>
      <c r="E103" s="65"/>
      <c r="F103" s="66"/>
      <c r="G103" s="108"/>
      <c r="H103" s="66"/>
      <c r="I103" s="35"/>
      <c r="J103" s="35"/>
      <c r="K103" s="35"/>
      <c r="L103" s="35"/>
      <c r="M103" s="35"/>
      <c r="N103" s="35"/>
      <c r="O103" s="35"/>
      <c r="P103" s="35"/>
    </row>
    <row r="104" spans="1:16" x14ac:dyDescent="0.25">
      <c r="A104" s="71"/>
      <c r="B104" s="36"/>
      <c r="C104" s="125" t="s">
        <v>125</v>
      </c>
      <c r="D104" s="39"/>
      <c r="E104" s="40"/>
      <c r="F104" s="109"/>
      <c r="G104" s="110"/>
      <c r="H104" s="73">
        <f>H101+H100+H99+H98+H97+H96+H95+H94+H93+H92+H91+H90+H89</f>
        <v>0</v>
      </c>
      <c r="I104" s="35"/>
      <c r="J104" s="35"/>
      <c r="K104" s="35"/>
      <c r="L104" s="35"/>
      <c r="M104" s="35"/>
      <c r="N104" s="35"/>
      <c r="O104" s="35"/>
      <c r="P104" s="35"/>
    </row>
    <row r="105" spans="1:16" x14ac:dyDescent="0.25">
      <c r="A105" s="44"/>
      <c r="B105" s="63"/>
      <c r="C105" s="100"/>
      <c r="D105" s="46"/>
      <c r="E105" s="65"/>
      <c r="F105" s="66"/>
      <c r="G105" s="108"/>
      <c r="H105" s="66"/>
      <c r="I105" s="35"/>
      <c r="J105" s="35"/>
      <c r="K105" s="35"/>
      <c r="L105" s="35"/>
      <c r="M105" s="35"/>
      <c r="N105" s="35"/>
      <c r="O105" s="35"/>
      <c r="P105" s="35"/>
    </row>
    <row r="106" spans="1:16" x14ac:dyDescent="0.25">
      <c r="A106" s="44"/>
      <c r="B106" s="63"/>
      <c r="C106" s="100"/>
      <c r="D106" s="46"/>
      <c r="E106" s="65"/>
      <c r="F106" s="66"/>
      <c r="G106" s="108"/>
      <c r="H106" s="66"/>
      <c r="I106" s="35"/>
      <c r="J106" s="35"/>
      <c r="K106" s="35"/>
      <c r="L106" s="35"/>
      <c r="M106" s="35"/>
      <c r="N106" s="35"/>
      <c r="O106" s="35"/>
      <c r="P106" s="35"/>
    </row>
    <row r="107" spans="1:16" ht="15.75" x14ac:dyDescent="0.25">
      <c r="A107" s="28"/>
      <c r="B107" s="27"/>
      <c r="C107" s="126" t="s">
        <v>100</v>
      </c>
      <c r="D107" s="30"/>
      <c r="E107" s="31"/>
      <c r="F107" s="111"/>
      <c r="G107" s="112"/>
      <c r="H107" s="34"/>
      <c r="I107" s="35"/>
      <c r="J107" s="35"/>
      <c r="K107" s="35"/>
      <c r="L107" s="35"/>
      <c r="M107" s="35"/>
      <c r="N107" s="35"/>
      <c r="O107" s="35"/>
      <c r="P107" s="35"/>
    </row>
    <row r="108" spans="1:16" x14ac:dyDescent="0.25">
      <c r="A108" s="37" t="s">
        <v>126</v>
      </c>
      <c r="B108" s="36"/>
      <c r="C108" s="101" t="s">
        <v>127</v>
      </c>
      <c r="D108" s="39"/>
      <c r="E108" s="40"/>
      <c r="F108" s="109"/>
      <c r="G108" s="110"/>
      <c r="H108" s="43"/>
      <c r="I108" s="35"/>
      <c r="J108" s="35"/>
      <c r="K108" s="35"/>
      <c r="L108" s="35"/>
      <c r="M108" s="35"/>
      <c r="N108" s="35"/>
      <c r="O108" s="35"/>
      <c r="P108" s="35"/>
    </row>
    <row r="109" spans="1:16" ht="89.25" x14ac:dyDescent="0.25">
      <c r="A109" s="127" t="s">
        <v>128</v>
      </c>
      <c r="B109" s="63">
        <v>39</v>
      </c>
      <c r="C109" s="107" t="s">
        <v>129</v>
      </c>
      <c r="D109" s="128" t="s">
        <v>34</v>
      </c>
      <c r="E109" s="55">
        <v>320.43</v>
      </c>
      <c r="F109" s="129"/>
      <c r="G109" s="130"/>
      <c r="H109" s="58"/>
      <c r="I109" s="35"/>
      <c r="J109" s="35"/>
      <c r="K109" s="35"/>
      <c r="L109" s="35"/>
      <c r="M109" s="35"/>
      <c r="N109" s="35"/>
      <c r="O109" s="35"/>
      <c r="P109" s="35"/>
    </row>
    <row r="110" spans="1:16" ht="89.25" x14ac:dyDescent="0.25">
      <c r="A110" s="127" t="s">
        <v>130</v>
      </c>
      <c r="B110" s="63">
        <v>40</v>
      </c>
      <c r="C110" s="107" t="s">
        <v>131</v>
      </c>
      <c r="D110" s="128" t="s">
        <v>34</v>
      </c>
      <c r="E110" s="55">
        <v>320.43</v>
      </c>
      <c r="F110" s="129"/>
      <c r="G110" s="130"/>
      <c r="H110" s="58"/>
      <c r="I110" s="35"/>
      <c r="J110" s="35"/>
      <c r="K110" s="35"/>
      <c r="L110" s="35"/>
      <c r="M110" s="35"/>
      <c r="N110" s="35"/>
      <c r="O110" s="35"/>
      <c r="P110" s="35"/>
    </row>
    <row r="111" spans="1:16" ht="63.75" x14ac:dyDescent="0.25">
      <c r="A111" s="127" t="s">
        <v>132</v>
      </c>
      <c r="B111" s="63">
        <v>41</v>
      </c>
      <c r="C111" s="107" t="s">
        <v>133</v>
      </c>
      <c r="D111" s="128" t="s">
        <v>34</v>
      </c>
      <c r="E111" s="55">
        <v>213.62</v>
      </c>
      <c r="F111" s="129"/>
      <c r="G111" s="130"/>
      <c r="H111" s="58"/>
      <c r="I111" s="35"/>
      <c r="J111" s="35"/>
      <c r="K111" s="35"/>
      <c r="L111" s="35"/>
      <c r="M111" s="35"/>
      <c r="N111" s="35"/>
      <c r="O111" s="35"/>
      <c r="P111" s="35"/>
    </row>
    <row r="112" spans="1:16" ht="178.5" x14ac:dyDescent="0.25">
      <c r="A112" s="127" t="s">
        <v>134</v>
      </c>
      <c r="B112" s="63">
        <v>42</v>
      </c>
      <c r="C112" s="107" t="s">
        <v>112</v>
      </c>
      <c r="D112" s="128" t="s">
        <v>31</v>
      </c>
      <c r="E112" s="55">
        <v>30.79</v>
      </c>
      <c r="F112" s="129"/>
      <c r="G112" s="130"/>
      <c r="H112" s="58"/>
      <c r="I112" s="35"/>
      <c r="J112" s="35"/>
      <c r="K112" s="35"/>
      <c r="L112" s="35"/>
      <c r="M112" s="35"/>
      <c r="N112" s="35"/>
      <c r="O112" s="35"/>
      <c r="P112" s="35"/>
    </row>
    <row r="113" spans="1:16" ht="102" x14ac:dyDescent="0.25">
      <c r="A113" s="127" t="s">
        <v>135</v>
      </c>
      <c r="B113" s="63">
        <v>43</v>
      </c>
      <c r="C113" s="107" t="s">
        <v>136</v>
      </c>
      <c r="D113" s="128" t="s">
        <v>31</v>
      </c>
      <c r="E113" s="55">
        <v>418.56</v>
      </c>
      <c r="F113" s="129"/>
      <c r="G113" s="130"/>
      <c r="H113" s="58"/>
      <c r="I113" s="35"/>
      <c r="J113" s="35"/>
      <c r="K113" s="35"/>
      <c r="L113" s="35"/>
      <c r="M113" s="35"/>
      <c r="N113" s="35"/>
      <c r="O113" s="35"/>
      <c r="P113" s="35"/>
    </row>
    <row r="114" spans="1:16" ht="153" x14ac:dyDescent="0.25">
      <c r="A114" s="127" t="s">
        <v>137</v>
      </c>
      <c r="B114" s="63">
        <v>44</v>
      </c>
      <c r="C114" s="107" t="s">
        <v>138</v>
      </c>
      <c r="D114" s="128" t="s">
        <v>31</v>
      </c>
      <c r="E114" s="55">
        <v>11.92</v>
      </c>
      <c r="F114" s="129"/>
      <c r="G114" s="130"/>
      <c r="H114" s="58"/>
      <c r="I114" s="35"/>
      <c r="J114" s="35"/>
      <c r="K114" s="35"/>
      <c r="L114" s="35"/>
      <c r="M114" s="35"/>
      <c r="N114" s="35"/>
      <c r="O114" s="35"/>
      <c r="P114" s="35"/>
    </row>
    <row r="115" spans="1:16" ht="204" x14ac:dyDescent="0.25">
      <c r="A115" s="127" t="s">
        <v>139</v>
      </c>
      <c r="B115" s="63">
        <v>45</v>
      </c>
      <c r="C115" s="107" t="s">
        <v>140</v>
      </c>
      <c r="D115" s="128" t="s">
        <v>31</v>
      </c>
      <c r="E115" s="55">
        <v>80.48</v>
      </c>
      <c r="F115" s="129"/>
      <c r="G115" s="130"/>
      <c r="H115" s="58"/>
      <c r="I115" s="35"/>
      <c r="J115" s="35"/>
      <c r="K115" s="35"/>
      <c r="L115" s="35"/>
      <c r="M115" s="35"/>
      <c r="N115" s="35"/>
      <c r="O115" s="35"/>
      <c r="P115" s="35"/>
    </row>
    <row r="116" spans="1:16" ht="178.5" x14ac:dyDescent="0.25">
      <c r="A116" s="127" t="s">
        <v>141</v>
      </c>
      <c r="B116" s="63">
        <v>46</v>
      </c>
      <c r="C116" s="107" t="s">
        <v>112</v>
      </c>
      <c r="D116" s="128" t="s">
        <v>21</v>
      </c>
      <c r="E116" s="55">
        <v>1</v>
      </c>
      <c r="F116" s="129"/>
      <c r="G116" s="130"/>
      <c r="H116" s="58"/>
      <c r="I116" s="35"/>
      <c r="J116" s="35"/>
      <c r="K116" s="35"/>
      <c r="L116" s="35"/>
      <c r="M116" s="35"/>
      <c r="N116" s="35"/>
      <c r="O116" s="35"/>
      <c r="P116" s="35"/>
    </row>
    <row r="117" spans="1:16" ht="180" x14ac:dyDescent="0.25">
      <c r="A117" s="127" t="s">
        <v>142</v>
      </c>
      <c r="B117" s="63">
        <v>47</v>
      </c>
      <c r="C117" s="131" t="s">
        <v>143</v>
      </c>
      <c r="D117" s="128" t="s">
        <v>31</v>
      </c>
      <c r="E117" s="55">
        <v>44.2</v>
      </c>
      <c r="F117" s="129"/>
      <c r="G117" s="130"/>
      <c r="H117" s="58"/>
      <c r="I117" s="35"/>
      <c r="J117" s="35"/>
      <c r="K117" s="35"/>
      <c r="L117" s="35"/>
      <c r="M117" s="35"/>
      <c r="N117" s="35"/>
      <c r="O117" s="35"/>
      <c r="P117" s="35"/>
    </row>
    <row r="118" spans="1:16" ht="191.25" x14ac:dyDescent="0.25">
      <c r="A118" s="127" t="s">
        <v>144</v>
      </c>
      <c r="B118" s="63">
        <v>48</v>
      </c>
      <c r="C118" s="131" t="s">
        <v>145</v>
      </c>
      <c r="D118" s="128" t="s">
        <v>31</v>
      </c>
      <c r="E118" s="55">
        <v>16.86</v>
      </c>
      <c r="F118" s="129"/>
      <c r="G118" s="130"/>
      <c r="H118" s="58"/>
      <c r="I118" s="35"/>
      <c r="J118" s="35"/>
      <c r="K118" s="35"/>
      <c r="L118" s="35"/>
      <c r="M118" s="35"/>
      <c r="N118" s="35"/>
      <c r="O118" s="35"/>
      <c r="P118" s="35"/>
    </row>
    <row r="119" spans="1:16" ht="202.5" x14ac:dyDescent="0.25">
      <c r="A119" s="127" t="s">
        <v>146</v>
      </c>
      <c r="B119" s="63">
        <v>49</v>
      </c>
      <c r="C119" s="131" t="s">
        <v>147</v>
      </c>
      <c r="D119" s="128" t="s">
        <v>31</v>
      </c>
      <c r="E119" s="55">
        <v>15.26</v>
      </c>
      <c r="F119" s="129"/>
      <c r="G119" s="130"/>
      <c r="H119" s="58"/>
      <c r="I119" s="35"/>
      <c r="J119" s="35"/>
      <c r="K119" s="35"/>
      <c r="L119" s="35"/>
      <c r="M119" s="35"/>
      <c r="N119" s="35"/>
      <c r="O119" s="35"/>
      <c r="P119" s="35"/>
    </row>
    <row r="120" spans="1:16" ht="114.75" x14ac:dyDescent="0.25">
      <c r="A120" s="127" t="s">
        <v>148</v>
      </c>
      <c r="B120" s="63">
        <v>50</v>
      </c>
      <c r="C120" s="107" t="s">
        <v>149</v>
      </c>
      <c r="D120" s="128" t="s">
        <v>34</v>
      </c>
      <c r="E120" s="55">
        <v>17.649999999999999</v>
      </c>
      <c r="F120" s="129"/>
      <c r="G120" s="130"/>
      <c r="H120" s="58"/>
      <c r="I120" s="35"/>
      <c r="J120" s="35"/>
      <c r="K120" s="35"/>
      <c r="L120" s="35"/>
      <c r="M120" s="35"/>
      <c r="N120" s="35"/>
      <c r="O120" s="35"/>
      <c r="P120" s="35"/>
    </row>
    <row r="121" spans="1:16" ht="216" x14ac:dyDescent="0.25">
      <c r="A121" s="127" t="s">
        <v>150</v>
      </c>
      <c r="B121" s="63">
        <v>51</v>
      </c>
      <c r="C121" s="132" t="s">
        <v>151</v>
      </c>
      <c r="D121" s="128" t="s">
        <v>34</v>
      </c>
      <c r="E121" s="55">
        <v>19.71</v>
      </c>
      <c r="F121" s="129"/>
      <c r="G121" s="130"/>
      <c r="H121" s="58"/>
      <c r="I121" s="35"/>
      <c r="J121" s="35"/>
      <c r="K121" s="35"/>
      <c r="L121" s="35"/>
      <c r="M121" s="35"/>
      <c r="N121" s="35"/>
      <c r="O121" s="35"/>
      <c r="P121" s="35"/>
    </row>
    <row r="122" spans="1:16" ht="216.75" x14ac:dyDescent="0.25">
      <c r="A122" s="133" t="s">
        <v>152</v>
      </c>
      <c r="B122" s="63">
        <v>52</v>
      </c>
      <c r="C122" s="107" t="s">
        <v>153</v>
      </c>
      <c r="D122" s="128" t="s">
        <v>21</v>
      </c>
      <c r="E122" s="55">
        <v>1</v>
      </c>
      <c r="F122" s="129"/>
      <c r="G122" s="130"/>
      <c r="H122" s="58"/>
      <c r="I122" s="35"/>
      <c r="J122" s="35"/>
      <c r="K122" s="35"/>
      <c r="L122" s="35"/>
      <c r="M122" s="35"/>
      <c r="N122" s="35"/>
      <c r="O122" s="35"/>
      <c r="P122" s="35"/>
    </row>
    <row r="123" spans="1:16" ht="191.25" x14ac:dyDescent="0.25">
      <c r="A123" s="133" t="s">
        <v>154</v>
      </c>
      <c r="B123" s="63">
        <v>53</v>
      </c>
      <c r="C123" s="107" t="s">
        <v>155</v>
      </c>
      <c r="D123" s="128" t="s">
        <v>156</v>
      </c>
      <c r="E123" s="55">
        <v>27.14</v>
      </c>
      <c r="F123" s="129"/>
      <c r="G123" s="130"/>
      <c r="H123" s="58"/>
      <c r="I123" s="35"/>
      <c r="J123" s="35"/>
      <c r="K123" s="35"/>
      <c r="L123" s="35"/>
      <c r="M123" s="35"/>
      <c r="N123" s="35"/>
      <c r="O123" s="35"/>
      <c r="P123" s="35"/>
    </row>
    <row r="124" spans="1:16" ht="89.25" x14ac:dyDescent="0.25">
      <c r="A124" s="133" t="s">
        <v>157</v>
      </c>
      <c r="B124" s="63">
        <v>54</v>
      </c>
      <c r="C124" s="107" t="s">
        <v>158</v>
      </c>
      <c r="D124" s="128" t="s">
        <v>34</v>
      </c>
      <c r="E124" s="55">
        <v>3.2699569999999998</v>
      </c>
      <c r="F124" s="129"/>
      <c r="G124" s="130"/>
      <c r="H124" s="58"/>
      <c r="I124" s="35"/>
      <c r="J124" s="67"/>
      <c r="K124" s="134"/>
      <c r="L124" s="35"/>
      <c r="M124" s="35"/>
      <c r="N124" s="35"/>
      <c r="O124" s="35"/>
      <c r="P124" s="35"/>
    </row>
    <row r="125" spans="1:16" ht="89.25" x14ac:dyDescent="0.25">
      <c r="A125" s="133" t="s">
        <v>159</v>
      </c>
      <c r="B125" s="63">
        <v>55</v>
      </c>
      <c r="C125" s="107" t="s">
        <v>160</v>
      </c>
      <c r="D125" s="128" t="s">
        <v>34</v>
      </c>
      <c r="E125" s="55">
        <v>213.62</v>
      </c>
      <c r="F125" s="129"/>
      <c r="G125" s="130"/>
      <c r="H125" s="58"/>
      <c r="I125" s="35"/>
      <c r="J125" s="35"/>
      <c r="K125" s="35"/>
      <c r="L125" s="35"/>
      <c r="M125" s="35"/>
      <c r="N125" s="35"/>
      <c r="O125" s="35"/>
      <c r="P125" s="35"/>
    </row>
    <row r="126" spans="1:16" x14ac:dyDescent="0.25">
      <c r="A126" s="44"/>
      <c r="B126" s="63"/>
      <c r="C126" s="135"/>
      <c r="D126" s="46"/>
      <c r="E126" s="65"/>
      <c r="F126" s="66"/>
      <c r="G126" s="108"/>
      <c r="H126" s="66"/>
      <c r="I126" s="35"/>
      <c r="J126" s="35"/>
      <c r="K126" s="35"/>
      <c r="L126" s="35"/>
      <c r="M126" s="35"/>
      <c r="N126" s="35"/>
      <c r="O126" s="35"/>
      <c r="P126" s="35"/>
    </row>
    <row r="127" spans="1:16" ht="15.75" x14ac:dyDescent="0.25">
      <c r="A127" s="71"/>
      <c r="B127" s="36"/>
      <c r="C127" s="99" t="s">
        <v>161</v>
      </c>
      <c r="D127" s="39"/>
      <c r="E127" s="40"/>
      <c r="F127" s="109"/>
      <c r="G127" s="110"/>
      <c r="H127" s="73">
        <f>H125+H124+H123+H122+H121+H120+H119+H118+H117+H116+H115+H114+H113+H112+H111+H110+H109</f>
        <v>0</v>
      </c>
      <c r="I127" s="35"/>
      <c r="J127" s="35"/>
      <c r="K127" s="67"/>
      <c r="L127" s="35"/>
      <c r="M127" s="35"/>
      <c r="N127" s="35"/>
      <c r="O127" s="35"/>
      <c r="P127" s="35"/>
    </row>
    <row r="128" spans="1:16" x14ac:dyDescent="0.25">
      <c r="A128" s="44"/>
      <c r="B128" s="63"/>
      <c r="C128" s="100"/>
      <c r="D128" s="46"/>
      <c r="E128" s="65"/>
      <c r="F128" s="66"/>
      <c r="G128" s="108"/>
      <c r="H128" s="66"/>
      <c r="I128" s="35"/>
      <c r="J128" s="35"/>
      <c r="K128" s="35"/>
      <c r="L128" s="35"/>
      <c r="M128" s="35"/>
      <c r="N128" s="35"/>
      <c r="O128" s="35"/>
      <c r="P128" s="35"/>
    </row>
    <row r="129" spans="1:16" ht="15.75" x14ac:dyDescent="0.25">
      <c r="A129" s="74"/>
      <c r="B129" s="75"/>
      <c r="C129" s="76"/>
      <c r="D129" s="77"/>
      <c r="E129" s="78"/>
      <c r="F129" s="56"/>
      <c r="G129" s="69"/>
      <c r="H129" s="80"/>
      <c r="I129" s="35"/>
      <c r="J129" s="35"/>
      <c r="K129" s="35"/>
      <c r="L129" s="35"/>
      <c r="M129" s="35"/>
      <c r="N129" s="35"/>
      <c r="O129" s="35"/>
      <c r="P129" s="35"/>
    </row>
    <row r="130" spans="1:16" x14ac:dyDescent="0.25">
      <c r="A130" s="81" t="s">
        <v>9</v>
      </c>
      <c r="B130" s="81" t="s">
        <v>8</v>
      </c>
      <c r="C130" s="82" t="s">
        <v>10</v>
      </c>
      <c r="D130" s="83" t="s">
        <v>11</v>
      </c>
      <c r="E130" s="84" t="s">
        <v>12</v>
      </c>
      <c r="F130" s="85" t="s">
        <v>13</v>
      </c>
      <c r="G130" s="86" t="s">
        <v>14</v>
      </c>
      <c r="H130" s="87" t="s">
        <v>15</v>
      </c>
      <c r="I130" s="35"/>
      <c r="J130" s="35"/>
      <c r="K130" s="35"/>
      <c r="L130" s="35"/>
      <c r="M130" s="35"/>
      <c r="N130" s="35"/>
      <c r="O130" s="35"/>
      <c r="P130" s="35"/>
    </row>
    <row r="131" spans="1:16" ht="15.75" x14ac:dyDescent="0.25">
      <c r="A131" s="88"/>
      <c r="B131" s="89"/>
      <c r="C131" s="90"/>
      <c r="D131" s="91"/>
      <c r="E131" s="92"/>
      <c r="F131" s="113"/>
      <c r="G131" s="114"/>
      <c r="H131" s="95"/>
      <c r="I131" s="35"/>
      <c r="J131" s="35"/>
      <c r="K131" s="35"/>
      <c r="L131" s="35"/>
      <c r="M131" s="35"/>
      <c r="N131" s="35"/>
      <c r="O131" s="35"/>
      <c r="P131" s="35"/>
    </row>
    <row r="132" spans="1:16" ht="15.75" x14ac:dyDescent="0.25">
      <c r="A132" s="28"/>
      <c r="B132" s="27"/>
      <c r="C132" s="29" t="s">
        <v>162</v>
      </c>
      <c r="D132" s="30"/>
      <c r="E132" s="31"/>
      <c r="F132" s="111"/>
      <c r="G132" s="112"/>
      <c r="H132" s="34"/>
      <c r="I132" s="35"/>
      <c r="J132" s="35"/>
      <c r="K132" s="35"/>
      <c r="L132" s="35"/>
      <c r="M132" s="35"/>
      <c r="N132" s="35"/>
      <c r="O132" s="35"/>
      <c r="P132" s="35"/>
    </row>
    <row r="133" spans="1:16" x14ac:dyDescent="0.25">
      <c r="A133" s="37" t="s">
        <v>163</v>
      </c>
      <c r="B133" s="36"/>
      <c r="C133" s="38" t="s">
        <v>164</v>
      </c>
      <c r="D133" s="39"/>
      <c r="E133" s="40"/>
      <c r="F133" s="109"/>
      <c r="G133" s="110"/>
      <c r="H133" s="43"/>
      <c r="I133" s="35"/>
      <c r="J133" s="35"/>
      <c r="K133" s="35"/>
      <c r="L133" s="35"/>
      <c r="M133" s="35"/>
      <c r="N133" s="35"/>
      <c r="O133" s="35"/>
      <c r="P133" s="35"/>
    </row>
    <row r="134" spans="1:16" ht="127.5" x14ac:dyDescent="0.25">
      <c r="A134" s="96" t="s">
        <v>165</v>
      </c>
      <c r="B134" s="63">
        <v>56</v>
      </c>
      <c r="C134" s="53" t="s">
        <v>166</v>
      </c>
      <c r="D134" s="136" t="s">
        <v>34</v>
      </c>
      <c r="E134" s="55">
        <v>62.03</v>
      </c>
      <c r="F134" s="129"/>
      <c r="G134" s="130"/>
      <c r="H134" s="58"/>
      <c r="I134" s="35"/>
      <c r="J134" s="35"/>
      <c r="K134" s="35"/>
      <c r="L134" s="35"/>
      <c r="M134" s="35"/>
      <c r="N134" s="35"/>
      <c r="O134" s="35"/>
      <c r="P134" s="35"/>
    </row>
    <row r="135" spans="1:16" ht="63.75" x14ac:dyDescent="0.25">
      <c r="A135" s="96" t="s">
        <v>167</v>
      </c>
      <c r="B135" s="63">
        <v>57</v>
      </c>
      <c r="C135" s="116" t="s">
        <v>168</v>
      </c>
      <c r="D135" s="136" t="s">
        <v>34</v>
      </c>
      <c r="E135" s="55">
        <v>40.96</v>
      </c>
      <c r="F135" s="129"/>
      <c r="G135" s="130"/>
      <c r="H135" s="58"/>
      <c r="I135" s="35"/>
      <c r="J135" s="35"/>
      <c r="K135" s="35"/>
      <c r="L135" s="35"/>
      <c r="M135" s="35"/>
      <c r="N135" s="35"/>
      <c r="O135" s="35"/>
      <c r="P135" s="35"/>
    </row>
    <row r="136" spans="1:16" ht="38.25" x14ac:dyDescent="0.25">
      <c r="A136" s="96" t="s">
        <v>169</v>
      </c>
      <c r="B136" s="63">
        <v>58</v>
      </c>
      <c r="C136" s="116" t="s">
        <v>170</v>
      </c>
      <c r="D136" s="136" t="s">
        <v>34</v>
      </c>
      <c r="E136" s="55">
        <v>70.44</v>
      </c>
      <c r="F136" s="129"/>
      <c r="G136" s="130"/>
      <c r="H136" s="58"/>
      <c r="I136" s="35"/>
      <c r="J136" s="35"/>
      <c r="K136" s="35"/>
      <c r="L136" s="35"/>
      <c r="M136" s="35"/>
      <c r="N136" s="35"/>
      <c r="O136" s="35"/>
      <c r="P136" s="35"/>
    </row>
    <row r="137" spans="1:16" ht="165.75" x14ac:dyDescent="0.25">
      <c r="A137" s="96" t="s">
        <v>171</v>
      </c>
      <c r="B137" s="63">
        <v>59</v>
      </c>
      <c r="C137" s="107" t="s">
        <v>172</v>
      </c>
      <c r="D137" s="136" t="s">
        <v>34</v>
      </c>
      <c r="E137" s="55">
        <v>33.869999999999997</v>
      </c>
      <c r="F137" s="129"/>
      <c r="G137" s="130"/>
      <c r="H137" s="58"/>
      <c r="I137" s="35"/>
      <c r="J137" s="35"/>
      <c r="K137" s="35"/>
      <c r="L137" s="35"/>
      <c r="M137" s="35"/>
      <c r="N137" s="35"/>
      <c r="O137" s="35"/>
      <c r="P137" s="35"/>
    </row>
    <row r="138" spans="1:16" ht="165.75" x14ac:dyDescent="0.25">
      <c r="A138" s="96" t="s">
        <v>173</v>
      </c>
      <c r="B138" s="63">
        <v>60</v>
      </c>
      <c r="C138" s="97" t="s">
        <v>174</v>
      </c>
      <c r="D138" s="136" t="s">
        <v>34</v>
      </c>
      <c r="E138" s="55">
        <v>31.51</v>
      </c>
      <c r="F138" s="129"/>
      <c r="G138" s="130"/>
      <c r="H138" s="58"/>
      <c r="I138" s="35"/>
      <c r="J138" s="35"/>
      <c r="K138" s="35"/>
      <c r="L138" s="35"/>
      <c r="M138" s="35"/>
      <c r="N138" s="35"/>
      <c r="O138" s="35"/>
      <c r="P138" s="35"/>
    </row>
    <row r="139" spans="1:16" ht="204" x14ac:dyDescent="0.25">
      <c r="A139" s="120" t="s">
        <v>175</v>
      </c>
      <c r="B139" s="63">
        <v>61</v>
      </c>
      <c r="C139" s="137" t="s">
        <v>176</v>
      </c>
      <c r="D139" s="136" t="s">
        <v>31</v>
      </c>
      <c r="E139" s="55">
        <v>62.85</v>
      </c>
      <c r="F139" s="129"/>
      <c r="G139" s="130"/>
      <c r="H139" s="58"/>
      <c r="I139" s="35"/>
      <c r="J139" s="35"/>
      <c r="K139" s="35"/>
      <c r="L139" s="35"/>
      <c r="M139" s="35"/>
      <c r="N139" s="35"/>
      <c r="O139" s="35"/>
      <c r="P139" s="35"/>
    </row>
    <row r="140" spans="1:16" ht="48" x14ac:dyDescent="0.25">
      <c r="A140" s="120" t="s">
        <v>177</v>
      </c>
      <c r="B140" s="63">
        <v>62</v>
      </c>
      <c r="C140" s="137" t="s">
        <v>178</v>
      </c>
      <c r="D140" s="136" t="s">
        <v>21</v>
      </c>
      <c r="E140" s="55">
        <v>8</v>
      </c>
      <c r="F140" s="129"/>
      <c r="G140" s="130"/>
      <c r="H140" s="58"/>
      <c r="I140" s="35"/>
      <c r="J140" s="35"/>
      <c r="K140" s="35"/>
      <c r="L140" s="35"/>
      <c r="M140" s="35"/>
      <c r="N140" s="35"/>
      <c r="O140" s="35"/>
      <c r="P140" s="35"/>
    </row>
    <row r="141" spans="1:16" ht="191.25" x14ac:dyDescent="0.25">
      <c r="A141" s="118" t="s">
        <v>179</v>
      </c>
      <c r="B141" s="63">
        <v>63</v>
      </c>
      <c r="C141" s="97" t="s">
        <v>180</v>
      </c>
      <c r="D141" s="136" t="s">
        <v>34</v>
      </c>
      <c r="E141" s="55">
        <v>21.48</v>
      </c>
      <c r="F141" s="129"/>
      <c r="G141" s="130"/>
      <c r="H141" s="58"/>
      <c r="I141" s="35"/>
      <c r="J141" s="35"/>
      <c r="K141" s="35"/>
      <c r="L141" s="35"/>
      <c r="M141" s="35"/>
      <c r="N141" s="35"/>
      <c r="O141" s="35"/>
      <c r="P141" s="35"/>
    </row>
    <row r="142" spans="1:16" ht="216.75" x14ac:dyDescent="0.25">
      <c r="A142" s="118" t="s">
        <v>181</v>
      </c>
      <c r="B142" s="63">
        <v>64</v>
      </c>
      <c r="C142" s="116" t="s">
        <v>182</v>
      </c>
      <c r="D142" s="136" t="s">
        <v>34</v>
      </c>
      <c r="E142" s="55">
        <v>86.11</v>
      </c>
      <c r="F142" s="129"/>
      <c r="G142" s="130"/>
      <c r="H142" s="58"/>
      <c r="I142" s="35"/>
      <c r="J142" s="35"/>
      <c r="K142" s="35"/>
      <c r="L142" s="35"/>
      <c r="M142" s="35"/>
      <c r="N142" s="35"/>
      <c r="O142" s="35"/>
      <c r="P142" s="35"/>
    </row>
    <row r="143" spans="1:16" ht="178.5" x14ac:dyDescent="0.25">
      <c r="A143" s="120" t="s">
        <v>183</v>
      </c>
      <c r="B143" s="63">
        <v>65</v>
      </c>
      <c r="C143" s="116" t="s">
        <v>184</v>
      </c>
      <c r="D143" s="136" t="s">
        <v>34</v>
      </c>
      <c r="E143" s="55">
        <v>5.68</v>
      </c>
      <c r="F143" s="129"/>
      <c r="G143" s="130"/>
      <c r="H143" s="58"/>
      <c r="I143" s="35"/>
      <c r="J143" s="35"/>
      <c r="K143" s="35"/>
      <c r="L143" s="35"/>
      <c r="M143" s="35"/>
      <c r="N143" s="35"/>
      <c r="O143" s="35"/>
      <c r="P143" s="35"/>
    </row>
    <row r="144" spans="1:16" x14ac:dyDescent="0.25">
      <c r="A144" s="44"/>
      <c r="B144" s="63"/>
      <c r="C144" s="100"/>
      <c r="D144" s="46"/>
      <c r="E144" s="65"/>
      <c r="F144" s="66"/>
      <c r="G144" s="108"/>
      <c r="H144" s="66"/>
      <c r="I144" s="35"/>
      <c r="J144" s="35"/>
      <c r="K144" s="35"/>
      <c r="L144" s="35"/>
      <c r="M144" s="35"/>
      <c r="N144" s="35"/>
      <c r="O144" s="35"/>
      <c r="P144" s="35"/>
    </row>
    <row r="145" spans="1:16" ht="15.75" x14ac:dyDescent="0.25">
      <c r="A145" s="71"/>
      <c r="B145" s="36"/>
      <c r="C145" s="99" t="s">
        <v>185</v>
      </c>
      <c r="D145" s="39"/>
      <c r="E145" s="40"/>
      <c r="F145" s="109"/>
      <c r="G145" s="110"/>
      <c r="H145" s="73">
        <f>H143+H142+H141+H140+H139+H138+H137+H136+H135+H134</f>
        <v>0</v>
      </c>
      <c r="I145" s="35"/>
      <c r="J145" s="35"/>
      <c r="K145" s="35"/>
      <c r="L145" s="35"/>
      <c r="M145" s="35"/>
      <c r="N145" s="35"/>
      <c r="O145" s="35"/>
      <c r="P145" s="35"/>
    </row>
    <row r="146" spans="1:16" x14ac:dyDescent="0.25">
      <c r="A146" s="44"/>
      <c r="B146" s="63"/>
      <c r="C146" s="100"/>
      <c r="D146" s="46"/>
      <c r="E146" s="65"/>
      <c r="F146" s="66"/>
      <c r="G146" s="108"/>
      <c r="H146" s="66"/>
      <c r="I146" s="35"/>
      <c r="J146" s="35"/>
      <c r="K146" s="35"/>
      <c r="L146" s="35"/>
      <c r="M146" s="35"/>
      <c r="N146" s="35"/>
      <c r="O146" s="35"/>
      <c r="P146" s="35"/>
    </row>
    <row r="147" spans="1:16" x14ac:dyDescent="0.25">
      <c r="A147" s="44"/>
      <c r="B147" s="63"/>
      <c r="C147" s="100"/>
      <c r="D147" s="46"/>
      <c r="E147" s="65"/>
      <c r="F147" s="66"/>
      <c r="G147" s="108"/>
      <c r="H147" s="66"/>
      <c r="I147" s="35"/>
      <c r="J147" s="35"/>
      <c r="K147" s="35"/>
      <c r="L147" s="35"/>
      <c r="M147" s="35"/>
      <c r="N147" s="35"/>
      <c r="O147" s="35"/>
      <c r="P147" s="35"/>
    </row>
    <row r="148" spans="1:16" ht="15.75" x14ac:dyDescent="0.25">
      <c r="A148" s="28"/>
      <c r="B148" s="27"/>
      <c r="C148" s="29" t="s">
        <v>162</v>
      </c>
      <c r="D148" s="30"/>
      <c r="E148" s="31"/>
      <c r="F148" s="111"/>
      <c r="G148" s="112"/>
      <c r="H148" s="34"/>
      <c r="I148" s="35"/>
      <c r="J148" s="35"/>
      <c r="K148" s="35"/>
      <c r="L148" s="35"/>
      <c r="M148" s="35"/>
      <c r="N148" s="35"/>
      <c r="O148" s="35"/>
      <c r="P148" s="35"/>
    </row>
    <row r="149" spans="1:16" x14ac:dyDescent="0.25">
      <c r="A149" s="37" t="s">
        <v>186</v>
      </c>
      <c r="B149" s="36"/>
      <c r="C149" s="101" t="s">
        <v>187</v>
      </c>
      <c r="D149" s="39"/>
      <c r="E149" s="40"/>
      <c r="F149" s="109"/>
      <c r="G149" s="110"/>
      <c r="H149" s="43"/>
      <c r="I149" s="35"/>
      <c r="J149" s="35"/>
      <c r="K149" s="35"/>
      <c r="L149" s="35"/>
      <c r="M149" s="35"/>
      <c r="N149" s="35"/>
      <c r="O149" s="35"/>
      <c r="P149" s="35"/>
    </row>
    <row r="150" spans="1:16" ht="114.75" x14ac:dyDescent="0.25">
      <c r="A150" s="138" t="s">
        <v>188</v>
      </c>
      <c r="B150" s="63">
        <v>66</v>
      </c>
      <c r="C150" s="53" t="s">
        <v>189</v>
      </c>
      <c r="D150" s="64" t="s">
        <v>34</v>
      </c>
      <c r="E150" s="55">
        <v>148.15</v>
      </c>
      <c r="F150" s="129"/>
      <c r="G150" s="130"/>
      <c r="H150" s="58"/>
      <c r="I150" s="35"/>
      <c r="J150" s="35"/>
      <c r="K150" s="35"/>
      <c r="L150" s="35"/>
      <c r="M150" s="35"/>
      <c r="N150" s="35"/>
      <c r="O150" s="35"/>
      <c r="P150" s="35"/>
    </row>
    <row r="151" spans="1:16" ht="114.75" x14ac:dyDescent="0.25">
      <c r="A151" s="138" t="s">
        <v>190</v>
      </c>
      <c r="B151" s="63">
        <v>67</v>
      </c>
      <c r="C151" s="53" t="s">
        <v>191</v>
      </c>
      <c r="D151" s="64" t="s">
        <v>34</v>
      </c>
      <c r="E151" s="55">
        <v>148.15</v>
      </c>
      <c r="F151" s="129"/>
      <c r="G151" s="130"/>
      <c r="H151" s="58"/>
      <c r="I151" s="35"/>
      <c r="J151" s="35"/>
      <c r="K151" s="35"/>
      <c r="L151" s="35"/>
      <c r="M151" s="35"/>
      <c r="N151" s="35"/>
      <c r="O151" s="35"/>
      <c r="P151" s="35"/>
    </row>
    <row r="152" spans="1:16" ht="63.75" x14ac:dyDescent="0.25">
      <c r="A152" s="138" t="s">
        <v>192</v>
      </c>
      <c r="B152" s="63">
        <v>68</v>
      </c>
      <c r="C152" s="53" t="s">
        <v>193</v>
      </c>
      <c r="D152" s="64" t="s">
        <v>34</v>
      </c>
      <c r="E152" s="55">
        <v>41.36</v>
      </c>
      <c r="F152" s="129"/>
      <c r="G152" s="130"/>
      <c r="H152" s="58"/>
      <c r="I152" s="35"/>
      <c r="J152" s="35"/>
      <c r="K152" s="35"/>
      <c r="L152" s="35"/>
      <c r="M152" s="35"/>
      <c r="N152" s="35"/>
      <c r="O152" s="35"/>
      <c r="P152" s="35"/>
    </row>
    <row r="153" spans="1:16" ht="114.75" x14ac:dyDescent="0.25">
      <c r="A153" s="138" t="s">
        <v>194</v>
      </c>
      <c r="B153" s="63">
        <v>69</v>
      </c>
      <c r="C153" s="53" t="s">
        <v>195</v>
      </c>
      <c r="D153" s="64" t="s">
        <v>31</v>
      </c>
      <c r="E153" s="55">
        <v>126</v>
      </c>
      <c r="F153" s="129"/>
      <c r="G153" s="130"/>
      <c r="H153" s="58"/>
      <c r="I153" s="35"/>
      <c r="J153" s="35"/>
      <c r="K153" s="35"/>
      <c r="L153" s="35"/>
      <c r="M153" s="35"/>
      <c r="N153" s="35"/>
      <c r="O153" s="35"/>
      <c r="P153" s="35"/>
    </row>
    <row r="154" spans="1:16" ht="102" x14ac:dyDescent="0.25">
      <c r="A154" s="138" t="s">
        <v>196</v>
      </c>
      <c r="B154" s="63">
        <v>70</v>
      </c>
      <c r="C154" s="53" t="s">
        <v>197</v>
      </c>
      <c r="D154" s="64" t="s">
        <v>34</v>
      </c>
      <c r="E154" s="55">
        <v>189.5</v>
      </c>
      <c r="F154" s="129"/>
      <c r="G154" s="130"/>
      <c r="H154" s="58"/>
      <c r="I154" s="35"/>
      <c r="J154" s="35"/>
      <c r="K154" s="35"/>
      <c r="L154" s="35"/>
      <c r="M154" s="35"/>
      <c r="N154" s="35"/>
      <c r="O154" s="35"/>
      <c r="P154" s="35"/>
    </row>
    <row r="155" spans="1:16" ht="89.25" x14ac:dyDescent="0.25">
      <c r="A155" s="138" t="s">
        <v>198</v>
      </c>
      <c r="B155" s="63">
        <v>71</v>
      </c>
      <c r="C155" s="53" t="s">
        <v>199</v>
      </c>
      <c r="D155" s="64" t="s">
        <v>34</v>
      </c>
      <c r="E155" s="55">
        <v>8.7100000000000009</v>
      </c>
      <c r="F155" s="129"/>
      <c r="G155" s="130"/>
      <c r="H155" s="58"/>
      <c r="I155" s="35"/>
      <c r="J155" s="35"/>
      <c r="K155" s="35"/>
      <c r="L155" s="35"/>
      <c r="M155" s="35"/>
      <c r="N155" s="35"/>
      <c r="O155" s="35"/>
      <c r="P155" s="35"/>
    </row>
    <row r="156" spans="1:16" ht="89.25" x14ac:dyDescent="0.25">
      <c r="A156" s="138" t="s">
        <v>200</v>
      </c>
      <c r="B156" s="63">
        <v>72</v>
      </c>
      <c r="C156" s="53" t="s">
        <v>201</v>
      </c>
      <c r="D156" s="64" t="s">
        <v>34</v>
      </c>
      <c r="E156" s="55">
        <v>22.22</v>
      </c>
      <c r="F156" s="129"/>
      <c r="G156" s="130"/>
      <c r="H156" s="58"/>
      <c r="I156" s="35"/>
      <c r="J156" s="35"/>
      <c r="K156" s="35"/>
      <c r="L156" s="35"/>
      <c r="M156" s="35"/>
      <c r="N156" s="35"/>
      <c r="O156" s="35"/>
      <c r="P156" s="35"/>
    </row>
    <row r="157" spans="1:16" ht="89.25" x14ac:dyDescent="0.25">
      <c r="A157" s="138" t="s">
        <v>202</v>
      </c>
      <c r="B157" s="63">
        <v>73</v>
      </c>
      <c r="C157" s="53" t="s">
        <v>203</v>
      </c>
      <c r="D157" s="64" t="s">
        <v>31</v>
      </c>
      <c r="E157" s="55">
        <v>129.08000000000001</v>
      </c>
      <c r="F157" s="129"/>
      <c r="G157" s="130"/>
      <c r="H157" s="58"/>
      <c r="I157" s="35"/>
      <c r="J157" s="35"/>
      <c r="K157" s="35"/>
      <c r="L157" s="35"/>
      <c r="M157" s="35"/>
      <c r="N157" s="35"/>
      <c r="O157" s="35"/>
      <c r="P157" s="35"/>
    </row>
    <row r="158" spans="1:16" ht="228" x14ac:dyDescent="0.25">
      <c r="A158" s="138" t="s">
        <v>204</v>
      </c>
      <c r="B158" s="63">
        <v>74</v>
      </c>
      <c r="C158" s="139" t="s">
        <v>205</v>
      </c>
      <c r="D158" s="64" t="s">
        <v>31</v>
      </c>
      <c r="E158" s="55">
        <v>51.17</v>
      </c>
      <c r="F158" s="129"/>
      <c r="G158" s="130"/>
      <c r="H158" s="58"/>
      <c r="I158" s="35"/>
      <c r="J158" s="35"/>
      <c r="K158" s="35"/>
      <c r="L158" s="35"/>
      <c r="M158" s="35"/>
      <c r="N158" s="35"/>
      <c r="O158" s="35"/>
      <c r="P158" s="35"/>
    </row>
    <row r="159" spans="1:16" ht="135" x14ac:dyDescent="0.25">
      <c r="A159" s="138" t="s">
        <v>206</v>
      </c>
      <c r="B159" s="63">
        <v>75</v>
      </c>
      <c r="C159" s="140" t="s">
        <v>207</v>
      </c>
      <c r="D159" s="64" t="s">
        <v>34</v>
      </c>
      <c r="E159" s="55">
        <v>19.059999999999999</v>
      </c>
      <c r="F159" s="129"/>
      <c r="G159" s="130"/>
      <c r="H159" s="58"/>
      <c r="I159" s="35"/>
      <c r="J159" s="35"/>
      <c r="K159" s="35"/>
      <c r="L159" s="35"/>
      <c r="M159" s="35"/>
      <c r="N159" s="35"/>
      <c r="O159" s="35"/>
      <c r="P159" s="35"/>
    </row>
    <row r="160" spans="1:16" ht="191.25" x14ac:dyDescent="0.25">
      <c r="A160" s="138" t="s">
        <v>208</v>
      </c>
      <c r="B160" s="63">
        <v>76</v>
      </c>
      <c r="C160" s="140" t="s">
        <v>209</v>
      </c>
      <c r="D160" s="64" t="s">
        <v>34</v>
      </c>
      <c r="E160" s="55">
        <v>21.48</v>
      </c>
      <c r="F160" s="129"/>
      <c r="G160" s="130"/>
      <c r="H160" s="58"/>
      <c r="I160" s="35"/>
      <c r="J160" s="35"/>
      <c r="K160" s="35"/>
      <c r="L160" s="35"/>
      <c r="M160" s="35"/>
      <c r="N160" s="35"/>
      <c r="O160" s="35"/>
      <c r="P160" s="35"/>
    </row>
    <row r="161" spans="1:16" ht="76.5" x14ac:dyDescent="0.25">
      <c r="A161" s="141" t="s">
        <v>210</v>
      </c>
      <c r="B161" s="63">
        <v>77</v>
      </c>
      <c r="C161" s="116" t="s">
        <v>211</v>
      </c>
      <c r="D161" s="142" t="s">
        <v>34</v>
      </c>
      <c r="E161" s="55">
        <v>7.64</v>
      </c>
      <c r="F161" s="129"/>
      <c r="G161" s="130"/>
      <c r="H161" s="58"/>
      <c r="I161" s="35"/>
      <c r="J161" s="35"/>
      <c r="K161" s="35"/>
      <c r="L161" s="35"/>
      <c r="M161" s="35"/>
      <c r="N161" s="35"/>
      <c r="O161" s="35"/>
      <c r="P161" s="35"/>
    </row>
    <row r="162" spans="1:16" ht="76.5" x14ac:dyDescent="0.25">
      <c r="A162" s="127" t="s">
        <v>212</v>
      </c>
      <c r="B162" s="63">
        <v>78</v>
      </c>
      <c r="C162" s="53" t="s">
        <v>213</v>
      </c>
      <c r="D162" s="142" t="s">
        <v>31</v>
      </c>
      <c r="E162" s="55">
        <v>7.36</v>
      </c>
      <c r="F162" s="129"/>
      <c r="G162" s="130"/>
      <c r="H162" s="58"/>
      <c r="I162" s="35"/>
      <c r="J162" s="35"/>
      <c r="K162" s="35"/>
      <c r="L162" s="35"/>
      <c r="M162" s="35"/>
      <c r="N162" s="35"/>
      <c r="O162" s="35"/>
      <c r="P162" s="35"/>
    </row>
    <row r="163" spans="1:16" ht="51" x14ac:dyDescent="0.25">
      <c r="A163" s="127" t="s">
        <v>183</v>
      </c>
      <c r="B163" s="63">
        <v>79</v>
      </c>
      <c r="C163" s="53" t="s">
        <v>214</v>
      </c>
      <c r="D163" s="142" t="s">
        <v>34</v>
      </c>
      <c r="E163" s="55">
        <v>4.74</v>
      </c>
      <c r="F163" s="129"/>
      <c r="G163" s="130"/>
      <c r="H163" s="58"/>
      <c r="I163" s="35"/>
      <c r="J163" s="35"/>
      <c r="K163" s="35"/>
      <c r="L163" s="35"/>
      <c r="M163" s="35"/>
      <c r="N163" s="35"/>
      <c r="O163" s="35"/>
      <c r="P163" s="35"/>
    </row>
    <row r="164" spans="1:16" x14ac:dyDescent="0.25">
      <c r="A164" s="44"/>
      <c r="B164" s="63"/>
      <c r="C164" s="100"/>
      <c r="D164" s="46"/>
      <c r="E164" s="65"/>
      <c r="F164" s="66"/>
      <c r="G164" s="108"/>
      <c r="H164" s="66"/>
      <c r="I164" s="35"/>
      <c r="J164" s="35"/>
      <c r="K164" s="35"/>
      <c r="L164" s="35"/>
      <c r="M164" s="35"/>
      <c r="N164" s="35"/>
      <c r="O164" s="35"/>
      <c r="P164" s="35"/>
    </row>
    <row r="165" spans="1:16" ht="15.75" x14ac:dyDescent="0.25">
      <c r="A165" s="71"/>
      <c r="B165" s="36"/>
      <c r="C165" s="99" t="s">
        <v>215</v>
      </c>
      <c r="D165" s="39"/>
      <c r="E165" s="40"/>
      <c r="F165" s="109"/>
      <c r="G165" s="110"/>
      <c r="H165" s="73">
        <f>H163+H162+H161+H160+H159+H158+H157+H156+H155+H154+H153+H152+H151+H150</f>
        <v>0</v>
      </c>
      <c r="I165" s="35"/>
      <c r="J165" s="35"/>
      <c r="K165" s="35"/>
      <c r="L165" s="35"/>
      <c r="M165" s="35"/>
      <c r="N165" s="35"/>
      <c r="O165" s="35"/>
      <c r="P165" s="35"/>
    </row>
    <row r="166" spans="1:16" x14ac:dyDescent="0.25">
      <c r="A166" s="44"/>
      <c r="B166" s="63"/>
      <c r="C166" s="100"/>
      <c r="D166" s="46"/>
      <c r="E166" s="65"/>
      <c r="F166" s="66"/>
      <c r="G166" s="108"/>
      <c r="H166" s="66"/>
      <c r="I166" s="35"/>
      <c r="J166" s="35"/>
      <c r="K166" s="35"/>
      <c r="L166" s="35"/>
      <c r="M166" s="35"/>
      <c r="N166" s="35"/>
      <c r="O166" s="35"/>
      <c r="P166" s="35"/>
    </row>
    <row r="167" spans="1:16" ht="15.75" x14ac:dyDescent="0.25">
      <c r="A167" s="74"/>
      <c r="B167" s="75"/>
      <c r="C167" s="76"/>
      <c r="D167" s="77"/>
      <c r="E167" s="78"/>
      <c r="F167" s="56"/>
      <c r="G167" s="69"/>
      <c r="H167" s="80"/>
      <c r="I167" s="35"/>
      <c r="J167" s="35"/>
      <c r="K167" s="35"/>
      <c r="L167" s="35"/>
      <c r="M167" s="35"/>
      <c r="N167" s="35"/>
      <c r="O167" s="35"/>
      <c r="P167" s="35"/>
    </row>
    <row r="168" spans="1:16" x14ac:dyDescent="0.25">
      <c r="A168" s="81" t="s">
        <v>9</v>
      </c>
      <c r="B168" s="81" t="s">
        <v>8</v>
      </c>
      <c r="C168" s="82" t="s">
        <v>10</v>
      </c>
      <c r="D168" s="83" t="s">
        <v>11</v>
      </c>
      <c r="E168" s="84" t="s">
        <v>12</v>
      </c>
      <c r="F168" s="85" t="s">
        <v>13</v>
      </c>
      <c r="G168" s="86" t="s">
        <v>14</v>
      </c>
      <c r="H168" s="87" t="s">
        <v>15</v>
      </c>
      <c r="I168" s="35"/>
      <c r="J168" s="35"/>
      <c r="K168" s="35"/>
      <c r="L168" s="35"/>
      <c r="M168" s="35"/>
      <c r="N168" s="35"/>
      <c r="O168" s="35"/>
      <c r="P168" s="35"/>
    </row>
    <row r="169" spans="1:16" ht="15.75" x14ac:dyDescent="0.25">
      <c r="A169" s="88"/>
      <c r="B169" s="89"/>
      <c r="C169" s="90"/>
      <c r="D169" s="91"/>
      <c r="E169" s="92"/>
      <c r="F169" s="113"/>
      <c r="G169" s="114"/>
      <c r="H169" s="95"/>
      <c r="I169" s="35"/>
      <c r="J169" s="35"/>
      <c r="K169" s="35"/>
      <c r="L169" s="35"/>
      <c r="M169" s="35"/>
      <c r="N169" s="35"/>
      <c r="O169" s="35"/>
      <c r="P169" s="35"/>
    </row>
    <row r="170" spans="1:16" ht="15.75" x14ac:dyDescent="0.25">
      <c r="A170" s="28"/>
      <c r="B170" s="27"/>
      <c r="C170" s="29" t="s">
        <v>216</v>
      </c>
      <c r="D170" s="30"/>
      <c r="E170" s="31"/>
      <c r="F170" s="111"/>
      <c r="G170" s="112"/>
      <c r="H170" s="34"/>
      <c r="I170" s="35"/>
      <c r="J170" s="35"/>
      <c r="K170" s="35"/>
      <c r="L170" s="35"/>
      <c r="M170" s="35"/>
      <c r="N170" s="35"/>
      <c r="O170" s="35"/>
      <c r="P170" s="35"/>
    </row>
    <row r="171" spans="1:16" x14ac:dyDescent="0.25">
      <c r="A171" s="37" t="s">
        <v>217</v>
      </c>
      <c r="B171" s="36"/>
      <c r="C171" s="101" t="s">
        <v>218</v>
      </c>
      <c r="D171" s="39"/>
      <c r="E171" s="40"/>
      <c r="F171" s="109"/>
      <c r="G171" s="110"/>
      <c r="H171" s="43"/>
      <c r="I171" s="35"/>
      <c r="J171" s="35"/>
      <c r="K171" s="35"/>
      <c r="L171" s="35"/>
      <c r="M171" s="35"/>
      <c r="N171" s="35"/>
      <c r="O171" s="35"/>
      <c r="P171" s="35"/>
    </row>
    <row r="172" spans="1:16" ht="228" x14ac:dyDescent="0.25">
      <c r="A172" s="143" t="s">
        <v>219</v>
      </c>
      <c r="B172" s="63">
        <v>80</v>
      </c>
      <c r="C172" s="139" t="s">
        <v>220</v>
      </c>
      <c r="D172" s="136" t="s">
        <v>34</v>
      </c>
      <c r="E172" s="55">
        <v>12.17</v>
      </c>
      <c r="F172" s="129"/>
      <c r="G172" s="130"/>
      <c r="H172" s="58"/>
      <c r="I172" s="35"/>
      <c r="J172" s="35"/>
      <c r="K172" s="35"/>
      <c r="L172" s="35"/>
      <c r="M172" s="35"/>
      <c r="N172" s="35"/>
      <c r="O172" s="35"/>
      <c r="P172" s="35"/>
    </row>
    <row r="173" spans="1:16" ht="191.25" x14ac:dyDescent="0.25">
      <c r="A173" s="143" t="s">
        <v>221</v>
      </c>
      <c r="B173" s="63">
        <v>81</v>
      </c>
      <c r="C173" s="53" t="s">
        <v>222</v>
      </c>
      <c r="D173" s="136" t="s">
        <v>31</v>
      </c>
      <c r="E173" s="55">
        <v>11.72</v>
      </c>
      <c r="F173" s="129"/>
      <c r="G173" s="130"/>
      <c r="H173" s="58"/>
      <c r="I173" s="35"/>
      <c r="J173" s="35"/>
      <c r="K173" s="35"/>
      <c r="L173" s="35"/>
      <c r="M173" s="35"/>
      <c r="N173" s="35"/>
      <c r="O173" s="35"/>
      <c r="P173" s="35"/>
    </row>
    <row r="174" spans="1:16" ht="178.5" x14ac:dyDescent="0.25">
      <c r="A174" s="143" t="s">
        <v>223</v>
      </c>
      <c r="B174" s="63">
        <v>82</v>
      </c>
      <c r="C174" s="53" t="s">
        <v>224</v>
      </c>
      <c r="D174" s="136" t="s">
        <v>34</v>
      </c>
      <c r="E174" s="55">
        <v>10.6</v>
      </c>
      <c r="F174" s="129"/>
      <c r="G174" s="130"/>
      <c r="H174" s="58"/>
      <c r="I174" s="35"/>
      <c r="J174" s="35"/>
      <c r="K174" s="35"/>
      <c r="L174" s="35"/>
      <c r="M174" s="35"/>
      <c r="N174" s="35"/>
      <c r="O174" s="35"/>
      <c r="P174" s="35"/>
    </row>
    <row r="175" spans="1:16" ht="204" x14ac:dyDescent="0.25">
      <c r="A175" s="143" t="s">
        <v>225</v>
      </c>
      <c r="B175" s="63">
        <v>83</v>
      </c>
      <c r="C175" s="139" t="s">
        <v>226</v>
      </c>
      <c r="D175" s="136" t="s">
        <v>21</v>
      </c>
      <c r="E175" s="55">
        <v>2</v>
      </c>
      <c r="F175" s="129"/>
      <c r="G175" s="130"/>
      <c r="H175" s="58"/>
      <c r="I175" s="35"/>
      <c r="J175" s="35"/>
      <c r="K175" s="35"/>
      <c r="L175" s="35"/>
      <c r="M175" s="35"/>
      <c r="N175" s="35"/>
      <c r="O175" s="35"/>
      <c r="P175" s="35"/>
    </row>
    <row r="176" spans="1:16" ht="191.25" x14ac:dyDescent="0.25">
      <c r="A176" s="143" t="s">
        <v>227</v>
      </c>
      <c r="B176" s="63">
        <v>84</v>
      </c>
      <c r="C176" s="97" t="s">
        <v>228</v>
      </c>
      <c r="D176" s="136" t="s">
        <v>21</v>
      </c>
      <c r="E176" s="55">
        <v>1</v>
      </c>
      <c r="F176" s="129"/>
      <c r="G176" s="130"/>
      <c r="H176" s="58"/>
      <c r="I176" s="35"/>
      <c r="J176" s="35"/>
      <c r="K176" s="35"/>
      <c r="L176" s="35"/>
      <c r="M176" s="35"/>
      <c r="N176" s="35"/>
      <c r="O176" s="35"/>
      <c r="P176" s="35"/>
    </row>
    <row r="177" spans="1:16" ht="153" x14ac:dyDescent="0.25">
      <c r="A177" s="143" t="s">
        <v>229</v>
      </c>
      <c r="B177" s="63">
        <v>85</v>
      </c>
      <c r="C177" s="97" t="s">
        <v>230</v>
      </c>
      <c r="D177" s="136" t="s">
        <v>34</v>
      </c>
      <c r="E177" s="55">
        <v>5.6</v>
      </c>
      <c r="F177" s="129"/>
      <c r="G177" s="130"/>
      <c r="H177" s="58"/>
      <c r="I177" s="35"/>
      <c r="J177" s="35"/>
      <c r="K177" s="35"/>
      <c r="L177" s="35"/>
      <c r="M177" s="35"/>
      <c r="N177" s="35"/>
      <c r="O177" s="35"/>
      <c r="P177" s="35"/>
    </row>
    <row r="178" spans="1:16" ht="140.25" x14ac:dyDescent="0.25">
      <c r="A178" s="143" t="s">
        <v>231</v>
      </c>
      <c r="B178" s="63">
        <v>86</v>
      </c>
      <c r="C178" s="97" t="s">
        <v>232</v>
      </c>
      <c r="D178" s="136" t="s">
        <v>34</v>
      </c>
      <c r="E178" s="55">
        <v>3.45</v>
      </c>
      <c r="F178" s="129"/>
      <c r="G178" s="130"/>
      <c r="H178" s="58"/>
      <c r="I178" s="35"/>
      <c r="J178" s="35"/>
      <c r="K178" s="35"/>
      <c r="L178" s="35"/>
      <c r="M178" s="35"/>
      <c r="N178" s="35"/>
      <c r="O178" s="35"/>
      <c r="P178" s="35"/>
    </row>
    <row r="179" spans="1:16" ht="63.75" x14ac:dyDescent="0.25">
      <c r="A179" s="119" t="s">
        <v>233</v>
      </c>
      <c r="B179" s="63">
        <v>87</v>
      </c>
      <c r="C179" s="97" t="s">
        <v>234</v>
      </c>
      <c r="D179" s="136" t="s">
        <v>34</v>
      </c>
      <c r="E179" s="55">
        <v>8.11</v>
      </c>
      <c r="F179" s="129"/>
      <c r="G179" s="130"/>
      <c r="H179" s="58"/>
      <c r="I179" s="35"/>
      <c r="J179" s="35"/>
      <c r="K179" s="35"/>
      <c r="L179" s="35"/>
      <c r="M179" s="35"/>
      <c r="N179" s="35"/>
      <c r="O179" s="35"/>
      <c r="P179" s="35"/>
    </row>
    <row r="180" spans="1:16" x14ac:dyDescent="0.25">
      <c r="A180" s="44"/>
      <c r="B180" s="63"/>
      <c r="C180" s="144"/>
      <c r="D180" s="46"/>
      <c r="E180" s="65"/>
      <c r="F180" s="66"/>
      <c r="G180" s="108"/>
      <c r="H180" s="66"/>
      <c r="I180" s="35"/>
      <c r="J180" s="35"/>
      <c r="K180" s="35"/>
      <c r="L180" s="35"/>
      <c r="M180" s="35"/>
      <c r="N180" s="35"/>
      <c r="O180" s="35"/>
      <c r="P180" s="35"/>
    </row>
    <row r="181" spans="1:16" ht="15.75" x14ac:dyDescent="0.25">
      <c r="A181" s="71"/>
      <c r="B181" s="36"/>
      <c r="C181" s="99" t="s">
        <v>235</v>
      </c>
      <c r="D181" s="39"/>
      <c r="E181" s="40"/>
      <c r="F181" s="109"/>
      <c r="G181" s="110"/>
      <c r="H181" s="73">
        <f>H179+H178+H177+H176+H175+H174+H173+H172</f>
        <v>0</v>
      </c>
      <c r="I181" s="35"/>
      <c r="J181" s="35"/>
      <c r="K181" s="35"/>
      <c r="L181" s="35"/>
      <c r="M181" s="35"/>
      <c r="N181" s="35"/>
      <c r="O181" s="35"/>
      <c r="P181" s="35"/>
    </row>
    <row r="182" spans="1:16" x14ac:dyDescent="0.25">
      <c r="A182" s="44"/>
      <c r="B182" s="63"/>
      <c r="C182" s="100"/>
      <c r="D182" s="46"/>
      <c r="E182" s="65"/>
      <c r="F182" s="66"/>
      <c r="G182" s="108"/>
      <c r="H182" s="66"/>
      <c r="I182" s="35"/>
      <c r="J182" s="35"/>
      <c r="K182" s="35"/>
      <c r="L182" s="35"/>
      <c r="M182" s="35"/>
      <c r="N182" s="35"/>
      <c r="O182" s="35"/>
      <c r="P182" s="35"/>
    </row>
    <row r="183" spans="1:16" x14ac:dyDescent="0.25">
      <c r="A183" s="44"/>
      <c r="B183" s="63"/>
      <c r="C183" s="100"/>
      <c r="D183" s="46"/>
      <c r="E183" s="65"/>
      <c r="F183" s="66"/>
      <c r="G183" s="108"/>
      <c r="H183" s="66"/>
      <c r="I183" s="35"/>
      <c r="J183" s="35"/>
      <c r="K183" s="35"/>
      <c r="L183" s="35"/>
      <c r="M183" s="35"/>
      <c r="N183" s="35"/>
      <c r="O183" s="35"/>
      <c r="P183" s="35"/>
    </row>
    <row r="184" spans="1:16" ht="15.75" x14ac:dyDescent="0.25">
      <c r="A184" s="28"/>
      <c r="B184" s="27"/>
      <c r="C184" s="29" t="s">
        <v>236</v>
      </c>
      <c r="D184" s="30"/>
      <c r="E184" s="31"/>
      <c r="F184" s="111"/>
      <c r="G184" s="112"/>
      <c r="H184" s="34"/>
      <c r="I184" s="35"/>
      <c r="J184" s="35"/>
      <c r="K184" s="35"/>
      <c r="L184" s="35"/>
      <c r="M184" s="35"/>
      <c r="N184" s="35"/>
      <c r="O184" s="35"/>
      <c r="P184" s="35"/>
    </row>
    <row r="185" spans="1:16" x14ac:dyDescent="0.25">
      <c r="A185" s="37" t="s">
        <v>237</v>
      </c>
      <c r="B185" s="36"/>
      <c r="C185" s="101" t="s">
        <v>238</v>
      </c>
      <c r="D185" s="39"/>
      <c r="E185" s="40"/>
      <c r="F185" s="109"/>
      <c r="G185" s="110"/>
      <c r="H185" s="43"/>
      <c r="I185" s="35"/>
      <c r="J185" s="35"/>
      <c r="K185" s="35"/>
      <c r="L185" s="35"/>
      <c r="M185" s="35"/>
      <c r="N185" s="35"/>
      <c r="O185" s="35"/>
      <c r="P185" s="35"/>
    </row>
    <row r="186" spans="1:16" ht="153" x14ac:dyDescent="0.25">
      <c r="A186" s="106" t="s">
        <v>239</v>
      </c>
      <c r="B186" s="63">
        <v>88</v>
      </c>
      <c r="C186" s="53" t="s">
        <v>240</v>
      </c>
      <c r="D186" s="64" t="s">
        <v>34</v>
      </c>
      <c r="E186" s="55">
        <v>12.17</v>
      </c>
      <c r="F186" s="129"/>
      <c r="G186" s="130"/>
      <c r="H186" s="58"/>
      <c r="I186" s="35"/>
      <c r="J186" s="35"/>
      <c r="K186" s="35"/>
      <c r="L186" s="35"/>
      <c r="M186" s="35"/>
      <c r="N186" s="35"/>
      <c r="O186" s="35"/>
      <c r="P186" s="35"/>
    </row>
    <row r="187" spans="1:16" ht="140.25" x14ac:dyDescent="0.25">
      <c r="A187" s="51" t="s">
        <v>241</v>
      </c>
      <c r="B187" s="63">
        <v>89</v>
      </c>
      <c r="C187" s="53" t="s">
        <v>242</v>
      </c>
      <c r="D187" s="64" t="s">
        <v>34</v>
      </c>
      <c r="E187" s="55">
        <v>20.28</v>
      </c>
      <c r="F187" s="129"/>
      <c r="G187" s="130"/>
      <c r="H187" s="58"/>
      <c r="I187" s="35"/>
      <c r="J187" s="35"/>
      <c r="K187" s="35"/>
      <c r="L187" s="35"/>
      <c r="M187" s="35"/>
      <c r="N187" s="35"/>
      <c r="O187" s="35"/>
      <c r="P187" s="35"/>
    </row>
    <row r="188" spans="1:16" ht="153" x14ac:dyDescent="0.25">
      <c r="A188" s="106" t="s">
        <v>243</v>
      </c>
      <c r="B188" s="63">
        <v>90</v>
      </c>
      <c r="C188" s="53" t="s">
        <v>244</v>
      </c>
      <c r="D188" s="64" t="s">
        <v>31</v>
      </c>
      <c r="E188" s="55">
        <v>5.95</v>
      </c>
      <c r="F188" s="129"/>
      <c r="G188" s="130"/>
      <c r="H188" s="58"/>
      <c r="I188" s="35"/>
      <c r="J188" s="35"/>
      <c r="K188" s="35"/>
      <c r="L188" s="35"/>
      <c r="M188" s="35"/>
      <c r="N188" s="35"/>
      <c r="O188" s="35"/>
      <c r="P188" s="35"/>
    </row>
    <row r="189" spans="1:16" ht="127.5" x14ac:dyDescent="0.25">
      <c r="A189" s="106" t="s">
        <v>245</v>
      </c>
      <c r="B189" s="63">
        <v>91</v>
      </c>
      <c r="C189" s="53" t="s">
        <v>246</v>
      </c>
      <c r="D189" s="64" t="s">
        <v>31</v>
      </c>
      <c r="E189" s="55">
        <v>11.72</v>
      </c>
      <c r="F189" s="129"/>
      <c r="G189" s="130"/>
      <c r="H189" s="58"/>
      <c r="I189" s="35"/>
      <c r="J189" s="35"/>
      <c r="K189" s="35"/>
      <c r="L189" s="35"/>
      <c r="M189" s="35"/>
      <c r="N189" s="35"/>
      <c r="O189" s="35"/>
      <c r="P189" s="35"/>
    </row>
    <row r="190" spans="1:16" ht="76.5" x14ac:dyDescent="0.25">
      <c r="A190" s="96" t="s">
        <v>247</v>
      </c>
      <c r="B190" s="63">
        <v>92</v>
      </c>
      <c r="C190" s="53" t="s">
        <v>248</v>
      </c>
      <c r="D190" s="64" t="s">
        <v>31</v>
      </c>
      <c r="E190" s="55">
        <v>10.6</v>
      </c>
      <c r="F190" s="129"/>
      <c r="G190" s="130"/>
      <c r="H190" s="58"/>
      <c r="I190" s="35"/>
      <c r="J190" s="35"/>
      <c r="K190" s="35"/>
      <c r="L190" s="35"/>
      <c r="M190" s="35"/>
      <c r="N190" s="35"/>
      <c r="O190" s="35"/>
      <c r="P190" s="35"/>
    </row>
    <row r="191" spans="1:16" ht="204" x14ac:dyDescent="0.25">
      <c r="A191" s="51" t="s">
        <v>249</v>
      </c>
      <c r="B191" s="63">
        <v>93</v>
      </c>
      <c r="C191" s="53" t="s">
        <v>250</v>
      </c>
      <c r="D191" s="64" t="s">
        <v>21</v>
      </c>
      <c r="E191" s="55">
        <v>2</v>
      </c>
      <c r="F191" s="129"/>
      <c r="G191" s="130"/>
      <c r="H191" s="58"/>
      <c r="I191" s="35"/>
      <c r="J191" s="35"/>
      <c r="K191" s="35"/>
      <c r="L191" s="35"/>
      <c r="M191" s="35"/>
      <c r="N191" s="35"/>
      <c r="O191" s="35"/>
      <c r="P191" s="35"/>
    </row>
    <row r="192" spans="1:16" ht="178.5" x14ac:dyDescent="0.25">
      <c r="A192" s="106" t="s">
        <v>251</v>
      </c>
      <c r="B192" s="63">
        <v>94</v>
      </c>
      <c r="C192" s="53" t="s">
        <v>252</v>
      </c>
      <c r="D192" s="64" t="s">
        <v>21</v>
      </c>
      <c r="E192" s="55">
        <v>1</v>
      </c>
      <c r="F192" s="129"/>
      <c r="G192" s="130"/>
      <c r="H192" s="58"/>
      <c r="I192" s="35"/>
      <c r="J192" s="35"/>
      <c r="K192" s="35"/>
      <c r="L192" s="35"/>
      <c r="M192" s="35"/>
      <c r="N192" s="35"/>
      <c r="O192" s="35"/>
      <c r="P192" s="35"/>
    </row>
    <row r="193" spans="1:16" ht="191.25" x14ac:dyDescent="0.25">
      <c r="A193" s="106" t="s">
        <v>253</v>
      </c>
      <c r="B193" s="63">
        <v>95</v>
      </c>
      <c r="C193" s="53" t="s">
        <v>254</v>
      </c>
      <c r="D193" s="64" t="s">
        <v>21</v>
      </c>
      <c r="E193" s="55">
        <v>1</v>
      </c>
      <c r="F193" s="129"/>
      <c r="G193" s="130"/>
      <c r="H193" s="58"/>
      <c r="I193" s="35"/>
      <c r="J193" s="35"/>
      <c r="K193" s="35"/>
      <c r="L193" s="35"/>
      <c r="M193" s="35"/>
      <c r="N193" s="35"/>
      <c r="O193" s="35"/>
      <c r="P193" s="35"/>
    </row>
    <row r="194" spans="1:16" ht="102" x14ac:dyDescent="0.25">
      <c r="A194" s="106" t="s">
        <v>255</v>
      </c>
      <c r="B194" s="63">
        <v>96</v>
      </c>
      <c r="C194" s="53" t="s">
        <v>256</v>
      </c>
      <c r="D194" s="64" t="s">
        <v>34</v>
      </c>
      <c r="E194" s="55">
        <v>5.6</v>
      </c>
      <c r="F194" s="129"/>
      <c r="G194" s="130"/>
      <c r="H194" s="58"/>
      <c r="I194" s="35"/>
      <c r="J194" s="35"/>
      <c r="K194" s="35"/>
      <c r="L194" s="35"/>
      <c r="M194" s="35"/>
      <c r="N194" s="35"/>
      <c r="O194" s="35"/>
      <c r="P194" s="35"/>
    </row>
    <row r="195" spans="1:16" ht="153" x14ac:dyDescent="0.25">
      <c r="A195" s="51" t="s">
        <v>257</v>
      </c>
      <c r="B195" s="63">
        <v>97</v>
      </c>
      <c r="C195" s="53" t="s">
        <v>258</v>
      </c>
      <c r="D195" s="64" t="s">
        <v>31</v>
      </c>
      <c r="E195" s="55">
        <v>10.84</v>
      </c>
      <c r="F195" s="129"/>
      <c r="G195" s="130"/>
      <c r="H195" s="58"/>
      <c r="I195" s="35"/>
      <c r="J195" s="35"/>
      <c r="K195" s="35"/>
      <c r="L195" s="35"/>
      <c r="M195" s="35"/>
      <c r="N195" s="35"/>
      <c r="O195" s="35"/>
      <c r="P195" s="35"/>
    </row>
    <row r="196" spans="1:16" ht="96" x14ac:dyDescent="0.25">
      <c r="A196" s="145" t="s">
        <v>259</v>
      </c>
      <c r="B196" s="63">
        <v>98</v>
      </c>
      <c r="C196" s="137" t="s">
        <v>260</v>
      </c>
      <c r="D196" s="64" t="s">
        <v>31</v>
      </c>
      <c r="E196" s="55">
        <v>10.66</v>
      </c>
      <c r="F196" s="129"/>
      <c r="G196" s="130"/>
      <c r="H196" s="58"/>
      <c r="I196" s="35"/>
      <c r="J196" s="35"/>
      <c r="K196" s="35"/>
      <c r="L196" s="35"/>
      <c r="M196" s="35"/>
      <c r="N196" s="35"/>
      <c r="O196" s="35"/>
      <c r="P196" s="35"/>
    </row>
    <row r="197" spans="1:16" ht="76.5" x14ac:dyDescent="0.25">
      <c r="A197" s="106" t="s">
        <v>261</v>
      </c>
      <c r="B197" s="63">
        <v>99</v>
      </c>
      <c r="C197" s="53" t="s">
        <v>262</v>
      </c>
      <c r="D197" s="64" t="s">
        <v>34</v>
      </c>
      <c r="E197" s="55">
        <v>20.28</v>
      </c>
      <c r="F197" s="129"/>
      <c r="G197" s="130"/>
      <c r="H197" s="58"/>
      <c r="I197" s="35"/>
      <c r="J197" s="35"/>
      <c r="K197" s="35"/>
      <c r="L197" s="35"/>
      <c r="M197" s="35"/>
      <c r="N197" s="35"/>
      <c r="O197" s="35"/>
      <c r="P197" s="35"/>
    </row>
    <row r="198" spans="1:16" x14ac:dyDescent="0.25">
      <c r="A198" s="44"/>
      <c r="B198" s="63"/>
      <c r="C198" s="100"/>
      <c r="D198" s="46"/>
      <c r="E198" s="65"/>
      <c r="F198" s="66"/>
      <c r="G198" s="108"/>
      <c r="H198" s="66"/>
      <c r="I198" s="35"/>
      <c r="J198" s="35"/>
      <c r="K198" s="35"/>
      <c r="L198" s="35"/>
      <c r="M198" s="35"/>
      <c r="N198" s="35"/>
      <c r="O198" s="35"/>
      <c r="P198" s="35"/>
    </row>
    <row r="199" spans="1:16" ht="15.75" x14ac:dyDescent="0.25">
      <c r="A199" s="71"/>
      <c r="B199" s="36"/>
      <c r="C199" s="99" t="s">
        <v>263</v>
      </c>
      <c r="D199" s="39"/>
      <c r="E199" s="40"/>
      <c r="F199" s="109"/>
      <c r="G199" s="110"/>
      <c r="H199" s="73">
        <f>H197+H196+H195+H194+H193+H192+H191+H190+H189+H188+H187+H186</f>
        <v>0</v>
      </c>
      <c r="I199" s="35"/>
      <c r="J199" s="35"/>
      <c r="K199" s="35"/>
      <c r="L199" s="35"/>
      <c r="M199" s="35"/>
      <c r="N199" s="35"/>
      <c r="O199" s="35"/>
      <c r="P199" s="35"/>
    </row>
    <row r="200" spans="1:16" x14ac:dyDescent="0.25">
      <c r="A200" s="44"/>
      <c r="B200" s="63"/>
      <c r="C200" s="100"/>
      <c r="D200" s="46"/>
      <c r="E200" s="65"/>
      <c r="F200" s="66"/>
      <c r="G200" s="108"/>
      <c r="H200" s="66"/>
      <c r="I200" s="35"/>
      <c r="J200" s="35"/>
      <c r="K200" s="35"/>
      <c r="L200" s="35"/>
      <c r="M200" s="35"/>
      <c r="N200" s="35"/>
      <c r="O200" s="35"/>
      <c r="P200" s="35"/>
    </row>
    <row r="201" spans="1:16" ht="15.75" x14ac:dyDescent="0.25">
      <c r="A201" s="74"/>
      <c r="B201" s="75"/>
      <c r="C201" s="76"/>
      <c r="D201" s="77"/>
      <c r="E201" s="78"/>
      <c r="F201" s="56"/>
      <c r="G201" s="69"/>
      <c r="H201" s="80"/>
      <c r="I201" s="35"/>
      <c r="J201" s="35"/>
      <c r="K201" s="35"/>
      <c r="L201" s="35"/>
      <c r="M201" s="35"/>
      <c r="N201" s="35"/>
      <c r="O201" s="35"/>
      <c r="P201" s="35"/>
    </row>
    <row r="202" spans="1:16" x14ac:dyDescent="0.25">
      <c r="A202" s="81" t="s">
        <v>9</v>
      </c>
      <c r="B202" s="81" t="s">
        <v>8</v>
      </c>
      <c r="C202" s="82" t="s">
        <v>10</v>
      </c>
      <c r="D202" s="83" t="s">
        <v>11</v>
      </c>
      <c r="E202" s="84" t="s">
        <v>12</v>
      </c>
      <c r="F202" s="85" t="s">
        <v>13</v>
      </c>
      <c r="G202" s="86" t="s">
        <v>14</v>
      </c>
      <c r="H202" s="87" t="s">
        <v>15</v>
      </c>
      <c r="I202" s="35"/>
      <c r="J202" s="35"/>
      <c r="K202" s="35"/>
      <c r="L202" s="35"/>
      <c r="M202" s="35"/>
      <c r="N202" s="35"/>
      <c r="O202" s="35"/>
      <c r="P202" s="35"/>
    </row>
    <row r="203" spans="1:16" ht="15.75" x14ac:dyDescent="0.25">
      <c r="A203" s="88"/>
      <c r="B203" s="89"/>
      <c r="C203" s="90"/>
      <c r="D203" s="91"/>
      <c r="E203" s="92"/>
      <c r="F203" s="113"/>
      <c r="G203" s="114"/>
      <c r="H203" s="95"/>
      <c r="I203" s="35"/>
      <c r="J203" s="35"/>
      <c r="K203" s="35"/>
      <c r="L203" s="35"/>
      <c r="M203" s="35"/>
      <c r="N203" s="35"/>
      <c r="O203" s="35"/>
      <c r="P203" s="35"/>
    </row>
    <row r="204" spans="1:16" ht="15.75" x14ac:dyDescent="0.25">
      <c r="A204" s="28"/>
      <c r="B204" s="27"/>
      <c r="C204" s="29" t="s">
        <v>264</v>
      </c>
      <c r="D204" s="30"/>
      <c r="E204" s="31"/>
      <c r="F204" s="111"/>
      <c r="G204" s="112"/>
      <c r="H204" s="34"/>
      <c r="I204" s="35"/>
      <c r="J204" s="35"/>
      <c r="K204" s="35"/>
      <c r="L204" s="35"/>
      <c r="M204" s="35"/>
      <c r="N204" s="35"/>
      <c r="O204" s="35"/>
      <c r="P204" s="35"/>
    </row>
    <row r="205" spans="1:16" x14ac:dyDescent="0.25">
      <c r="A205" s="37" t="s">
        <v>265</v>
      </c>
      <c r="B205" s="36"/>
      <c r="C205" s="101" t="s">
        <v>266</v>
      </c>
      <c r="D205" s="39"/>
      <c r="E205" s="40"/>
      <c r="F205" s="109"/>
      <c r="G205" s="110"/>
      <c r="H205" s="43"/>
      <c r="I205" s="35"/>
      <c r="J205" s="35"/>
      <c r="K205" s="35"/>
      <c r="L205" s="35"/>
      <c r="M205" s="35"/>
      <c r="N205" s="35"/>
      <c r="O205" s="35"/>
      <c r="P205" s="35"/>
    </row>
    <row r="206" spans="1:16" ht="202.5" x14ac:dyDescent="0.25">
      <c r="A206" s="96" t="s">
        <v>267</v>
      </c>
      <c r="B206" s="63">
        <v>100</v>
      </c>
      <c r="C206" s="140" t="s">
        <v>268</v>
      </c>
      <c r="D206" s="136" t="s">
        <v>34</v>
      </c>
      <c r="E206" s="146">
        <v>136.86000000000001</v>
      </c>
      <c r="F206" s="129"/>
      <c r="G206" s="130"/>
      <c r="H206" s="58"/>
      <c r="I206" s="35"/>
      <c r="J206" s="35"/>
      <c r="K206" s="35"/>
      <c r="L206" s="35"/>
      <c r="M206" s="35"/>
      <c r="N206" s="35"/>
      <c r="O206" s="35"/>
      <c r="P206" s="35"/>
    </row>
    <row r="207" spans="1:16" ht="127.5" x14ac:dyDescent="0.25">
      <c r="A207" s="96" t="s">
        <v>269</v>
      </c>
      <c r="B207" s="63">
        <v>101</v>
      </c>
      <c r="C207" s="53" t="s">
        <v>270</v>
      </c>
      <c r="D207" s="136" t="s">
        <v>31</v>
      </c>
      <c r="E207" s="55">
        <v>65.150000000000006</v>
      </c>
      <c r="F207" s="129"/>
      <c r="G207" s="130"/>
      <c r="H207" s="58"/>
      <c r="I207" s="35"/>
      <c r="J207" s="35"/>
      <c r="K207" s="35"/>
      <c r="L207" s="35"/>
      <c r="M207" s="35"/>
      <c r="N207" s="35"/>
      <c r="O207" s="35"/>
      <c r="P207" s="35"/>
    </row>
    <row r="208" spans="1:16" x14ac:dyDescent="0.25">
      <c r="A208" s="44"/>
      <c r="B208" s="63"/>
      <c r="C208" s="147"/>
      <c r="D208" s="46"/>
      <c r="E208" s="65"/>
      <c r="F208" s="66"/>
      <c r="G208" s="108"/>
      <c r="H208" s="66"/>
      <c r="I208" s="35"/>
      <c r="J208" s="35"/>
      <c r="K208" s="35"/>
      <c r="L208" s="35"/>
      <c r="M208" s="35"/>
      <c r="N208" s="35"/>
      <c r="O208" s="35"/>
      <c r="P208" s="35"/>
    </row>
    <row r="209" spans="1:16" ht="15.75" x14ac:dyDescent="0.25">
      <c r="A209" s="71"/>
      <c r="B209" s="36"/>
      <c r="C209" s="148" t="s">
        <v>271</v>
      </c>
      <c r="D209" s="39"/>
      <c r="E209" s="40"/>
      <c r="F209" s="109"/>
      <c r="G209" s="110"/>
      <c r="H209" s="73">
        <f>H207+H206</f>
        <v>0</v>
      </c>
      <c r="I209" s="35"/>
      <c r="J209" s="35"/>
      <c r="K209" s="35"/>
      <c r="L209" s="35"/>
      <c r="M209" s="35"/>
      <c r="N209" s="35"/>
      <c r="O209" s="35"/>
      <c r="P209" s="35"/>
    </row>
    <row r="210" spans="1:16" x14ac:dyDescent="0.25">
      <c r="A210" s="44"/>
      <c r="B210" s="63"/>
      <c r="C210" s="149"/>
      <c r="D210" s="46"/>
      <c r="E210" s="65"/>
      <c r="F210" s="66"/>
      <c r="G210" s="108"/>
      <c r="H210" s="66"/>
      <c r="I210" s="35"/>
      <c r="J210" s="35"/>
      <c r="K210" s="35"/>
      <c r="L210" s="35"/>
      <c r="M210" s="35"/>
      <c r="N210" s="35"/>
      <c r="O210" s="35"/>
      <c r="P210" s="35"/>
    </row>
    <row r="211" spans="1:16" x14ac:dyDescent="0.25">
      <c r="A211" s="44"/>
      <c r="B211" s="63"/>
      <c r="C211" s="149"/>
      <c r="D211" s="46"/>
      <c r="E211" s="65"/>
      <c r="F211" s="66"/>
      <c r="G211" s="108"/>
      <c r="H211" s="66"/>
      <c r="I211" s="35"/>
      <c r="J211" s="35"/>
      <c r="K211" s="35"/>
      <c r="L211" s="35"/>
      <c r="M211" s="35"/>
      <c r="N211" s="35"/>
      <c r="O211" s="35"/>
      <c r="P211" s="35"/>
    </row>
    <row r="212" spans="1:16" ht="15.75" x14ac:dyDescent="0.25">
      <c r="A212" s="28"/>
      <c r="B212" s="27"/>
      <c r="C212" s="150" t="s">
        <v>264</v>
      </c>
      <c r="D212" s="30"/>
      <c r="E212" s="31"/>
      <c r="F212" s="111"/>
      <c r="G212" s="112"/>
      <c r="H212" s="34"/>
      <c r="I212" s="35"/>
      <c r="J212" s="35"/>
      <c r="K212" s="35"/>
      <c r="L212" s="35"/>
      <c r="M212" s="35"/>
      <c r="N212" s="35"/>
      <c r="O212" s="35"/>
      <c r="P212" s="35"/>
    </row>
    <row r="213" spans="1:16" x14ac:dyDescent="0.25">
      <c r="A213" s="37" t="s">
        <v>272</v>
      </c>
      <c r="B213" s="36"/>
      <c r="C213" s="151" t="s">
        <v>273</v>
      </c>
      <c r="D213" s="39"/>
      <c r="E213" s="40"/>
      <c r="F213" s="109"/>
      <c r="G213" s="110"/>
      <c r="H213" s="43"/>
      <c r="I213" s="35"/>
      <c r="J213" s="35"/>
      <c r="K213" s="35"/>
      <c r="L213" s="35"/>
      <c r="M213" s="35"/>
      <c r="N213" s="35"/>
      <c r="O213" s="35"/>
      <c r="P213" s="35"/>
    </row>
    <row r="214" spans="1:16" ht="90" x14ac:dyDescent="0.25">
      <c r="A214" s="96" t="s">
        <v>274</v>
      </c>
      <c r="B214" s="63">
        <v>102</v>
      </c>
      <c r="C214" s="140" t="s">
        <v>275</v>
      </c>
      <c r="D214" s="64" t="s">
        <v>34</v>
      </c>
      <c r="E214" s="55">
        <v>151.94</v>
      </c>
      <c r="F214" s="129"/>
      <c r="G214" s="130"/>
      <c r="H214" s="58"/>
      <c r="I214" s="35"/>
      <c r="J214" s="35"/>
      <c r="K214" s="35"/>
      <c r="L214" s="35"/>
      <c r="M214" s="35"/>
      <c r="N214" s="35"/>
      <c r="O214" s="35"/>
      <c r="P214" s="35"/>
    </row>
    <row r="215" spans="1:16" ht="51" x14ac:dyDescent="0.25">
      <c r="A215" s="96" t="s">
        <v>276</v>
      </c>
      <c r="B215" s="63">
        <v>103</v>
      </c>
      <c r="C215" s="53" t="s">
        <v>277</v>
      </c>
      <c r="D215" s="64" t="s">
        <v>34</v>
      </c>
      <c r="E215" s="55">
        <v>151.94</v>
      </c>
      <c r="F215" s="129"/>
      <c r="G215" s="130"/>
      <c r="H215" s="58"/>
      <c r="I215" s="35"/>
      <c r="J215" s="35"/>
      <c r="K215" s="35"/>
      <c r="L215" s="35"/>
      <c r="M215" s="35"/>
      <c r="N215" s="35"/>
      <c r="O215" s="35"/>
      <c r="P215" s="35"/>
    </row>
    <row r="216" spans="1:16" ht="165.75" x14ac:dyDescent="0.25">
      <c r="A216" s="96" t="s">
        <v>278</v>
      </c>
      <c r="B216" s="63">
        <v>104</v>
      </c>
      <c r="C216" s="53" t="s">
        <v>279</v>
      </c>
      <c r="D216" s="64" t="s">
        <v>21</v>
      </c>
      <c r="E216" s="55">
        <v>1</v>
      </c>
      <c r="F216" s="129"/>
      <c r="G216" s="130"/>
      <c r="H216" s="58"/>
      <c r="I216" s="35"/>
      <c r="J216" s="35"/>
      <c r="K216" s="35"/>
      <c r="L216" s="35"/>
      <c r="M216" s="35"/>
      <c r="N216" s="35"/>
      <c r="O216" s="35"/>
      <c r="P216" s="35"/>
    </row>
    <row r="217" spans="1:16" ht="51" x14ac:dyDescent="0.25">
      <c r="A217" s="96" t="s">
        <v>280</v>
      </c>
      <c r="B217" s="63">
        <v>105</v>
      </c>
      <c r="C217" s="53" t="s">
        <v>281</v>
      </c>
      <c r="D217" s="64" t="s">
        <v>34</v>
      </c>
      <c r="E217" s="55">
        <v>151.94</v>
      </c>
      <c r="F217" s="129"/>
      <c r="G217" s="130"/>
      <c r="H217" s="58"/>
      <c r="I217" s="35"/>
      <c r="J217" s="35"/>
      <c r="K217" s="35"/>
      <c r="L217" s="35"/>
      <c r="M217" s="35"/>
      <c r="N217" s="35"/>
      <c r="O217" s="35"/>
      <c r="P217" s="35"/>
    </row>
    <row r="218" spans="1:16" x14ac:dyDescent="0.25">
      <c r="A218" s="44"/>
      <c r="B218" s="63"/>
      <c r="C218" s="100"/>
      <c r="D218" s="46"/>
      <c r="E218" s="65"/>
      <c r="F218" s="48"/>
      <c r="G218" s="49"/>
      <c r="H218" s="66"/>
      <c r="I218" s="35"/>
      <c r="J218" s="35"/>
      <c r="K218" s="35"/>
      <c r="L218" s="35"/>
      <c r="M218" s="35"/>
      <c r="N218" s="35"/>
      <c r="O218" s="35"/>
      <c r="P218" s="35"/>
    </row>
    <row r="219" spans="1:16" ht="15.75" x14ac:dyDescent="0.25">
      <c r="A219" s="71"/>
      <c r="B219" s="36"/>
      <c r="C219" s="99" t="s">
        <v>282</v>
      </c>
      <c r="D219" s="39"/>
      <c r="E219" s="40"/>
      <c r="F219" s="41"/>
      <c r="G219" s="42"/>
      <c r="H219" s="73">
        <f>H217+H216+H215+H214</f>
        <v>0</v>
      </c>
      <c r="I219" s="35"/>
      <c r="J219" s="35"/>
      <c r="K219" s="35"/>
      <c r="L219" s="35"/>
      <c r="M219" s="35"/>
      <c r="N219" s="35"/>
      <c r="O219" s="35"/>
      <c r="P219" s="35"/>
    </row>
    <row r="220" spans="1:16" x14ac:dyDescent="0.25">
      <c r="A220" s="44"/>
      <c r="B220" s="63"/>
      <c r="C220" s="100"/>
      <c r="D220" s="46"/>
      <c r="E220" s="65"/>
      <c r="F220" s="48"/>
      <c r="G220" s="49"/>
      <c r="H220" s="66"/>
      <c r="I220" s="35"/>
      <c r="J220" s="35"/>
      <c r="K220" s="35"/>
      <c r="L220" s="35"/>
      <c r="M220" s="35"/>
      <c r="N220" s="35"/>
      <c r="O220" s="35"/>
      <c r="P220" s="35"/>
    </row>
    <row r="221" spans="1:16" ht="15.75" x14ac:dyDescent="0.25">
      <c r="A221" s="74"/>
      <c r="B221" s="75"/>
      <c r="C221" s="76"/>
      <c r="D221" s="77"/>
      <c r="E221" s="78"/>
      <c r="F221" s="79"/>
      <c r="G221" s="70"/>
      <c r="H221" s="80"/>
      <c r="I221" s="35"/>
      <c r="J221" s="35"/>
      <c r="K221" s="35"/>
      <c r="L221" s="35"/>
      <c r="M221" s="35"/>
      <c r="N221" s="35"/>
      <c r="O221" s="35"/>
      <c r="P221" s="35"/>
    </row>
    <row r="222" spans="1:16" x14ac:dyDescent="0.25">
      <c r="A222" s="81" t="s">
        <v>9</v>
      </c>
      <c r="B222" s="81" t="s">
        <v>8</v>
      </c>
      <c r="C222" s="82" t="s">
        <v>10</v>
      </c>
      <c r="D222" s="83" t="s">
        <v>11</v>
      </c>
      <c r="E222" s="84" t="s">
        <v>12</v>
      </c>
      <c r="F222" s="85" t="s">
        <v>13</v>
      </c>
      <c r="G222" s="86" t="s">
        <v>14</v>
      </c>
      <c r="H222" s="87" t="s">
        <v>15</v>
      </c>
      <c r="I222" s="35"/>
      <c r="J222" s="35"/>
      <c r="K222" s="35"/>
      <c r="L222" s="35"/>
      <c r="M222" s="35"/>
      <c r="N222" s="35"/>
      <c r="O222" s="35"/>
      <c r="P222" s="35"/>
    </row>
    <row r="223" spans="1:16" ht="15.75" x14ac:dyDescent="0.25">
      <c r="A223" s="88"/>
      <c r="B223" s="89"/>
      <c r="C223" s="90"/>
      <c r="D223" s="91"/>
      <c r="E223" s="92"/>
      <c r="F223" s="93"/>
      <c r="G223" s="94"/>
      <c r="H223" s="95"/>
      <c r="I223" s="35"/>
      <c r="J223" s="35"/>
      <c r="K223" s="35"/>
      <c r="L223" s="35"/>
      <c r="M223" s="35"/>
      <c r="N223" s="35"/>
      <c r="O223" s="35"/>
      <c r="P223" s="35"/>
    </row>
    <row r="224" spans="1:16" ht="15.75" x14ac:dyDescent="0.25">
      <c r="A224" s="28"/>
      <c r="B224" s="27"/>
      <c r="C224" s="29" t="s">
        <v>283</v>
      </c>
      <c r="D224" s="30"/>
      <c r="E224" s="31"/>
      <c r="F224" s="32"/>
      <c r="G224" s="33"/>
      <c r="H224" s="34"/>
      <c r="I224" s="35"/>
      <c r="J224" s="35"/>
      <c r="K224" s="35"/>
      <c r="L224" s="35"/>
      <c r="M224" s="35"/>
      <c r="N224" s="35"/>
      <c r="O224" s="35"/>
      <c r="P224" s="35"/>
    </row>
    <row r="225" spans="1:16" x14ac:dyDescent="0.25">
      <c r="A225" s="37" t="s">
        <v>284</v>
      </c>
      <c r="B225" s="36"/>
      <c r="C225" s="101" t="s">
        <v>285</v>
      </c>
      <c r="D225" s="39"/>
      <c r="E225" s="40"/>
      <c r="F225" s="41"/>
      <c r="G225" s="42"/>
      <c r="H225" s="43"/>
      <c r="I225" s="35"/>
      <c r="J225" s="35"/>
      <c r="K225" s="35"/>
      <c r="L225" s="35"/>
      <c r="M225" s="35"/>
      <c r="N225" s="35"/>
      <c r="O225" s="35"/>
      <c r="P225" s="35"/>
    </row>
    <row r="226" spans="1:16" ht="228" x14ac:dyDescent="0.25">
      <c r="A226" s="106" t="s">
        <v>286</v>
      </c>
      <c r="B226" s="63">
        <v>106</v>
      </c>
      <c r="C226" s="139" t="s">
        <v>287</v>
      </c>
      <c r="D226" s="98" t="s">
        <v>34</v>
      </c>
      <c r="E226" s="146">
        <v>186.45</v>
      </c>
      <c r="F226" s="56"/>
      <c r="G226" s="69"/>
      <c r="H226" s="58"/>
      <c r="I226" s="35"/>
      <c r="J226" s="35"/>
      <c r="K226" s="35"/>
      <c r="L226" s="35"/>
      <c r="M226" s="35"/>
      <c r="N226" s="35"/>
      <c r="O226" s="35"/>
      <c r="P226" s="35"/>
    </row>
    <row r="227" spans="1:16" ht="38.25" x14ac:dyDescent="0.25">
      <c r="A227" s="96" t="s">
        <v>288</v>
      </c>
      <c r="B227" s="63">
        <v>107</v>
      </c>
      <c r="C227" s="53" t="s">
        <v>289</v>
      </c>
      <c r="D227" s="98" t="s">
        <v>34</v>
      </c>
      <c r="E227" s="55">
        <v>93.22</v>
      </c>
      <c r="F227" s="56"/>
      <c r="G227" s="69"/>
      <c r="H227" s="58"/>
      <c r="I227" s="35"/>
      <c r="J227" s="35"/>
      <c r="K227" s="35"/>
      <c r="L227" s="35"/>
      <c r="M227" s="35"/>
      <c r="N227" s="35"/>
      <c r="O227" s="35"/>
      <c r="P227" s="35"/>
    </row>
    <row r="228" spans="1:16" ht="191.25" x14ac:dyDescent="0.25">
      <c r="A228" s="106" t="s">
        <v>290</v>
      </c>
      <c r="B228" s="63">
        <v>108</v>
      </c>
      <c r="C228" s="53" t="s">
        <v>291</v>
      </c>
      <c r="D228" s="98" t="s">
        <v>31</v>
      </c>
      <c r="E228" s="55">
        <v>31.53</v>
      </c>
      <c r="F228" s="56"/>
      <c r="G228" s="69"/>
      <c r="H228" s="58"/>
      <c r="I228" s="35"/>
      <c r="J228" s="35"/>
      <c r="K228" s="35"/>
      <c r="L228" s="35"/>
      <c r="M228" s="35"/>
      <c r="N228" s="35"/>
      <c r="O228" s="35"/>
      <c r="P228" s="35"/>
    </row>
    <row r="229" spans="1:16" ht="165.75" x14ac:dyDescent="0.25">
      <c r="A229" s="106" t="s">
        <v>292</v>
      </c>
      <c r="B229" s="63">
        <v>109</v>
      </c>
      <c r="C229" s="53" t="s">
        <v>293</v>
      </c>
      <c r="D229" s="98" t="s">
        <v>34</v>
      </c>
      <c r="E229" s="152">
        <v>186</v>
      </c>
      <c r="F229" s="56"/>
      <c r="G229" s="69"/>
      <c r="H229" s="58"/>
      <c r="I229" s="35"/>
      <c r="J229" s="35"/>
      <c r="K229" s="35"/>
      <c r="L229" s="35"/>
      <c r="M229" s="35"/>
      <c r="N229" s="35"/>
      <c r="O229" s="35"/>
      <c r="P229" s="35"/>
    </row>
    <row r="230" spans="1:16" ht="165.75" x14ac:dyDescent="0.25">
      <c r="A230" s="153" t="s">
        <v>294</v>
      </c>
      <c r="B230" s="63">
        <v>110</v>
      </c>
      <c r="C230" s="154" t="s">
        <v>295</v>
      </c>
      <c r="D230" s="155" t="s">
        <v>21</v>
      </c>
      <c r="E230" s="156">
        <v>66</v>
      </c>
      <c r="F230" s="56"/>
      <c r="G230" s="157"/>
      <c r="H230" s="58"/>
      <c r="I230" s="35"/>
      <c r="J230" s="35"/>
      <c r="K230" s="35"/>
      <c r="L230" s="35"/>
      <c r="M230" s="35"/>
      <c r="N230" s="35"/>
      <c r="O230" s="35"/>
      <c r="P230" s="35"/>
    </row>
    <row r="231" spans="1:16" ht="178.5" x14ac:dyDescent="0.25">
      <c r="A231" s="106" t="s">
        <v>296</v>
      </c>
      <c r="B231" s="63">
        <v>111</v>
      </c>
      <c r="C231" s="53" t="s">
        <v>297</v>
      </c>
      <c r="D231" s="98" t="s">
        <v>21</v>
      </c>
      <c r="E231" s="55">
        <v>122</v>
      </c>
      <c r="F231" s="56"/>
      <c r="G231" s="69"/>
      <c r="H231" s="58"/>
      <c r="I231" s="35"/>
      <c r="J231" s="35"/>
      <c r="K231" s="35"/>
      <c r="L231" s="35"/>
      <c r="M231" s="35"/>
      <c r="N231" s="35"/>
      <c r="O231" s="35"/>
      <c r="P231" s="35"/>
    </row>
    <row r="232" spans="1:16" ht="153" x14ac:dyDescent="0.25">
      <c r="A232" s="106" t="s">
        <v>298</v>
      </c>
      <c r="B232" s="63">
        <v>112</v>
      </c>
      <c r="C232" s="53" t="s">
        <v>299</v>
      </c>
      <c r="D232" s="98" t="s">
        <v>21</v>
      </c>
      <c r="E232" s="55">
        <v>8</v>
      </c>
      <c r="F232" s="56"/>
      <c r="G232" s="69"/>
      <c r="H232" s="58"/>
      <c r="I232" s="35"/>
      <c r="J232" s="35"/>
      <c r="K232" s="35"/>
      <c r="L232" s="35"/>
      <c r="M232" s="35"/>
      <c r="N232" s="35"/>
      <c r="O232" s="35"/>
      <c r="P232" s="35"/>
    </row>
    <row r="233" spans="1:16" ht="165.75" x14ac:dyDescent="0.25">
      <c r="A233" s="106" t="s">
        <v>300</v>
      </c>
      <c r="B233" s="63">
        <v>113</v>
      </c>
      <c r="C233" s="53" t="s">
        <v>301</v>
      </c>
      <c r="D233" s="98" t="s">
        <v>31</v>
      </c>
      <c r="E233" s="55">
        <v>20.04</v>
      </c>
      <c r="F233" s="56"/>
      <c r="G233" s="69"/>
      <c r="H233" s="58"/>
      <c r="I233" s="35"/>
      <c r="J233" s="35"/>
      <c r="K233" s="35"/>
      <c r="L233" s="35"/>
      <c r="M233" s="35"/>
      <c r="N233" s="35"/>
      <c r="O233" s="35"/>
      <c r="P233" s="35"/>
    </row>
    <row r="234" spans="1:16" ht="153" x14ac:dyDescent="0.25">
      <c r="A234" s="51" t="s">
        <v>302</v>
      </c>
      <c r="B234" s="63">
        <v>114</v>
      </c>
      <c r="C234" s="53" t="s">
        <v>303</v>
      </c>
      <c r="D234" s="98" t="s">
        <v>31</v>
      </c>
      <c r="E234" s="55">
        <v>31.35</v>
      </c>
      <c r="F234" s="56"/>
      <c r="G234" s="69"/>
      <c r="H234" s="58"/>
      <c r="I234" s="35"/>
      <c r="J234" s="35"/>
      <c r="K234" s="35"/>
      <c r="L234" s="35"/>
      <c r="M234" s="35"/>
      <c r="N234" s="35"/>
      <c r="O234" s="35"/>
      <c r="P234" s="35"/>
    </row>
    <row r="235" spans="1:16" x14ac:dyDescent="0.25">
      <c r="A235" s="44"/>
      <c r="B235" s="63"/>
      <c r="C235" s="144"/>
      <c r="D235" s="46"/>
      <c r="E235" s="65"/>
      <c r="F235" s="66"/>
      <c r="G235" s="108"/>
      <c r="H235" s="66"/>
      <c r="I235" s="35"/>
      <c r="J235" s="35"/>
      <c r="K235" s="35"/>
      <c r="L235" s="35"/>
      <c r="M235" s="35"/>
      <c r="N235" s="35"/>
      <c r="O235" s="35"/>
      <c r="P235" s="35"/>
    </row>
    <row r="236" spans="1:16" ht="15.75" x14ac:dyDescent="0.25">
      <c r="A236" s="71"/>
      <c r="B236" s="36"/>
      <c r="C236" s="99" t="s">
        <v>304</v>
      </c>
      <c r="D236" s="39"/>
      <c r="E236" s="40"/>
      <c r="F236" s="109"/>
      <c r="G236" s="110"/>
      <c r="H236" s="73">
        <f>H234+H233+H232+H231+H230+H229+H228+H227+H226</f>
        <v>0</v>
      </c>
      <c r="I236" s="35"/>
      <c r="J236" s="35"/>
      <c r="K236" s="35"/>
      <c r="L236" s="35"/>
      <c r="M236" s="35"/>
      <c r="N236" s="35"/>
      <c r="O236" s="35"/>
      <c r="P236" s="35"/>
    </row>
    <row r="237" spans="1:16" x14ac:dyDescent="0.25">
      <c r="A237" s="44"/>
      <c r="B237" s="63"/>
      <c r="C237" s="100"/>
      <c r="D237" s="46"/>
      <c r="E237" s="65"/>
      <c r="F237" s="66"/>
      <c r="G237" s="108"/>
      <c r="H237" s="66"/>
      <c r="I237" s="35"/>
      <c r="J237" s="35"/>
      <c r="K237" s="35"/>
      <c r="L237" s="35"/>
      <c r="M237" s="35"/>
      <c r="N237" s="35"/>
      <c r="O237" s="35"/>
      <c r="P237" s="35"/>
    </row>
    <row r="238" spans="1:16" x14ac:dyDescent="0.25">
      <c r="A238" s="44"/>
      <c r="B238" s="63"/>
      <c r="C238" s="100"/>
      <c r="D238" s="46"/>
      <c r="E238" s="65"/>
      <c r="F238" s="66"/>
      <c r="G238" s="108"/>
      <c r="H238" s="66"/>
      <c r="I238" s="35"/>
      <c r="J238" s="35"/>
      <c r="K238" s="35"/>
      <c r="L238" s="35"/>
      <c r="M238" s="35"/>
      <c r="N238" s="35"/>
      <c r="O238" s="35"/>
      <c r="P238" s="35"/>
    </row>
    <row r="239" spans="1:16" ht="15.75" x14ac:dyDescent="0.25">
      <c r="A239" s="28"/>
      <c r="B239" s="27"/>
      <c r="C239" s="29" t="s">
        <v>283</v>
      </c>
      <c r="D239" s="30"/>
      <c r="E239" s="31"/>
      <c r="F239" s="111"/>
      <c r="G239" s="112"/>
      <c r="H239" s="34"/>
      <c r="I239" s="35"/>
      <c r="J239" s="35"/>
      <c r="K239" s="35"/>
      <c r="L239" s="35"/>
      <c r="M239" s="35"/>
      <c r="N239" s="35"/>
      <c r="O239" s="35"/>
      <c r="P239" s="35"/>
    </row>
    <row r="240" spans="1:16" x14ac:dyDescent="0.25">
      <c r="A240" s="37" t="s">
        <v>305</v>
      </c>
      <c r="B240" s="36"/>
      <c r="C240" s="101" t="s">
        <v>306</v>
      </c>
      <c r="D240" s="39"/>
      <c r="E240" s="40"/>
      <c r="F240" s="109"/>
      <c r="G240" s="110"/>
      <c r="H240" s="43"/>
      <c r="I240" s="35"/>
      <c r="J240" s="35"/>
      <c r="K240" s="35"/>
      <c r="L240" s="35"/>
      <c r="M240" s="35"/>
      <c r="N240" s="35"/>
      <c r="O240" s="35"/>
      <c r="P240" s="35"/>
    </row>
    <row r="241" spans="1:16" ht="102" x14ac:dyDescent="0.25">
      <c r="A241" s="106" t="s">
        <v>307</v>
      </c>
      <c r="B241" s="63">
        <v>115</v>
      </c>
      <c r="C241" s="53" t="s">
        <v>308</v>
      </c>
      <c r="D241" s="54" t="s">
        <v>31</v>
      </c>
      <c r="E241" s="55">
        <v>35.549999999999997</v>
      </c>
      <c r="F241" s="56"/>
      <c r="G241" s="69"/>
      <c r="H241" s="58"/>
      <c r="I241" s="35"/>
      <c r="J241" s="35"/>
      <c r="K241" s="35"/>
      <c r="L241" s="35"/>
      <c r="M241" s="35"/>
      <c r="N241" s="35"/>
      <c r="O241" s="35"/>
      <c r="P241" s="35"/>
    </row>
    <row r="242" spans="1:16" ht="114.75" x14ac:dyDescent="0.25">
      <c r="A242" s="51" t="s">
        <v>309</v>
      </c>
      <c r="B242" s="63">
        <v>116</v>
      </c>
      <c r="C242" s="53" t="s">
        <v>310</v>
      </c>
      <c r="D242" s="54" t="s">
        <v>31</v>
      </c>
      <c r="E242" s="55">
        <v>24</v>
      </c>
      <c r="F242" s="56"/>
      <c r="G242" s="69"/>
      <c r="H242" s="58"/>
      <c r="I242" s="35"/>
      <c r="J242" s="35"/>
      <c r="K242" s="35"/>
      <c r="L242" s="35"/>
      <c r="M242" s="35"/>
      <c r="N242" s="35"/>
      <c r="O242" s="35"/>
      <c r="P242" s="35"/>
    </row>
    <row r="243" spans="1:16" ht="127.5" x14ac:dyDescent="0.25">
      <c r="A243" s="106" t="s">
        <v>311</v>
      </c>
      <c r="B243" s="63">
        <v>117</v>
      </c>
      <c r="C243" s="53" t="s">
        <v>312</v>
      </c>
      <c r="D243" s="54" t="s">
        <v>21</v>
      </c>
      <c r="E243" s="55">
        <v>8</v>
      </c>
      <c r="F243" s="56"/>
      <c r="G243" s="69"/>
      <c r="H243" s="58"/>
      <c r="I243" s="35"/>
      <c r="J243" s="35"/>
      <c r="K243" s="35"/>
      <c r="L243" s="35"/>
      <c r="M243" s="35"/>
      <c r="N243" s="35"/>
      <c r="O243" s="35"/>
      <c r="P243" s="35"/>
    </row>
    <row r="244" spans="1:16" ht="127.5" x14ac:dyDescent="0.25">
      <c r="A244" s="106" t="s">
        <v>313</v>
      </c>
      <c r="B244" s="63">
        <v>118</v>
      </c>
      <c r="C244" s="53" t="s">
        <v>314</v>
      </c>
      <c r="D244" s="54" t="s">
        <v>21</v>
      </c>
      <c r="E244" s="55">
        <v>73</v>
      </c>
      <c r="F244" s="56"/>
      <c r="G244" s="69"/>
      <c r="H244" s="58"/>
      <c r="I244" s="35"/>
      <c r="J244" s="35"/>
      <c r="K244" s="35"/>
      <c r="L244" s="35"/>
      <c r="M244" s="35"/>
      <c r="N244" s="35"/>
      <c r="O244" s="35"/>
      <c r="P244" s="35"/>
    </row>
    <row r="245" spans="1:16" ht="102" x14ac:dyDescent="0.25">
      <c r="A245" s="106" t="s">
        <v>315</v>
      </c>
      <c r="B245" s="63">
        <v>119</v>
      </c>
      <c r="C245" s="53" t="s">
        <v>316</v>
      </c>
      <c r="D245" s="54" t="s">
        <v>31</v>
      </c>
      <c r="E245" s="55">
        <v>213.4</v>
      </c>
      <c r="F245" s="56"/>
      <c r="G245" s="69"/>
      <c r="H245" s="58"/>
      <c r="I245" s="35"/>
      <c r="J245" s="35"/>
      <c r="K245" s="35"/>
      <c r="L245" s="35"/>
      <c r="M245" s="35"/>
      <c r="N245" s="35"/>
      <c r="O245" s="35"/>
      <c r="P245" s="35"/>
    </row>
    <row r="246" spans="1:16" ht="140.25" x14ac:dyDescent="0.25">
      <c r="A246" s="106" t="s">
        <v>317</v>
      </c>
      <c r="B246" s="63">
        <v>120</v>
      </c>
      <c r="C246" s="53" t="s">
        <v>318</v>
      </c>
      <c r="D246" s="54" t="s">
        <v>34</v>
      </c>
      <c r="E246" s="55">
        <v>206.44</v>
      </c>
      <c r="F246" s="56"/>
      <c r="G246" s="69"/>
      <c r="H246" s="58"/>
      <c r="I246" s="35"/>
      <c r="J246" s="35"/>
      <c r="K246" s="35"/>
      <c r="L246" s="35"/>
      <c r="M246" s="35"/>
      <c r="N246" s="35"/>
      <c r="O246" s="35"/>
      <c r="P246" s="35"/>
    </row>
    <row r="247" spans="1:16" ht="153" x14ac:dyDescent="0.25">
      <c r="A247" s="106" t="s">
        <v>319</v>
      </c>
      <c r="B247" s="63">
        <v>121</v>
      </c>
      <c r="C247" s="158" t="s">
        <v>320</v>
      </c>
      <c r="D247" s="54" t="s">
        <v>31</v>
      </c>
      <c r="E247" s="55">
        <v>39.53</v>
      </c>
      <c r="F247" s="56"/>
      <c r="G247" s="69"/>
      <c r="H247" s="58"/>
      <c r="I247" s="35"/>
      <c r="J247" s="35"/>
      <c r="K247" s="35"/>
      <c r="L247" s="67"/>
      <c r="M247" s="67"/>
      <c r="N247" s="67"/>
      <c r="O247" s="35"/>
      <c r="P247" s="35"/>
    </row>
    <row r="248" spans="1:16" ht="228" x14ac:dyDescent="0.25">
      <c r="A248" s="106" t="s">
        <v>321</v>
      </c>
      <c r="B248" s="63">
        <v>122</v>
      </c>
      <c r="C248" s="159" t="s">
        <v>322</v>
      </c>
      <c r="D248" s="54" t="s">
        <v>34</v>
      </c>
      <c r="E248" s="55">
        <v>186.45</v>
      </c>
      <c r="F248" s="56"/>
      <c r="G248" s="69"/>
      <c r="H248" s="58"/>
      <c r="I248" s="35"/>
      <c r="J248" s="35"/>
      <c r="K248" s="35"/>
      <c r="L248" s="35"/>
      <c r="M248" s="35"/>
      <c r="N248" s="35"/>
      <c r="O248" s="35"/>
      <c r="P248" s="35"/>
    </row>
    <row r="249" spans="1:16" ht="228" x14ac:dyDescent="0.25">
      <c r="A249" s="51" t="s">
        <v>323</v>
      </c>
      <c r="B249" s="63">
        <v>123</v>
      </c>
      <c r="C249" s="159" t="s">
        <v>324</v>
      </c>
      <c r="D249" s="54" t="s">
        <v>34</v>
      </c>
      <c r="E249" s="160">
        <v>206.89</v>
      </c>
      <c r="F249" s="56"/>
      <c r="G249" s="69"/>
      <c r="H249" s="58"/>
      <c r="I249" s="35"/>
      <c r="J249" s="35"/>
      <c r="K249" s="35"/>
      <c r="L249" s="35"/>
      <c r="M249" s="35"/>
      <c r="N249" s="35"/>
      <c r="O249" s="35"/>
      <c r="P249" s="35"/>
    </row>
    <row r="250" spans="1:16" ht="15.75" x14ac:dyDescent="0.25">
      <c r="A250" s="71"/>
      <c r="B250" s="36"/>
      <c r="C250" s="99" t="s">
        <v>325</v>
      </c>
      <c r="D250" s="39"/>
      <c r="E250" s="40"/>
      <c r="F250" s="109"/>
      <c r="G250" s="110"/>
      <c r="H250" s="73">
        <f>H249+H248+H247+H246+H245+H244+H243+H242+H241</f>
        <v>0</v>
      </c>
      <c r="I250" s="35"/>
      <c r="J250" s="35"/>
      <c r="K250" s="35"/>
      <c r="L250" s="35"/>
      <c r="M250" s="35"/>
      <c r="N250" s="35"/>
      <c r="O250" s="35"/>
      <c r="P250" s="35"/>
    </row>
    <row r="251" spans="1:16" x14ac:dyDescent="0.25">
      <c r="A251" s="44"/>
      <c r="B251" s="63"/>
      <c r="C251" s="100"/>
      <c r="D251" s="46"/>
      <c r="E251" s="65"/>
      <c r="F251" s="66"/>
      <c r="G251" s="108"/>
      <c r="H251" s="66"/>
      <c r="I251" s="35"/>
      <c r="J251" s="35"/>
      <c r="K251" s="35"/>
      <c r="L251" s="35"/>
      <c r="M251" s="35"/>
      <c r="N251" s="35"/>
      <c r="O251" s="35"/>
      <c r="P251" s="35"/>
    </row>
    <row r="252" spans="1:16" ht="15.75" x14ac:dyDescent="0.25">
      <c r="A252" s="74"/>
      <c r="B252" s="75"/>
      <c r="C252" s="76"/>
      <c r="D252" s="77"/>
      <c r="E252" s="78"/>
      <c r="F252" s="56"/>
      <c r="G252" s="69"/>
      <c r="H252" s="80"/>
      <c r="I252" s="35"/>
      <c r="J252" s="35"/>
      <c r="K252" s="35"/>
      <c r="L252" s="35"/>
      <c r="M252" s="35"/>
      <c r="N252" s="35"/>
      <c r="O252" s="35"/>
      <c r="P252" s="35"/>
    </row>
    <row r="253" spans="1:16" x14ac:dyDescent="0.25">
      <c r="A253" s="81" t="s">
        <v>9</v>
      </c>
      <c r="B253" s="81" t="s">
        <v>8</v>
      </c>
      <c r="C253" s="82" t="s">
        <v>10</v>
      </c>
      <c r="D253" s="83" t="s">
        <v>11</v>
      </c>
      <c r="E253" s="84" t="s">
        <v>12</v>
      </c>
      <c r="F253" s="85" t="s">
        <v>13</v>
      </c>
      <c r="G253" s="86" t="s">
        <v>14</v>
      </c>
      <c r="H253" s="87" t="s">
        <v>15</v>
      </c>
      <c r="I253" s="35"/>
      <c r="J253" s="35"/>
      <c r="K253" s="35"/>
      <c r="L253" s="35"/>
      <c r="M253" s="35"/>
      <c r="N253" s="35"/>
      <c r="O253" s="35"/>
      <c r="P253" s="35"/>
    </row>
    <row r="254" spans="1:16" ht="15.75" x14ac:dyDescent="0.25">
      <c r="A254" s="88"/>
      <c r="B254" s="89"/>
      <c r="C254" s="90"/>
      <c r="D254" s="91"/>
      <c r="E254" s="92"/>
      <c r="F254" s="113"/>
      <c r="G254" s="114"/>
      <c r="H254" s="95"/>
      <c r="I254" s="35"/>
      <c r="J254" s="35"/>
      <c r="K254" s="35"/>
      <c r="L254" s="35"/>
      <c r="M254" s="35"/>
      <c r="N254" s="35"/>
      <c r="O254" s="35"/>
      <c r="P254" s="35"/>
    </row>
    <row r="255" spans="1:16" ht="15.75" x14ac:dyDescent="0.25">
      <c r="A255" s="28"/>
      <c r="B255" s="27"/>
      <c r="C255" s="29" t="s">
        <v>326</v>
      </c>
      <c r="D255" s="30"/>
      <c r="E255" s="31"/>
      <c r="F255" s="111"/>
      <c r="G255" s="112"/>
      <c r="H255" s="34"/>
      <c r="I255" s="35"/>
      <c r="J255" s="35"/>
      <c r="K255" s="35"/>
      <c r="L255" s="35"/>
      <c r="M255" s="35"/>
      <c r="N255" s="35"/>
      <c r="O255" s="35"/>
      <c r="P255" s="35"/>
    </row>
    <row r="256" spans="1:16" x14ac:dyDescent="0.25">
      <c r="A256" s="37" t="s">
        <v>327</v>
      </c>
      <c r="B256" s="36"/>
      <c r="C256" s="38" t="s">
        <v>328</v>
      </c>
      <c r="D256" s="39"/>
      <c r="E256" s="40"/>
      <c r="F256" s="109"/>
      <c r="G256" s="110"/>
      <c r="H256" s="43"/>
      <c r="I256" s="35"/>
      <c r="J256" s="35"/>
      <c r="K256" s="35"/>
      <c r="L256" s="35"/>
      <c r="M256" s="35"/>
      <c r="N256" s="35"/>
      <c r="O256" s="35"/>
      <c r="P256" s="35"/>
    </row>
    <row r="257" spans="1:16" ht="36" x14ac:dyDescent="0.25">
      <c r="A257" s="161" t="s">
        <v>329</v>
      </c>
      <c r="B257" s="75">
        <v>124</v>
      </c>
      <c r="C257" s="162" t="s">
        <v>330</v>
      </c>
      <c r="D257" s="163" t="s">
        <v>21</v>
      </c>
      <c r="E257" s="164">
        <v>2</v>
      </c>
      <c r="F257" s="165"/>
      <c r="G257" s="164"/>
      <c r="H257" s="129"/>
      <c r="I257" s="35"/>
      <c r="J257" s="35"/>
      <c r="K257" s="35"/>
      <c r="L257" s="35"/>
      <c r="M257" s="35"/>
      <c r="N257" s="35"/>
      <c r="O257" s="35"/>
      <c r="P257" s="35"/>
    </row>
    <row r="258" spans="1:16" ht="36" x14ac:dyDescent="0.25">
      <c r="A258" s="161" t="s">
        <v>331</v>
      </c>
      <c r="B258" s="75">
        <v>125</v>
      </c>
      <c r="C258" s="162" t="s">
        <v>332</v>
      </c>
      <c r="D258" s="163" t="s">
        <v>21</v>
      </c>
      <c r="E258" s="164">
        <v>22</v>
      </c>
      <c r="F258" s="165"/>
      <c r="G258" s="164"/>
      <c r="H258" s="129"/>
      <c r="I258" s="35"/>
      <c r="J258" s="35"/>
      <c r="K258" s="35"/>
      <c r="L258" s="35"/>
      <c r="M258" s="35"/>
      <c r="N258" s="35"/>
      <c r="O258" s="35"/>
      <c r="P258" s="35"/>
    </row>
    <row r="259" spans="1:16" ht="24" x14ac:dyDescent="0.25">
      <c r="A259" s="161" t="s">
        <v>333</v>
      </c>
      <c r="B259" s="75">
        <v>126</v>
      </c>
      <c r="C259" s="162" t="s">
        <v>334</v>
      </c>
      <c r="D259" s="163" t="s">
        <v>21</v>
      </c>
      <c r="E259" s="164">
        <v>4</v>
      </c>
      <c r="F259" s="165"/>
      <c r="G259" s="164"/>
      <c r="H259" s="129"/>
      <c r="I259" s="35"/>
      <c r="J259" s="35"/>
      <c r="K259" s="35"/>
      <c r="L259" s="35"/>
      <c r="M259" s="35"/>
      <c r="N259" s="35"/>
      <c r="O259" s="35"/>
      <c r="P259" s="35"/>
    </row>
    <row r="260" spans="1:16" ht="24" x14ac:dyDescent="0.25">
      <c r="A260" s="161" t="s">
        <v>335</v>
      </c>
      <c r="B260" s="75">
        <v>127</v>
      </c>
      <c r="C260" s="162" t="s">
        <v>336</v>
      </c>
      <c r="D260" s="163" t="s">
        <v>21</v>
      </c>
      <c r="E260" s="164">
        <v>14</v>
      </c>
      <c r="F260" s="165"/>
      <c r="G260" s="164"/>
      <c r="H260" s="129"/>
      <c r="I260" s="35"/>
      <c r="J260" s="35"/>
      <c r="K260" s="35"/>
      <c r="L260" s="35"/>
      <c r="M260" s="35"/>
      <c r="N260" s="35"/>
      <c r="O260" s="35"/>
      <c r="P260" s="35"/>
    </row>
    <row r="261" spans="1:16" ht="24" x14ac:dyDescent="0.25">
      <c r="A261" s="161" t="s">
        <v>337</v>
      </c>
      <c r="B261" s="75">
        <v>128</v>
      </c>
      <c r="C261" s="162" t="s">
        <v>338</v>
      </c>
      <c r="D261" s="163" t="s">
        <v>339</v>
      </c>
      <c r="E261" s="164">
        <v>800</v>
      </c>
      <c r="F261" s="165"/>
      <c r="G261" s="164"/>
      <c r="H261" s="129"/>
      <c r="I261" s="35"/>
      <c r="J261" s="35"/>
      <c r="K261" s="35"/>
      <c r="L261" s="35"/>
      <c r="M261" s="35"/>
      <c r="N261" s="35"/>
      <c r="O261" s="35"/>
      <c r="P261" s="35"/>
    </row>
    <row r="262" spans="1:16" ht="24" x14ac:dyDescent="0.25">
      <c r="A262" s="161" t="s">
        <v>340</v>
      </c>
      <c r="B262" s="75">
        <v>129</v>
      </c>
      <c r="C262" s="162" t="s">
        <v>341</v>
      </c>
      <c r="D262" s="163" t="s">
        <v>21</v>
      </c>
      <c r="E262" s="164">
        <v>66</v>
      </c>
      <c r="F262" s="165"/>
      <c r="G262" s="164"/>
      <c r="H262" s="129"/>
      <c r="I262" s="35"/>
      <c r="J262" s="35"/>
      <c r="K262" s="35"/>
      <c r="L262" s="35"/>
      <c r="M262" s="35"/>
      <c r="N262" s="35"/>
      <c r="O262" s="35"/>
      <c r="P262" s="35"/>
    </row>
    <row r="263" spans="1:16" ht="24" x14ac:dyDescent="0.25">
      <c r="A263" s="161" t="s">
        <v>342</v>
      </c>
      <c r="B263" s="75">
        <v>130</v>
      </c>
      <c r="C263" s="162" t="s">
        <v>343</v>
      </c>
      <c r="D263" s="163" t="s">
        <v>31</v>
      </c>
      <c r="E263" s="164">
        <v>120</v>
      </c>
      <c r="F263" s="165"/>
      <c r="G263" s="164"/>
      <c r="H263" s="129"/>
      <c r="I263" s="35"/>
      <c r="J263" s="35"/>
      <c r="K263" s="35"/>
      <c r="L263" s="35"/>
      <c r="M263" s="35"/>
      <c r="N263" s="35"/>
      <c r="O263" s="35"/>
      <c r="P263" s="35"/>
    </row>
    <row r="264" spans="1:16" ht="24" x14ac:dyDescent="0.25">
      <c r="A264" s="161" t="s">
        <v>344</v>
      </c>
      <c r="B264" s="75">
        <v>131</v>
      </c>
      <c r="C264" s="162" t="s">
        <v>345</v>
      </c>
      <c r="D264" s="163" t="s">
        <v>31</v>
      </c>
      <c r="E264" s="164">
        <v>100</v>
      </c>
      <c r="F264" s="165"/>
      <c r="G264" s="164"/>
      <c r="H264" s="129"/>
      <c r="I264" s="35"/>
      <c r="J264" s="35"/>
      <c r="K264" s="35"/>
      <c r="L264" s="35"/>
      <c r="M264" s="35"/>
      <c r="N264" s="35"/>
      <c r="O264" s="35"/>
      <c r="P264" s="35"/>
    </row>
    <row r="265" spans="1:16" ht="24" x14ac:dyDescent="0.25">
      <c r="A265" s="161" t="s">
        <v>346</v>
      </c>
      <c r="B265" s="75">
        <v>132</v>
      </c>
      <c r="C265" s="162" t="s">
        <v>347</v>
      </c>
      <c r="D265" s="163" t="s">
        <v>31</v>
      </c>
      <c r="E265" s="164">
        <v>400</v>
      </c>
      <c r="F265" s="165"/>
      <c r="G265" s="164"/>
      <c r="H265" s="129"/>
      <c r="I265" s="35"/>
      <c r="J265" s="35"/>
      <c r="K265" s="35"/>
      <c r="L265" s="35"/>
      <c r="M265" s="35"/>
      <c r="N265" s="35"/>
      <c r="O265" s="35"/>
      <c r="P265" s="35"/>
    </row>
    <row r="266" spans="1:16" ht="24" x14ac:dyDescent="0.25">
      <c r="A266" s="161" t="s">
        <v>348</v>
      </c>
      <c r="B266" s="75">
        <v>133</v>
      </c>
      <c r="C266" s="162" t="s">
        <v>349</v>
      </c>
      <c r="D266" s="163" t="s">
        <v>21</v>
      </c>
      <c r="E266" s="164">
        <v>66</v>
      </c>
      <c r="F266" s="165"/>
      <c r="G266" s="164"/>
      <c r="H266" s="129"/>
      <c r="I266" s="35"/>
      <c r="J266" s="35"/>
      <c r="K266" s="35"/>
      <c r="L266" s="35"/>
      <c r="M266" s="35"/>
      <c r="N266" s="35"/>
      <c r="O266" s="35"/>
      <c r="P266" s="35"/>
    </row>
    <row r="267" spans="1:16" ht="24" x14ac:dyDescent="0.25">
      <c r="A267" s="166" t="s">
        <v>350</v>
      </c>
      <c r="B267" s="75">
        <v>134</v>
      </c>
      <c r="C267" s="162" t="s">
        <v>351</v>
      </c>
      <c r="D267" s="163" t="s">
        <v>21</v>
      </c>
      <c r="E267" s="164">
        <v>120</v>
      </c>
      <c r="F267" s="165"/>
      <c r="G267" s="164"/>
      <c r="H267" s="129"/>
      <c r="I267" s="35"/>
      <c r="J267" s="35"/>
      <c r="K267" s="35"/>
      <c r="L267" s="35"/>
      <c r="M267" s="35"/>
      <c r="N267" s="35"/>
      <c r="O267" s="35"/>
      <c r="P267" s="35"/>
    </row>
    <row r="268" spans="1:16" ht="24" x14ac:dyDescent="0.25">
      <c r="A268" s="166" t="s">
        <v>352</v>
      </c>
      <c r="B268" s="75">
        <v>135</v>
      </c>
      <c r="C268" s="162" t="s">
        <v>353</v>
      </c>
      <c r="D268" s="163" t="s">
        <v>21</v>
      </c>
      <c r="E268" s="164">
        <v>1</v>
      </c>
      <c r="F268" s="165"/>
      <c r="G268" s="164"/>
      <c r="H268" s="129"/>
      <c r="I268" s="35"/>
      <c r="J268" s="35"/>
      <c r="K268" s="35"/>
      <c r="L268" s="35"/>
      <c r="M268" s="35"/>
      <c r="N268" s="35"/>
      <c r="O268" s="35"/>
      <c r="P268" s="35"/>
    </row>
    <row r="269" spans="1:16" ht="24" x14ac:dyDescent="0.25">
      <c r="A269" s="166" t="s">
        <v>354</v>
      </c>
      <c r="B269" s="75">
        <v>136</v>
      </c>
      <c r="C269" s="162" t="s">
        <v>355</v>
      </c>
      <c r="D269" s="163" t="s">
        <v>21</v>
      </c>
      <c r="E269" s="164">
        <v>4</v>
      </c>
      <c r="F269" s="165"/>
      <c r="G269" s="164"/>
      <c r="H269" s="129"/>
      <c r="I269" s="35"/>
      <c r="J269" s="35"/>
      <c r="K269" s="35"/>
      <c r="L269" s="35"/>
      <c r="M269" s="35"/>
      <c r="N269" s="35"/>
      <c r="O269" s="35"/>
      <c r="P269" s="35"/>
    </row>
    <row r="270" spans="1:16" ht="24" x14ac:dyDescent="0.25">
      <c r="A270" s="166" t="s">
        <v>356</v>
      </c>
      <c r="B270" s="75">
        <v>137</v>
      </c>
      <c r="C270" s="162" t="s">
        <v>357</v>
      </c>
      <c r="D270" s="163" t="s">
        <v>21</v>
      </c>
      <c r="E270" s="164">
        <v>1</v>
      </c>
      <c r="F270" s="165"/>
      <c r="G270" s="164"/>
      <c r="H270" s="129"/>
      <c r="I270" s="35"/>
      <c r="J270" s="35"/>
      <c r="K270" s="35"/>
      <c r="L270" s="35"/>
      <c r="M270" s="35"/>
      <c r="N270" s="35"/>
      <c r="O270" s="35"/>
      <c r="P270" s="35"/>
    </row>
    <row r="271" spans="1:16" ht="24" x14ac:dyDescent="0.25">
      <c r="A271" s="166" t="s">
        <v>358</v>
      </c>
      <c r="B271" s="75">
        <v>138</v>
      </c>
      <c r="C271" s="162" t="s">
        <v>359</v>
      </c>
      <c r="D271" s="163" t="s">
        <v>21</v>
      </c>
      <c r="E271" s="164">
        <v>2</v>
      </c>
      <c r="F271" s="165"/>
      <c r="G271" s="164"/>
      <c r="H271" s="129"/>
      <c r="I271" s="35"/>
      <c r="J271" s="35"/>
      <c r="K271" s="35"/>
      <c r="L271" s="35"/>
      <c r="M271" s="35"/>
      <c r="N271" s="35"/>
      <c r="O271" s="35"/>
      <c r="P271" s="35"/>
    </row>
    <row r="272" spans="1:16" ht="24" x14ac:dyDescent="0.25">
      <c r="A272" s="166" t="s">
        <v>360</v>
      </c>
      <c r="B272" s="75">
        <v>139</v>
      </c>
      <c r="C272" s="162" t="s">
        <v>361</v>
      </c>
      <c r="D272" s="163" t="s">
        <v>21</v>
      </c>
      <c r="E272" s="164">
        <v>2</v>
      </c>
      <c r="F272" s="165"/>
      <c r="G272" s="164"/>
      <c r="H272" s="129"/>
      <c r="I272" s="35"/>
      <c r="J272" s="35"/>
      <c r="K272" s="35"/>
      <c r="L272" s="35"/>
      <c r="M272" s="35"/>
      <c r="N272" s="35"/>
      <c r="O272" s="35"/>
      <c r="P272" s="35"/>
    </row>
    <row r="273" spans="1:16" ht="24" x14ac:dyDescent="0.25">
      <c r="A273" s="166" t="s">
        <v>362</v>
      </c>
      <c r="B273" s="75">
        <v>140</v>
      </c>
      <c r="C273" s="162" t="s">
        <v>363</v>
      </c>
      <c r="D273" s="163" t="s">
        <v>31</v>
      </c>
      <c r="E273" s="164">
        <v>180</v>
      </c>
      <c r="F273" s="165"/>
      <c r="G273" s="164"/>
      <c r="H273" s="129"/>
      <c r="I273" s="35"/>
      <c r="J273" s="35"/>
      <c r="K273" s="35"/>
      <c r="L273" s="35"/>
      <c r="M273" s="35"/>
      <c r="N273" s="35"/>
      <c r="O273" s="35"/>
      <c r="P273" s="35"/>
    </row>
    <row r="274" spans="1:16" ht="24" x14ac:dyDescent="0.25">
      <c r="A274" s="166" t="s">
        <v>364</v>
      </c>
      <c r="B274" s="75">
        <v>141</v>
      </c>
      <c r="C274" s="162" t="s">
        <v>365</v>
      </c>
      <c r="D274" s="163" t="s">
        <v>31</v>
      </c>
      <c r="E274" s="164">
        <v>100</v>
      </c>
      <c r="F274" s="165"/>
      <c r="G274" s="164"/>
      <c r="H274" s="129"/>
      <c r="I274" s="35"/>
      <c r="J274" s="35"/>
      <c r="K274" s="35"/>
      <c r="L274" s="35"/>
      <c r="M274" s="35"/>
      <c r="N274" s="35"/>
      <c r="O274" s="35"/>
      <c r="P274" s="35"/>
    </row>
    <row r="275" spans="1:16" ht="24" x14ac:dyDescent="0.25">
      <c r="A275" s="166" t="s">
        <v>366</v>
      </c>
      <c r="B275" s="75">
        <v>142</v>
      </c>
      <c r="C275" s="162" t="s">
        <v>367</v>
      </c>
      <c r="D275" s="163" t="s">
        <v>21</v>
      </c>
      <c r="E275" s="164">
        <v>4</v>
      </c>
      <c r="F275" s="165"/>
      <c r="G275" s="164"/>
      <c r="H275" s="129"/>
      <c r="I275" s="35"/>
      <c r="J275" s="35"/>
      <c r="K275" s="35"/>
      <c r="L275" s="35"/>
      <c r="M275" s="35"/>
      <c r="N275" s="35"/>
      <c r="O275" s="35"/>
      <c r="P275" s="35"/>
    </row>
    <row r="276" spans="1:16" ht="24" x14ac:dyDescent="0.25">
      <c r="A276" s="166" t="s">
        <v>368</v>
      </c>
      <c r="B276" s="75">
        <v>143</v>
      </c>
      <c r="C276" s="162" t="s">
        <v>369</v>
      </c>
      <c r="D276" s="163" t="s">
        <v>21</v>
      </c>
      <c r="E276" s="164">
        <v>4</v>
      </c>
      <c r="F276" s="165"/>
      <c r="G276" s="164"/>
      <c r="H276" s="129"/>
      <c r="I276" s="35"/>
      <c r="J276" s="35"/>
      <c r="K276" s="35"/>
      <c r="L276" s="35"/>
      <c r="M276" s="35"/>
      <c r="N276" s="35"/>
      <c r="O276" s="35"/>
      <c r="P276" s="35"/>
    </row>
    <row r="277" spans="1:16" ht="24" x14ac:dyDescent="0.25">
      <c r="A277" s="166" t="s">
        <v>370</v>
      </c>
      <c r="B277" s="75">
        <v>144</v>
      </c>
      <c r="C277" s="162" t="s">
        <v>371</v>
      </c>
      <c r="D277" s="163" t="s">
        <v>21</v>
      </c>
      <c r="E277" s="164">
        <v>3</v>
      </c>
      <c r="F277" s="165"/>
      <c r="G277" s="164"/>
      <c r="H277" s="129"/>
      <c r="I277" s="35"/>
      <c r="J277" s="35"/>
      <c r="K277" s="35"/>
      <c r="L277" s="35"/>
      <c r="M277" s="35"/>
      <c r="N277" s="35"/>
      <c r="O277" s="35"/>
      <c r="P277" s="35"/>
    </row>
    <row r="278" spans="1:16" ht="24" x14ac:dyDescent="0.25">
      <c r="A278" s="166" t="s">
        <v>372</v>
      </c>
      <c r="B278" s="75">
        <v>145</v>
      </c>
      <c r="C278" s="167" t="s">
        <v>373</v>
      </c>
      <c r="D278" s="163" t="s">
        <v>21</v>
      </c>
      <c r="E278" s="164">
        <v>1</v>
      </c>
      <c r="F278" s="165"/>
      <c r="G278" s="164"/>
      <c r="H278" s="129"/>
      <c r="I278" s="35"/>
      <c r="J278" s="35"/>
      <c r="K278" s="35"/>
      <c r="L278" s="35"/>
      <c r="M278" s="35"/>
      <c r="N278" s="35"/>
      <c r="O278" s="35"/>
      <c r="P278" s="35"/>
    </row>
    <row r="279" spans="1:16" ht="24" x14ac:dyDescent="0.25">
      <c r="A279" s="168" t="s">
        <v>374</v>
      </c>
      <c r="B279" s="75">
        <v>146</v>
      </c>
      <c r="C279" s="169" t="s">
        <v>375</v>
      </c>
      <c r="D279" s="163" t="s">
        <v>376</v>
      </c>
      <c r="E279" s="164">
        <v>1</v>
      </c>
      <c r="F279" s="165"/>
      <c r="G279" s="164"/>
      <c r="H279" s="129"/>
      <c r="I279" s="35"/>
      <c r="J279" s="35"/>
      <c r="K279" s="35"/>
      <c r="L279" s="35"/>
      <c r="M279" s="35"/>
      <c r="N279" s="35"/>
      <c r="O279" s="35"/>
      <c r="P279" s="35"/>
    </row>
    <row r="280" spans="1:16" ht="15.75" x14ac:dyDescent="0.25">
      <c r="A280" s="170"/>
      <c r="B280" s="75"/>
      <c r="C280" s="171"/>
      <c r="D280" s="172"/>
      <c r="E280" s="173"/>
      <c r="F280" s="174"/>
      <c r="G280" s="175"/>
      <c r="H280" s="164"/>
      <c r="I280" s="35"/>
      <c r="J280" s="35"/>
      <c r="K280" s="35"/>
      <c r="L280" s="35"/>
      <c r="M280" s="35"/>
      <c r="N280" s="35"/>
      <c r="O280" s="35"/>
      <c r="P280" s="35"/>
    </row>
    <row r="281" spans="1:16" ht="15.75" x14ac:dyDescent="0.25">
      <c r="A281" s="170"/>
      <c r="B281" s="75"/>
      <c r="C281" s="176"/>
      <c r="D281" s="172"/>
      <c r="E281" s="173"/>
      <c r="F281" s="174"/>
      <c r="G281" s="175"/>
      <c r="H281" s="164"/>
      <c r="I281" s="35"/>
      <c r="J281" s="35"/>
      <c r="K281" s="35"/>
      <c r="L281" s="35"/>
      <c r="M281" s="35"/>
      <c r="N281" s="35"/>
      <c r="O281" s="35"/>
      <c r="P281" s="35"/>
    </row>
    <row r="282" spans="1:16" ht="15.75" x14ac:dyDescent="0.25">
      <c r="A282" s="71"/>
      <c r="B282" s="36"/>
      <c r="C282" s="99" t="s">
        <v>377</v>
      </c>
      <c r="D282" s="39"/>
      <c r="E282" s="40"/>
      <c r="F282" s="109"/>
      <c r="G282" s="110"/>
      <c r="H282" s="73">
        <f>H279+H278+H277+H276+H275+H274+H273+H272+H271+H270+H269+H268+H267+H266+H264+H265+H263+H262+H261+H260+H259+H258+H257</f>
        <v>0</v>
      </c>
      <c r="I282" s="35"/>
      <c r="J282" s="35"/>
      <c r="K282" s="35"/>
      <c r="L282" s="35"/>
      <c r="M282" s="35"/>
      <c r="N282" s="35"/>
      <c r="O282" s="35"/>
      <c r="P282" s="35"/>
    </row>
    <row r="283" spans="1:16" x14ac:dyDescent="0.25">
      <c r="A283" s="44"/>
      <c r="B283" s="63"/>
      <c r="C283" s="100"/>
      <c r="D283" s="46"/>
      <c r="E283" s="65"/>
      <c r="F283" s="66"/>
      <c r="G283" s="108"/>
      <c r="H283" s="66"/>
      <c r="I283" s="35"/>
      <c r="J283" s="35"/>
      <c r="K283" s="35"/>
      <c r="L283" s="35"/>
      <c r="M283" s="35"/>
      <c r="N283" s="35"/>
      <c r="O283" s="35"/>
      <c r="P283" s="35"/>
    </row>
    <row r="284" spans="1:16" ht="15.75" x14ac:dyDescent="0.25">
      <c r="A284" s="74"/>
      <c r="B284" s="75"/>
      <c r="C284" s="76"/>
      <c r="D284" s="77"/>
      <c r="E284" s="78"/>
      <c r="F284" s="56"/>
      <c r="G284" s="69"/>
      <c r="H284" s="80"/>
      <c r="I284" s="35"/>
      <c r="J284" s="35"/>
      <c r="K284" s="35"/>
      <c r="L284" s="35"/>
      <c r="M284" s="35"/>
      <c r="N284" s="35"/>
      <c r="O284" s="35"/>
      <c r="P284" s="35"/>
    </row>
    <row r="285" spans="1:16" x14ac:dyDescent="0.25">
      <c r="A285" s="81" t="s">
        <v>9</v>
      </c>
      <c r="B285" s="81" t="s">
        <v>8</v>
      </c>
      <c r="C285" s="82" t="s">
        <v>10</v>
      </c>
      <c r="D285" s="83" t="s">
        <v>11</v>
      </c>
      <c r="E285" s="84" t="s">
        <v>12</v>
      </c>
      <c r="F285" s="85" t="s">
        <v>13</v>
      </c>
      <c r="G285" s="86" t="s">
        <v>14</v>
      </c>
      <c r="H285" s="87" t="s">
        <v>15</v>
      </c>
      <c r="I285" s="35"/>
      <c r="J285" s="35"/>
      <c r="K285" s="35"/>
      <c r="L285" s="35"/>
      <c r="M285" s="35"/>
      <c r="N285" s="35"/>
      <c r="O285" s="35"/>
      <c r="P285" s="35"/>
    </row>
    <row r="286" spans="1:16" ht="15.75" x14ac:dyDescent="0.25">
      <c r="A286" s="88"/>
      <c r="B286" s="89"/>
      <c r="C286" s="90"/>
      <c r="D286" s="91"/>
      <c r="E286" s="92"/>
      <c r="F286" s="113"/>
      <c r="G286" s="114"/>
      <c r="H286" s="95"/>
      <c r="I286" s="35"/>
      <c r="J286" s="35"/>
      <c r="K286" s="35"/>
      <c r="L286" s="35"/>
      <c r="M286" s="35"/>
      <c r="N286" s="35"/>
      <c r="O286" s="35"/>
      <c r="P286" s="35"/>
    </row>
    <row r="287" spans="1:16" ht="15.75" x14ac:dyDescent="0.25">
      <c r="A287" s="28"/>
      <c r="B287" s="27"/>
      <c r="C287" s="29" t="s">
        <v>378</v>
      </c>
      <c r="D287" s="30"/>
      <c r="E287" s="31"/>
      <c r="F287" s="111"/>
      <c r="G287" s="112"/>
      <c r="H287" s="34"/>
      <c r="I287" s="35"/>
      <c r="J287" s="35"/>
      <c r="K287" s="35"/>
      <c r="L287" s="35"/>
      <c r="M287" s="35"/>
      <c r="N287" s="35"/>
      <c r="O287" s="35"/>
      <c r="P287" s="35"/>
    </row>
    <row r="288" spans="1:16" x14ac:dyDescent="0.25">
      <c r="A288" s="37" t="s">
        <v>379</v>
      </c>
      <c r="B288" s="36"/>
      <c r="C288" s="38" t="s">
        <v>380</v>
      </c>
      <c r="D288" s="39"/>
      <c r="E288" s="40"/>
      <c r="F288" s="109"/>
      <c r="G288" s="110"/>
      <c r="H288" s="43"/>
      <c r="I288" s="35"/>
      <c r="J288" s="35"/>
      <c r="K288" s="35"/>
      <c r="L288" s="35"/>
      <c r="M288" s="35"/>
      <c r="N288" s="35"/>
      <c r="O288" s="35"/>
      <c r="P288" s="35"/>
    </row>
    <row r="289" spans="1:16" ht="48" x14ac:dyDescent="0.25">
      <c r="A289" s="62" t="s">
        <v>381</v>
      </c>
      <c r="B289" s="57">
        <v>147</v>
      </c>
      <c r="C289" s="159" t="s">
        <v>382</v>
      </c>
      <c r="D289" s="54" t="s">
        <v>383</v>
      </c>
      <c r="E289" s="55">
        <v>90.990875000000003</v>
      </c>
      <c r="F289" s="129"/>
      <c r="G289" s="130"/>
      <c r="H289" s="58"/>
      <c r="I289" s="67"/>
      <c r="J289" s="67"/>
      <c r="K289" s="67"/>
      <c r="L289" s="35"/>
      <c r="M289" s="35"/>
      <c r="N289" s="35"/>
      <c r="O289" s="35"/>
      <c r="P289" s="35"/>
    </row>
    <row r="290" spans="1:16" ht="15.75" x14ac:dyDescent="0.25">
      <c r="A290" s="71"/>
      <c r="B290" s="36"/>
      <c r="C290" s="99" t="s">
        <v>384</v>
      </c>
      <c r="D290" s="39"/>
      <c r="E290" s="40"/>
      <c r="F290" s="109"/>
      <c r="G290" s="110"/>
      <c r="H290" s="73">
        <f>H289</f>
        <v>0</v>
      </c>
      <c r="I290" s="35"/>
      <c r="J290" s="35"/>
      <c r="K290" s="35"/>
      <c r="L290" s="35"/>
      <c r="M290" s="35"/>
      <c r="N290" s="35"/>
      <c r="O290" s="35"/>
      <c r="P290" s="35"/>
    </row>
    <row r="291" spans="1:16" ht="15.75" x14ac:dyDescent="0.25">
      <c r="A291" s="62"/>
      <c r="B291" s="75"/>
      <c r="C291" s="177"/>
      <c r="D291" s="46"/>
      <c r="E291" s="65"/>
      <c r="F291" s="48"/>
      <c r="G291" s="49"/>
      <c r="H291" s="66"/>
      <c r="I291" s="67"/>
      <c r="J291" s="67"/>
      <c r="K291" s="67"/>
      <c r="L291" s="35"/>
      <c r="M291" s="35"/>
      <c r="N291" s="35"/>
      <c r="O291" s="35"/>
      <c r="P291" s="35"/>
    </row>
    <row r="292" spans="1:16" ht="15.75" x14ac:dyDescent="0.25">
      <c r="A292" s="178"/>
      <c r="B292" s="179"/>
      <c r="C292" s="180"/>
      <c r="D292" s="181"/>
      <c r="E292" s="182"/>
      <c r="F292" s="183"/>
      <c r="G292" s="184"/>
      <c r="H292" s="185"/>
      <c r="I292" s="67"/>
      <c r="J292" s="67"/>
      <c r="K292" s="67"/>
      <c r="L292" s="35"/>
      <c r="M292" s="35"/>
      <c r="N292" s="35"/>
      <c r="O292" s="35"/>
      <c r="P292" s="35"/>
    </row>
    <row r="293" spans="1:16" ht="15.75" x14ac:dyDescent="0.25">
      <c r="A293" s="186"/>
      <c r="B293" s="187"/>
      <c r="C293" s="35"/>
      <c r="D293" s="188"/>
      <c r="E293" s="189"/>
      <c r="F293" s="190"/>
      <c r="G293" s="191"/>
      <c r="H293" s="192"/>
      <c r="I293" s="35"/>
      <c r="J293" s="35"/>
      <c r="K293" s="35"/>
      <c r="L293" s="35"/>
      <c r="M293" s="35"/>
      <c r="N293" s="35"/>
      <c r="O293" s="35"/>
      <c r="P293" s="35"/>
    </row>
    <row r="294" spans="1:16" x14ac:dyDescent="0.25">
      <c r="A294" s="193"/>
      <c r="B294" s="194"/>
      <c r="C294" s="35"/>
      <c r="D294" s="188"/>
      <c r="E294" s="189"/>
      <c r="F294" s="190"/>
      <c r="G294" s="195" t="s">
        <v>385</v>
      </c>
      <c r="H294" s="196">
        <f>H290+H282+H250+H236+H219+H209+H199+H181+H165+H145+H127+H104+H82+H74+H60+H54+H44+H37+H28</f>
        <v>0</v>
      </c>
      <c r="I294" s="35"/>
      <c r="J294" s="35"/>
      <c r="K294" s="35"/>
      <c r="L294" s="35"/>
      <c r="M294" s="35"/>
      <c r="N294" s="35"/>
      <c r="O294" s="35"/>
      <c r="P294" s="35"/>
    </row>
    <row r="295" spans="1:16" x14ac:dyDescent="0.25">
      <c r="A295" s="193"/>
      <c r="B295" s="193"/>
      <c r="C295" s="35"/>
      <c r="D295" s="188"/>
      <c r="E295" s="189"/>
      <c r="F295" s="190"/>
      <c r="G295" s="195" t="s">
        <v>386</v>
      </c>
      <c r="H295" s="197">
        <f>H294*0.16</f>
        <v>0</v>
      </c>
      <c r="I295" s="35"/>
      <c r="J295" s="35"/>
      <c r="K295" s="35"/>
      <c r="L295" s="35"/>
      <c r="M295" s="35"/>
      <c r="N295" s="35"/>
      <c r="O295" s="35"/>
      <c r="P295" s="35"/>
    </row>
    <row r="296" spans="1:16" x14ac:dyDescent="0.25">
      <c r="A296" s="35"/>
      <c r="B296" s="35"/>
      <c r="C296" s="35"/>
      <c r="D296" s="188"/>
      <c r="E296" s="189"/>
      <c r="F296" s="190"/>
      <c r="G296" s="195" t="s">
        <v>387</v>
      </c>
      <c r="H296" s="196">
        <f>H295+H294</f>
        <v>0</v>
      </c>
      <c r="I296" s="35"/>
      <c r="J296" s="35"/>
      <c r="K296" s="35"/>
      <c r="L296" s="35"/>
      <c r="M296" s="35"/>
      <c r="N296" s="35"/>
      <c r="O296" s="35"/>
      <c r="P296" s="35"/>
    </row>
    <row r="297" spans="1:16" x14ac:dyDescent="0.25">
      <c r="A297" s="35"/>
      <c r="B297" s="35"/>
      <c r="C297" s="198" t="s">
        <v>388</v>
      </c>
      <c r="D297" s="188"/>
      <c r="E297" s="189"/>
      <c r="F297" s="190"/>
      <c r="G297" s="191"/>
      <c r="H297" s="192"/>
      <c r="I297" s="35"/>
      <c r="J297" s="35"/>
      <c r="K297" s="35"/>
      <c r="L297" s="35"/>
      <c r="M297" s="35"/>
      <c r="N297" s="35"/>
      <c r="O297" s="35"/>
      <c r="P297" s="35"/>
    </row>
    <row r="298" spans="1:16" x14ac:dyDescent="0.25">
      <c r="A298" s="35"/>
      <c r="B298" s="35"/>
      <c r="C298" s="204"/>
      <c r="D298" s="205"/>
      <c r="E298" s="205"/>
      <c r="F298" s="206"/>
      <c r="G298" s="191"/>
      <c r="H298" s="192"/>
      <c r="I298" s="35"/>
      <c r="J298" s="35"/>
      <c r="K298" s="35"/>
      <c r="L298" s="35"/>
      <c r="M298" s="35"/>
      <c r="N298" s="35"/>
      <c r="O298" s="35"/>
      <c r="P298" s="35"/>
    </row>
    <row r="299" spans="1:16" x14ac:dyDescent="0.25">
      <c r="A299" s="35"/>
      <c r="B299" s="35"/>
      <c r="C299" s="35"/>
      <c r="D299" s="188"/>
      <c r="E299" s="189"/>
      <c r="F299" s="190"/>
      <c r="G299" s="191"/>
      <c r="H299" s="192"/>
      <c r="I299" s="35"/>
      <c r="J299" s="35"/>
      <c r="K299" s="35"/>
      <c r="L299" s="35"/>
      <c r="M299" s="35"/>
      <c r="N299" s="35"/>
      <c r="O299" s="35"/>
      <c r="P299" s="35"/>
    </row>
    <row r="300" spans="1:16" x14ac:dyDescent="0.25">
      <c r="A300" s="35"/>
      <c r="B300" s="35"/>
      <c r="C300" s="35"/>
      <c r="D300" s="199"/>
      <c r="E300" s="200"/>
      <c r="F300" s="190"/>
      <c r="G300" s="191"/>
      <c r="H300" s="192"/>
      <c r="I300" s="35"/>
      <c r="J300" s="35"/>
      <c r="K300" s="35"/>
      <c r="L300" s="35"/>
      <c r="M300" s="35"/>
      <c r="N300" s="35"/>
      <c r="O300" s="35"/>
      <c r="P300" s="35"/>
    </row>
    <row r="301" spans="1:16" x14ac:dyDescent="0.25">
      <c r="A301" s="35"/>
      <c r="B301" s="35"/>
      <c r="C301" s="35"/>
      <c r="D301" s="199"/>
      <c r="E301" s="200"/>
      <c r="F301" s="190"/>
      <c r="G301" s="191"/>
      <c r="H301" s="192"/>
      <c r="I301" s="35"/>
      <c r="J301" s="35"/>
      <c r="K301" s="35"/>
      <c r="L301" s="35"/>
      <c r="M301" s="35"/>
      <c r="N301" s="35"/>
      <c r="O301" s="35"/>
      <c r="P301" s="35"/>
    </row>
    <row r="302" spans="1:16" x14ac:dyDescent="0.25">
      <c r="A302" s="35"/>
      <c r="B302" s="35"/>
      <c r="C302" s="35"/>
      <c r="D302" s="199"/>
      <c r="E302" s="200"/>
      <c r="F302" s="190"/>
      <c r="G302" s="191"/>
      <c r="H302" s="192"/>
      <c r="I302" s="35"/>
      <c r="J302" s="35"/>
      <c r="K302" s="35"/>
      <c r="L302" s="35"/>
      <c r="M302" s="35"/>
      <c r="N302" s="35"/>
      <c r="O302" s="35"/>
      <c r="P302" s="35"/>
    </row>
    <row r="303" spans="1:16" x14ac:dyDescent="0.25">
      <c r="A303" s="35"/>
      <c r="B303" s="35"/>
      <c r="C303" s="35"/>
      <c r="D303" s="199"/>
      <c r="E303" s="200"/>
      <c r="F303" s="190"/>
      <c r="G303" s="191"/>
      <c r="H303" s="192"/>
      <c r="I303" s="35"/>
      <c r="J303" s="35"/>
      <c r="K303" s="35"/>
      <c r="L303" s="35"/>
      <c r="M303" s="35"/>
      <c r="N303" s="35"/>
      <c r="O303" s="35"/>
      <c r="P303" s="35"/>
    </row>
    <row r="304" spans="1:16" x14ac:dyDescent="0.25">
      <c r="A304" s="35"/>
      <c r="B304" s="35"/>
      <c r="C304" s="35"/>
      <c r="D304" s="199"/>
      <c r="E304" s="200"/>
      <c r="F304" s="190"/>
      <c r="G304" s="191"/>
      <c r="H304" s="192"/>
      <c r="I304" s="35"/>
      <c r="J304" s="35"/>
      <c r="K304" s="35"/>
      <c r="L304" s="35"/>
      <c r="M304" s="35"/>
      <c r="N304" s="35"/>
      <c r="O304" s="35"/>
      <c r="P304" s="35"/>
    </row>
    <row r="305" spans="1:16" x14ac:dyDescent="0.25">
      <c r="A305" s="35"/>
      <c r="B305" s="35"/>
      <c r="C305" s="35"/>
      <c r="D305" s="199"/>
      <c r="E305" s="200"/>
      <c r="F305" s="190"/>
      <c r="G305" s="191"/>
      <c r="H305" s="192"/>
      <c r="I305" s="35"/>
      <c r="J305" s="35"/>
      <c r="K305" s="35"/>
      <c r="L305" s="35"/>
      <c r="M305" s="35"/>
      <c r="N305" s="35"/>
      <c r="O305" s="35"/>
      <c r="P305" s="35"/>
    </row>
    <row r="306" spans="1:16" x14ac:dyDescent="0.25">
      <c r="A306" s="35"/>
      <c r="B306" s="35"/>
      <c r="C306" s="35"/>
      <c r="D306" s="199"/>
      <c r="E306" s="200"/>
      <c r="F306" s="190"/>
      <c r="G306" s="191"/>
      <c r="H306" s="192"/>
      <c r="I306" s="35"/>
      <c r="J306" s="35"/>
      <c r="K306" s="35"/>
      <c r="L306" s="35"/>
      <c r="M306" s="35"/>
      <c r="N306" s="35"/>
      <c r="O306" s="35"/>
      <c r="P306" s="35"/>
    </row>
    <row r="307" spans="1:16" x14ac:dyDescent="0.25">
      <c r="A307" s="35"/>
      <c r="B307" s="35"/>
      <c r="C307" s="35"/>
      <c r="D307" s="199"/>
      <c r="E307" s="200"/>
      <c r="F307" s="190"/>
      <c r="G307" s="191"/>
      <c r="H307" s="192"/>
      <c r="I307" s="35"/>
      <c r="J307" s="35"/>
      <c r="K307" s="35"/>
      <c r="L307" s="35"/>
      <c r="M307" s="35"/>
      <c r="N307" s="35"/>
      <c r="O307" s="35"/>
      <c r="P307" s="35"/>
    </row>
    <row r="308" spans="1:16" x14ac:dyDescent="0.25">
      <c r="A308" s="35"/>
      <c r="B308" s="35"/>
      <c r="C308" s="35"/>
      <c r="D308" s="199"/>
      <c r="E308" s="200"/>
      <c r="F308" s="190"/>
      <c r="G308" s="191"/>
      <c r="H308" s="192"/>
      <c r="I308" s="35"/>
      <c r="J308" s="35"/>
      <c r="K308" s="35"/>
      <c r="L308" s="35"/>
      <c r="M308" s="35"/>
      <c r="N308" s="35"/>
      <c r="O308" s="35"/>
      <c r="P308" s="35"/>
    </row>
    <row r="309" spans="1:16" x14ac:dyDescent="0.25">
      <c r="A309" s="35"/>
      <c r="B309" s="35"/>
      <c r="C309" s="35"/>
      <c r="D309" s="199"/>
      <c r="E309" s="200"/>
      <c r="F309" s="190"/>
      <c r="G309" s="191"/>
      <c r="H309" s="192"/>
      <c r="I309" s="35"/>
      <c r="J309" s="35"/>
      <c r="K309" s="35"/>
      <c r="L309" s="35"/>
      <c r="M309" s="35"/>
      <c r="N309" s="35"/>
      <c r="O309" s="35"/>
      <c r="P309" s="35"/>
    </row>
    <row r="310" spans="1:16" x14ac:dyDescent="0.25">
      <c r="A310" s="35"/>
      <c r="B310" s="35"/>
      <c r="C310" s="35"/>
      <c r="D310" s="199"/>
      <c r="E310" s="200"/>
      <c r="F310" s="190"/>
      <c r="G310" s="191"/>
      <c r="H310" s="192"/>
      <c r="I310" s="35"/>
      <c r="J310" s="35"/>
      <c r="K310" s="35"/>
      <c r="L310" s="35"/>
      <c r="M310" s="35"/>
      <c r="N310" s="35"/>
      <c r="O310" s="35"/>
      <c r="P310" s="35"/>
    </row>
    <row r="311" spans="1:16" x14ac:dyDescent="0.25">
      <c r="A311" s="35"/>
      <c r="B311" s="35"/>
      <c r="C311" s="35"/>
      <c r="D311" s="199"/>
      <c r="E311" s="200"/>
      <c r="F311" s="190"/>
      <c r="G311" s="191"/>
      <c r="H311" s="192"/>
      <c r="I311" s="35"/>
      <c r="J311" s="35"/>
      <c r="K311" s="35"/>
      <c r="L311" s="35"/>
      <c r="M311" s="35"/>
      <c r="N311" s="35"/>
      <c r="O311" s="35"/>
      <c r="P311" s="35"/>
    </row>
    <row r="312" spans="1:16" x14ac:dyDescent="0.25">
      <c r="A312" s="35"/>
      <c r="B312" s="35"/>
      <c r="C312" s="35"/>
      <c r="D312" s="199"/>
      <c r="E312" s="200"/>
      <c r="F312" s="190"/>
      <c r="G312" s="191"/>
      <c r="H312" s="192"/>
      <c r="I312" s="35"/>
      <c r="J312" s="35"/>
      <c r="K312" s="35"/>
      <c r="L312" s="35"/>
      <c r="M312" s="35"/>
      <c r="N312" s="35"/>
      <c r="O312" s="35"/>
      <c r="P312" s="35"/>
    </row>
    <row r="313" spans="1:16" x14ac:dyDescent="0.25">
      <c r="A313" s="35"/>
      <c r="B313" s="35"/>
      <c r="C313" s="35"/>
      <c r="D313" s="199"/>
      <c r="E313" s="200"/>
      <c r="F313" s="190"/>
      <c r="G313" s="191"/>
      <c r="H313" s="192"/>
      <c r="I313" s="35"/>
      <c r="J313" s="35"/>
      <c r="K313" s="35"/>
      <c r="L313" s="35"/>
      <c r="M313" s="35"/>
      <c r="N313" s="35"/>
      <c r="O313" s="35"/>
      <c r="P313" s="35"/>
    </row>
    <row r="314" spans="1:16" x14ac:dyDescent="0.25">
      <c r="A314" s="35"/>
      <c r="B314" s="35"/>
      <c r="C314" s="35"/>
      <c r="D314" s="199"/>
      <c r="E314" s="200"/>
      <c r="F314" s="190"/>
      <c r="G314" s="191"/>
      <c r="H314" s="192"/>
      <c r="I314" s="35"/>
      <c r="J314" s="35"/>
      <c r="K314" s="35"/>
      <c r="L314" s="35"/>
      <c r="M314" s="35"/>
      <c r="N314" s="35"/>
      <c r="O314" s="35"/>
      <c r="P314" s="35"/>
    </row>
    <row r="315" spans="1:16" x14ac:dyDescent="0.25">
      <c r="A315" s="35"/>
      <c r="B315" s="35"/>
      <c r="C315" s="35"/>
      <c r="D315" s="199"/>
      <c r="E315" s="200"/>
      <c r="F315" s="190"/>
      <c r="G315" s="191"/>
      <c r="H315" s="192"/>
      <c r="I315" s="35"/>
      <c r="J315" s="35"/>
      <c r="K315" s="35"/>
      <c r="L315" s="35"/>
      <c r="M315" s="35"/>
      <c r="N315" s="35"/>
      <c r="O315" s="35"/>
      <c r="P315" s="35"/>
    </row>
    <row r="316" spans="1:16" x14ac:dyDescent="0.25">
      <c r="A316" s="35"/>
      <c r="B316" s="35"/>
      <c r="C316" s="35"/>
      <c r="D316" s="199"/>
      <c r="E316" s="200"/>
      <c r="F316" s="190"/>
      <c r="G316" s="191"/>
      <c r="H316" s="192"/>
      <c r="I316" s="35"/>
      <c r="J316" s="35"/>
      <c r="K316" s="35"/>
      <c r="L316" s="35"/>
      <c r="M316" s="35"/>
      <c r="N316" s="35"/>
      <c r="O316" s="35"/>
      <c r="P316" s="35"/>
    </row>
    <row r="317" spans="1:16" x14ac:dyDescent="0.25">
      <c r="A317" s="35"/>
      <c r="B317" s="35"/>
      <c r="C317" s="35"/>
      <c r="D317" s="199"/>
      <c r="E317" s="200"/>
      <c r="F317" s="190"/>
      <c r="G317" s="191"/>
      <c r="H317" s="192"/>
      <c r="I317" s="35"/>
      <c r="J317" s="35"/>
      <c r="K317" s="35"/>
      <c r="L317" s="35"/>
      <c r="M317" s="35"/>
      <c r="N317" s="35"/>
      <c r="O317" s="35"/>
      <c r="P317" s="35"/>
    </row>
    <row r="318" spans="1:16" x14ac:dyDescent="0.25">
      <c r="A318" s="35"/>
      <c r="B318" s="35"/>
      <c r="C318" s="35"/>
      <c r="D318" s="199"/>
      <c r="E318" s="200"/>
      <c r="F318" s="190"/>
      <c r="G318" s="191"/>
      <c r="H318" s="192"/>
      <c r="I318" s="35"/>
      <c r="J318" s="35"/>
      <c r="K318" s="35"/>
      <c r="L318" s="35"/>
      <c r="M318" s="35"/>
      <c r="N318" s="35"/>
      <c r="O318" s="35"/>
      <c r="P318" s="35"/>
    </row>
    <row r="319" spans="1:16" x14ac:dyDescent="0.25">
      <c r="A319" s="35"/>
      <c r="B319" s="35"/>
      <c r="C319" s="35"/>
      <c r="D319" s="199"/>
      <c r="E319" s="200"/>
      <c r="F319" s="190"/>
      <c r="G319" s="191"/>
      <c r="H319" s="192"/>
      <c r="I319" s="35"/>
      <c r="J319" s="35"/>
      <c r="K319" s="35"/>
      <c r="L319" s="35"/>
      <c r="M319" s="35"/>
      <c r="N319" s="35"/>
      <c r="O319" s="35"/>
      <c r="P319" s="35"/>
    </row>
    <row r="320" spans="1:16" x14ac:dyDescent="0.25">
      <c r="A320" s="35"/>
      <c r="B320" s="35"/>
      <c r="C320" s="35"/>
      <c r="D320" s="199"/>
      <c r="E320" s="200"/>
      <c r="F320" s="190"/>
      <c r="G320" s="191"/>
      <c r="H320" s="192"/>
      <c r="I320" s="35"/>
      <c r="J320" s="35"/>
      <c r="K320" s="35"/>
      <c r="L320" s="35"/>
      <c r="M320" s="35"/>
      <c r="N320" s="35"/>
      <c r="O320" s="35"/>
      <c r="P320" s="35"/>
    </row>
    <row r="321" spans="1:16" x14ac:dyDescent="0.25">
      <c r="A321" s="35"/>
      <c r="B321" s="35"/>
      <c r="C321" s="35"/>
      <c r="D321" s="199"/>
      <c r="E321" s="200"/>
      <c r="F321" s="190"/>
      <c r="G321" s="191"/>
      <c r="H321" s="192"/>
      <c r="I321" s="35"/>
      <c r="J321" s="35"/>
      <c r="K321" s="35"/>
      <c r="L321" s="35"/>
      <c r="M321" s="35"/>
      <c r="N321" s="35"/>
      <c r="O321" s="35"/>
      <c r="P321" s="35"/>
    </row>
    <row r="322" spans="1:16" x14ac:dyDescent="0.25">
      <c r="A322" s="35"/>
      <c r="B322" s="35"/>
      <c r="C322" s="35"/>
      <c r="D322" s="199"/>
      <c r="E322" s="200"/>
      <c r="F322" s="190"/>
      <c r="G322" s="191"/>
      <c r="H322" s="192"/>
      <c r="I322" s="35"/>
      <c r="J322" s="35"/>
      <c r="K322" s="35"/>
      <c r="L322" s="35"/>
      <c r="M322" s="35"/>
      <c r="N322" s="35"/>
      <c r="O322" s="35"/>
      <c r="P322" s="35"/>
    </row>
    <row r="323" spans="1:16" x14ac:dyDescent="0.25">
      <c r="A323" s="35"/>
      <c r="B323" s="35"/>
      <c r="C323" s="35"/>
      <c r="D323" s="199"/>
      <c r="E323" s="200"/>
      <c r="F323" s="190"/>
      <c r="G323" s="191"/>
      <c r="H323" s="192"/>
      <c r="I323" s="35"/>
      <c r="J323" s="35"/>
      <c r="K323" s="35"/>
      <c r="L323" s="35"/>
      <c r="M323" s="35"/>
      <c r="N323" s="35"/>
      <c r="O323" s="35"/>
      <c r="P323" s="35"/>
    </row>
    <row r="324" spans="1:16" x14ac:dyDescent="0.25">
      <c r="A324" s="35"/>
      <c r="B324" s="35"/>
      <c r="C324" s="35"/>
      <c r="D324" s="199"/>
      <c r="E324" s="200"/>
      <c r="F324" s="190"/>
      <c r="G324" s="191"/>
      <c r="H324" s="192"/>
      <c r="I324" s="35"/>
      <c r="J324" s="35"/>
      <c r="K324" s="35"/>
      <c r="L324" s="35"/>
      <c r="M324" s="35"/>
      <c r="N324" s="35"/>
      <c r="O324" s="35"/>
      <c r="P324" s="35"/>
    </row>
    <row r="325" spans="1:16" x14ac:dyDescent="0.25">
      <c r="A325" s="35"/>
      <c r="B325" s="35"/>
      <c r="C325" s="35"/>
      <c r="D325" s="199"/>
      <c r="E325" s="200"/>
      <c r="F325" s="190"/>
      <c r="G325" s="191"/>
      <c r="H325" s="192"/>
      <c r="I325" s="35"/>
      <c r="J325" s="35"/>
      <c r="K325" s="35"/>
      <c r="L325" s="35"/>
      <c r="M325" s="35"/>
      <c r="N325" s="35"/>
      <c r="O325" s="35"/>
      <c r="P325" s="35"/>
    </row>
    <row r="326" spans="1:16" x14ac:dyDescent="0.25">
      <c r="A326" s="35"/>
      <c r="B326" s="35"/>
      <c r="C326" s="35"/>
      <c r="D326" s="199"/>
      <c r="E326" s="200"/>
      <c r="F326" s="190"/>
      <c r="G326" s="191"/>
      <c r="H326" s="192"/>
      <c r="I326" s="35"/>
      <c r="J326" s="35"/>
      <c r="K326" s="35"/>
      <c r="L326" s="35"/>
      <c r="M326" s="35"/>
      <c r="N326" s="35"/>
      <c r="O326" s="35"/>
      <c r="P326" s="35"/>
    </row>
    <row r="327" spans="1:16" x14ac:dyDescent="0.25">
      <c r="A327" s="35"/>
      <c r="B327" s="35"/>
      <c r="C327" s="35"/>
      <c r="D327" s="199"/>
      <c r="E327" s="200"/>
      <c r="F327" s="190"/>
      <c r="G327" s="191"/>
      <c r="H327" s="192"/>
      <c r="I327" s="35"/>
      <c r="J327" s="35"/>
      <c r="K327" s="35"/>
      <c r="L327" s="35"/>
      <c r="M327" s="35"/>
      <c r="N327" s="35"/>
      <c r="O327" s="35"/>
      <c r="P327" s="35"/>
    </row>
    <row r="328" spans="1:16" x14ac:dyDescent="0.25">
      <c r="A328" s="35"/>
      <c r="B328" s="35"/>
      <c r="C328" s="35"/>
      <c r="D328" s="199"/>
      <c r="E328" s="200"/>
      <c r="F328" s="190"/>
      <c r="G328" s="191"/>
      <c r="H328" s="192"/>
      <c r="I328" s="35"/>
      <c r="J328" s="35"/>
      <c r="K328" s="35"/>
      <c r="L328" s="35"/>
      <c r="M328" s="35"/>
      <c r="N328" s="35"/>
      <c r="O328" s="35"/>
      <c r="P328" s="35"/>
    </row>
    <row r="329" spans="1:16" x14ac:dyDescent="0.25">
      <c r="A329" s="35"/>
      <c r="B329" s="35"/>
      <c r="C329" s="35"/>
      <c r="D329" s="199"/>
      <c r="E329" s="200"/>
      <c r="F329" s="190"/>
      <c r="G329" s="191"/>
      <c r="H329" s="192"/>
      <c r="I329" s="35"/>
      <c r="J329" s="35"/>
      <c r="K329" s="35"/>
      <c r="L329" s="35"/>
      <c r="M329" s="35"/>
      <c r="N329" s="35"/>
      <c r="O329" s="35"/>
      <c r="P329" s="35"/>
    </row>
    <row r="330" spans="1:16" x14ac:dyDescent="0.25">
      <c r="A330" s="35"/>
      <c r="B330" s="35"/>
      <c r="C330" s="35"/>
      <c r="D330" s="199"/>
      <c r="E330" s="200"/>
      <c r="F330" s="190"/>
      <c r="G330" s="191"/>
      <c r="H330" s="192"/>
      <c r="I330" s="35"/>
      <c r="J330" s="35"/>
      <c r="K330" s="35"/>
      <c r="L330" s="35"/>
      <c r="M330" s="35"/>
      <c r="N330" s="35"/>
      <c r="O330" s="35"/>
      <c r="P330" s="35"/>
    </row>
    <row r="331" spans="1:16" x14ac:dyDescent="0.25">
      <c r="A331" s="35"/>
      <c r="B331" s="35"/>
      <c r="C331" s="35"/>
      <c r="D331" s="199"/>
      <c r="E331" s="200"/>
      <c r="F331" s="190"/>
      <c r="G331" s="191"/>
      <c r="H331" s="192"/>
      <c r="I331" s="35"/>
      <c r="J331" s="35"/>
      <c r="K331" s="35"/>
      <c r="L331" s="35"/>
      <c r="M331" s="35"/>
      <c r="N331" s="35"/>
      <c r="O331" s="35"/>
      <c r="P331" s="35"/>
    </row>
    <row r="332" spans="1:16" x14ac:dyDescent="0.25">
      <c r="A332" s="35"/>
      <c r="B332" s="35"/>
      <c r="C332" s="35"/>
      <c r="D332" s="199"/>
      <c r="E332" s="200"/>
      <c r="F332" s="190"/>
      <c r="G332" s="191"/>
      <c r="H332" s="192"/>
      <c r="I332" s="35"/>
      <c r="J332" s="35"/>
      <c r="K332" s="35"/>
      <c r="L332" s="35"/>
      <c r="M332" s="35"/>
      <c r="N332" s="35"/>
      <c r="O332" s="35"/>
      <c r="P332" s="35"/>
    </row>
    <row r="333" spans="1:16" x14ac:dyDescent="0.25">
      <c r="A333" s="35"/>
      <c r="B333" s="35"/>
      <c r="C333" s="35"/>
      <c r="D333" s="199"/>
      <c r="E333" s="200"/>
      <c r="F333" s="190"/>
      <c r="G333" s="191"/>
      <c r="H333" s="192"/>
      <c r="I333" s="35"/>
      <c r="J333" s="35"/>
      <c r="K333" s="35"/>
      <c r="L333" s="35"/>
      <c r="M333" s="35"/>
      <c r="N333" s="35"/>
      <c r="O333" s="35"/>
      <c r="P333" s="35"/>
    </row>
    <row r="334" spans="1:16" x14ac:dyDescent="0.25">
      <c r="A334" s="35"/>
      <c r="B334" s="35"/>
      <c r="C334" s="35"/>
      <c r="D334" s="199"/>
      <c r="E334" s="200"/>
      <c r="F334" s="190"/>
      <c r="G334" s="191"/>
      <c r="H334" s="192"/>
      <c r="I334" s="35"/>
      <c r="J334" s="35"/>
      <c r="K334" s="35"/>
      <c r="L334" s="35"/>
      <c r="M334" s="35"/>
      <c r="N334" s="35"/>
      <c r="O334" s="35"/>
      <c r="P334" s="35"/>
    </row>
    <row r="335" spans="1:16" x14ac:dyDescent="0.25">
      <c r="A335" s="35"/>
      <c r="B335" s="35"/>
      <c r="C335" s="35"/>
      <c r="D335" s="199"/>
      <c r="E335" s="200"/>
      <c r="F335" s="190"/>
      <c r="G335" s="191"/>
      <c r="H335" s="192"/>
      <c r="I335" s="35"/>
      <c r="J335" s="35"/>
      <c r="K335" s="35"/>
      <c r="L335" s="35"/>
      <c r="M335" s="35"/>
      <c r="N335" s="35"/>
      <c r="O335" s="35"/>
      <c r="P335" s="35"/>
    </row>
    <row r="336" spans="1:16" x14ac:dyDescent="0.25">
      <c r="A336" s="35"/>
      <c r="B336" s="35"/>
      <c r="C336" s="35"/>
      <c r="D336" s="199"/>
      <c r="E336" s="200"/>
      <c r="F336" s="190"/>
      <c r="G336" s="191"/>
      <c r="H336" s="192"/>
      <c r="I336" s="35"/>
      <c r="J336" s="35"/>
      <c r="K336" s="35"/>
      <c r="L336" s="35"/>
      <c r="M336" s="35"/>
      <c r="N336" s="35"/>
      <c r="O336" s="35"/>
      <c r="P336" s="35"/>
    </row>
    <row r="337" spans="1:16" x14ac:dyDescent="0.25">
      <c r="A337" s="35"/>
      <c r="B337" s="35"/>
      <c r="C337" s="35"/>
      <c r="D337" s="199"/>
      <c r="E337" s="200"/>
      <c r="F337" s="190"/>
      <c r="G337" s="191"/>
      <c r="H337" s="192"/>
      <c r="I337" s="35"/>
      <c r="J337" s="35"/>
      <c r="K337" s="35"/>
      <c r="L337" s="35"/>
      <c r="M337" s="35"/>
      <c r="N337" s="35"/>
      <c r="O337" s="35"/>
      <c r="P337" s="35"/>
    </row>
    <row r="338" spans="1:16" x14ac:dyDescent="0.25">
      <c r="A338" s="35"/>
      <c r="B338" s="35"/>
      <c r="C338" s="35"/>
      <c r="D338" s="199"/>
      <c r="E338" s="200"/>
      <c r="F338" s="190"/>
      <c r="G338" s="191"/>
      <c r="H338" s="192"/>
      <c r="I338" s="35"/>
      <c r="J338" s="35"/>
      <c r="K338" s="35"/>
      <c r="L338" s="35"/>
      <c r="M338" s="35"/>
      <c r="N338" s="35"/>
      <c r="O338" s="35"/>
      <c r="P338" s="35"/>
    </row>
    <row r="339" spans="1:16" x14ac:dyDescent="0.25">
      <c r="A339" s="35"/>
      <c r="B339" s="35"/>
      <c r="C339" s="35"/>
      <c r="D339" s="199"/>
      <c r="E339" s="200"/>
      <c r="F339" s="190"/>
      <c r="G339" s="191"/>
      <c r="H339" s="192"/>
      <c r="I339" s="35"/>
      <c r="J339" s="35"/>
      <c r="K339" s="35"/>
      <c r="L339" s="35"/>
      <c r="M339" s="35"/>
      <c r="N339" s="35"/>
      <c r="O339" s="35"/>
      <c r="P339" s="35"/>
    </row>
    <row r="340" spans="1:16" x14ac:dyDescent="0.25">
      <c r="A340" s="35"/>
      <c r="B340" s="35"/>
      <c r="C340" s="35"/>
      <c r="D340" s="199"/>
      <c r="E340" s="200"/>
      <c r="F340" s="190"/>
      <c r="G340" s="191"/>
      <c r="H340" s="192"/>
      <c r="I340" s="35"/>
      <c r="J340" s="35"/>
      <c r="K340" s="35"/>
      <c r="L340" s="35"/>
      <c r="M340" s="35"/>
      <c r="N340" s="35"/>
      <c r="O340" s="35"/>
      <c r="P340" s="35"/>
    </row>
    <row r="341" spans="1:16" x14ac:dyDescent="0.25">
      <c r="A341" s="35"/>
      <c r="B341" s="35"/>
      <c r="C341" s="35"/>
      <c r="D341" s="199"/>
      <c r="E341" s="200"/>
      <c r="F341" s="190"/>
      <c r="G341" s="191"/>
      <c r="H341" s="192"/>
      <c r="I341" s="35"/>
      <c r="J341" s="35"/>
      <c r="K341" s="35"/>
      <c r="L341" s="35"/>
      <c r="M341" s="35"/>
      <c r="N341" s="35"/>
      <c r="O341" s="35"/>
      <c r="P341" s="35"/>
    </row>
    <row r="342" spans="1:16" x14ac:dyDescent="0.25">
      <c r="A342" s="35"/>
      <c r="B342" s="35"/>
      <c r="C342" s="35"/>
      <c r="D342" s="199"/>
      <c r="E342" s="200"/>
      <c r="F342" s="190"/>
      <c r="G342" s="191"/>
      <c r="H342" s="192"/>
      <c r="I342" s="35"/>
      <c r="J342" s="35"/>
      <c r="K342" s="35"/>
      <c r="L342" s="35"/>
      <c r="M342" s="35"/>
      <c r="N342" s="35"/>
      <c r="O342" s="35"/>
      <c r="P342" s="35"/>
    </row>
    <row r="343" spans="1:16" x14ac:dyDescent="0.25">
      <c r="A343" s="35"/>
      <c r="B343" s="35"/>
      <c r="C343" s="35"/>
      <c r="D343" s="199"/>
      <c r="E343" s="200"/>
      <c r="F343" s="190"/>
      <c r="G343" s="191"/>
      <c r="H343" s="192"/>
      <c r="I343" s="35"/>
      <c r="J343" s="35"/>
      <c r="K343" s="35"/>
      <c r="L343" s="35"/>
      <c r="M343" s="35"/>
      <c r="N343" s="35"/>
      <c r="O343" s="35"/>
      <c r="P343" s="35"/>
    </row>
    <row r="344" spans="1:16" x14ac:dyDescent="0.25">
      <c r="A344" s="35"/>
      <c r="B344" s="35"/>
      <c r="C344" s="35"/>
      <c r="D344" s="199"/>
      <c r="E344" s="200"/>
      <c r="F344" s="190"/>
      <c r="G344" s="191"/>
      <c r="H344" s="192"/>
      <c r="I344" s="35"/>
      <c r="J344" s="35"/>
      <c r="K344" s="35"/>
      <c r="L344" s="35"/>
      <c r="M344" s="35"/>
      <c r="N344" s="35"/>
      <c r="O344" s="35"/>
      <c r="P344" s="35"/>
    </row>
    <row r="345" spans="1:16" x14ac:dyDescent="0.25">
      <c r="A345" s="35"/>
      <c r="B345" s="35"/>
      <c r="C345" s="35"/>
      <c r="D345" s="199"/>
      <c r="E345" s="200"/>
      <c r="F345" s="190"/>
      <c r="G345" s="191"/>
      <c r="H345" s="192"/>
      <c r="I345" s="35"/>
      <c r="J345" s="35"/>
      <c r="K345" s="35"/>
      <c r="L345" s="35"/>
      <c r="M345" s="35"/>
      <c r="N345" s="35"/>
      <c r="O345" s="35"/>
      <c r="P345" s="35"/>
    </row>
    <row r="346" spans="1:16" x14ac:dyDescent="0.25">
      <c r="A346" s="35"/>
      <c r="B346" s="35"/>
      <c r="C346" s="35"/>
      <c r="D346" s="199"/>
      <c r="E346" s="200"/>
      <c r="F346" s="190"/>
      <c r="G346" s="191"/>
      <c r="H346" s="192"/>
      <c r="I346" s="35"/>
      <c r="J346" s="35"/>
      <c r="K346" s="35"/>
      <c r="L346" s="35"/>
      <c r="M346" s="35"/>
      <c r="N346" s="35"/>
      <c r="O346" s="35"/>
      <c r="P346" s="35"/>
    </row>
    <row r="347" spans="1:16" x14ac:dyDescent="0.25">
      <c r="A347" s="35"/>
      <c r="B347" s="35"/>
      <c r="C347" s="35"/>
      <c r="D347" s="199"/>
      <c r="E347" s="200"/>
      <c r="F347" s="190"/>
      <c r="G347" s="191"/>
      <c r="H347" s="192"/>
      <c r="I347" s="35"/>
      <c r="J347" s="35"/>
      <c r="K347" s="35"/>
      <c r="L347" s="35"/>
      <c r="M347" s="35"/>
      <c r="N347" s="35"/>
      <c r="O347" s="35"/>
      <c r="P347" s="35"/>
    </row>
    <row r="348" spans="1:16" x14ac:dyDescent="0.25">
      <c r="A348" s="35"/>
      <c r="B348" s="35"/>
      <c r="C348" s="35"/>
      <c r="D348" s="199"/>
      <c r="E348" s="200"/>
      <c r="F348" s="190"/>
      <c r="G348" s="191"/>
      <c r="H348" s="192"/>
      <c r="I348" s="35"/>
      <c r="J348" s="35"/>
      <c r="K348" s="35"/>
      <c r="L348" s="35"/>
      <c r="M348" s="35"/>
      <c r="N348" s="35"/>
      <c r="O348" s="35"/>
      <c r="P348" s="35"/>
    </row>
    <row r="349" spans="1:16" x14ac:dyDescent="0.25">
      <c r="A349" s="35"/>
      <c r="B349" s="35"/>
      <c r="C349" s="35"/>
      <c r="D349" s="199"/>
      <c r="E349" s="200"/>
      <c r="F349" s="190"/>
      <c r="G349" s="191"/>
      <c r="H349" s="192"/>
      <c r="I349" s="35"/>
      <c r="J349" s="35"/>
      <c r="K349" s="35"/>
      <c r="L349" s="35"/>
      <c r="M349" s="35"/>
      <c r="N349" s="35"/>
      <c r="O349" s="35"/>
      <c r="P349" s="35"/>
    </row>
    <row r="350" spans="1:16" x14ac:dyDescent="0.25">
      <c r="A350" s="35"/>
      <c r="B350" s="35"/>
      <c r="C350" s="35"/>
      <c r="D350" s="199"/>
      <c r="E350" s="200"/>
      <c r="F350" s="190"/>
      <c r="G350" s="191"/>
      <c r="H350" s="192"/>
      <c r="I350" s="35"/>
      <c r="J350" s="35"/>
      <c r="K350" s="35"/>
      <c r="L350" s="35"/>
      <c r="M350" s="35"/>
      <c r="N350" s="35"/>
      <c r="O350" s="35"/>
      <c r="P350" s="35"/>
    </row>
    <row r="351" spans="1:16" x14ac:dyDescent="0.25">
      <c r="A351" s="35"/>
      <c r="B351" s="35"/>
      <c r="C351" s="35"/>
      <c r="D351" s="199"/>
      <c r="E351" s="200"/>
      <c r="F351" s="190"/>
      <c r="G351" s="191"/>
      <c r="H351" s="192"/>
      <c r="I351" s="35"/>
      <c r="J351" s="35"/>
      <c r="K351" s="35"/>
      <c r="L351" s="35"/>
      <c r="M351" s="35"/>
      <c r="N351" s="35"/>
      <c r="O351" s="35"/>
      <c r="P351" s="35"/>
    </row>
    <row r="352" spans="1:16" x14ac:dyDescent="0.25">
      <c r="A352" s="35"/>
      <c r="B352" s="35"/>
      <c r="C352" s="35"/>
      <c r="D352" s="199"/>
      <c r="E352" s="200"/>
      <c r="F352" s="190"/>
      <c r="G352" s="191"/>
      <c r="H352" s="192"/>
      <c r="I352" s="35"/>
      <c r="J352" s="35"/>
      <c r="K352" s="35"/>
      <c r="L352" s="35"/>
      <c r="M352" s="35"/>
      <c r="N352" s="35"/>
      <c r="O352" s="35"/>
      <c r="P352" s="35"/>
    </row>
    <row r="353" spans="1:16" x14ac:dyDescent="0.25">
      <c r="A353" s="35"/>
      <c r="B353" s="35"/>
      <c r="C353" s="35"/>
      <c r="D353" s="199"/>
      <c r="E353" s="200"/>
      <c r="F353" s="190"/>
      <c r="G353" s="191"/>
      <c r="H353" s="192"/>
      <c r="I353" s="35"/>
      <c r="J353" s="35"/>
      <c r="K353" s="35"/>
      <c r="L353" s="35"/>
      <c r="M353" s="35"/>
      <c r="N353" s="35"/>
      <c r="O353" s="35"/>
      <c r="P353" s="35"/>
    </row>
    <row r="354" spans="1:16" x14ac:dyDescent="0.25">
      <c r="A354" s="35"/>
      <c r="B354" s="35"/>
      <c r="C354" s="35"/>
      <c r="D354" s="199"/>
      <c r="E354" s="200"/>
      <c r="F354" s="190"/>
      <c r="G354" s="191"/>
      <c r="H354" s="192"/>
      <c r="I354" s="35"/>
      <c r="J354" s="35"/>
      <c r="K354" s="35"/>
      <c r="L354" s="35"/>
      <c r="M354" s="35"/>
      <c r="N354" s="35"/>
      <c r="O354" s="35"/>
      <c r="P354" s="35"/>
    </row>
    <row r="355" spans="1:16" x14ac:dyDescent="0.25">
      <c r="A355" s="35"/>
      <c r="B355" s="35"/>
      <c r="C355" s="35"/>
      <c r="D355" s="199"/>
      <c r="E355" s="200"/>
      <c r="F355" s="190"/>
      <c r="G355" s="191"/>
      <c r="H355" s="192"/>
      <c r="I355" s="35"/>
      <c r="J355" s="35"/>
      <c r="K355" s="35"/>
      <c r="L355" s="35"/>
      <c r="M355" s="35"/>
      <c r="N355" s="35"/>
      <c r="O355" s="35"/>
      <c r="P355" s="35"/>
    </row>
    <row r="356" spans="1:16" x14ac:dyDescent="0.25">
      <c r="A356" s="35"/>
      <c r="B356" s="35"/>
      <c r="C356" s="35"/>
      <c r="D356" s="199"/>
      <c r="E356" s="200"/>
      <c r="F356" s="190"/>
      <c r="G356" s="191"/>
      <c r="H356" s="192"/>
      <c r="I356" s="35"/>
      <c r="J356" s="35"/>
      <c r="K356" s="35"/>
      <c r="L356" s="35"/>
      <c r="M356" s="35"/>
      <c r="N356" s="35"/>
      <c r="O356" s="35"/>
      <c r="P356" s="35"/>
    </row>
    <row r="357" spans="1:16" x14ac:dyDescent="0.25">
      <c r="A357" s="35"/>
      <c r="B357" s="35"/>
      <c r="C357" s="35"/>
      <c r="D357" s="199"/>
      <c r="E357" s="200"/>
      <c r="F357" s="190"/>
      <c r="G357" s="191"/>
      <c r="H357" s="192"/>
      <c r="I357" s="35"/>
      <c r="J357" s="35"/>
      <c r="K357" s="35"/>
      <c r="L357" s="35"/>
      <c r="M357" s="35"/>
      <c r="N357" s="35"/>
      <c r="O357" s="35"/>
      <c r="P357" s="35"/>
    </row>
    <row r="358" spans="1:16" x14ac:dyDescent="0.25">
      <c r="A358" s="35"/>
      <c r="B358" s="35"/>
      <c r="C358" s="35"/>
      <c r="D358" s="199"/>
      <c r="E358" s="200"/>
      <c r="F358" s="190"/>
      <c r="G358" s="191"/>
      <c r="H358" s="192"/>
      <c r="I358" s="35"/>
      <c r="J358" s="35"/>
      <c r="K358" s="35"/>
      <c r="L358" s="35"/>
      <c r="M358" s="35"/>
      <c r="N358" s="35"/>
      <c r="O358" s="35"/>
      <c r="P358" s="35"/>
    </row>
    <row r="359" spans="1:16" x14ac:dyDescent="0.25">
      <c r="A359" s="35"/>
      <c r="B359" s="35"/>
      <c r="C359" s="35"/>
      <c r="D359" s="199"/>
      <c r="E359" s="200"/>
      <c r="F359" s="190"/>
      <c r="G359" s="191"/>
      <c r="H359" s="192"/>
      <c r="I359" s="35"/>
      <c r="J359" s="35"/>
      <c r="K359" s="35"/>
      <c r="L359" s="35"/>
      <c r="M359" s="35"/>
      <c r="N359" s="35"/>
      <c r="O359" s="35"/>
      <c r="P359" s="35"/>
    </row>
    <row r="360" spans="1:16" x14ac:dyDescent="0.25">
      <c r="A360" s="35"/>
      <c r="B360" s="35"/>
      <c r="C360" s="35"/>
      <c r="D360" s="199"/>
      <c r="E360" s="200"/>
      <c r="F360" s="190"/>
      <c r="G360" s="191"/>
      <c r="H360" s="192"/>
      <c r="I360" s="35"/>
      <c r="J360" s="35"/>
      <c r="K360" s="35"/>
      <c r="L360" s="35"/>
      <c r="M360" s="35"/>
      <c r="N360" s="35"/>
      <c r="O360" s="35"/>
      <c r="P360" s="35"/>
    </row>
    <row r="361" spans="1:16" x14ac:dyDescent="0.25">
      <c r="A361" s="35"/>
      <c r="B361" s="35"/>
      <c r="C361" s="35"/>
      <c r="D361" s="199"/>
      <c r="E361" s="200"/>
      <c r="F361" s="190"/>
      <c r="G361" s="191"/>
      <c r="H361" s="192"/>
      <c r="I361" s="35"/>
      <c r="J361" s="35"/>
      <c r="K361" s="35"/>
      <c r="L361" s="35"/>
      <c r="M361" s="35"/>
      <c r="N361" s="35"/>
      <c r="O361" s="35"/>
      <c r="P361" s="35"/>
    </row>
    <row r="362" spans="1:16" x14ac:dyDescent="0.25">
      <c r="A362" s="35"/>
      <c r="B362" s="35"/>
      <c r="C362" s="35"/>
      <c r="D362" s="199"/>
      <c r="E362" s="200"/>
      <c r="F362" s="190"/>
      <c r="G362" s="191"/>
      <c r="H362" s="192"/>
      <c r="I362" s="35"/>
      <c r="J362" s="35"/>
      <c r="K362" s="35"/>
      <c r="L362" s="35"/>
      <c r="M362" s="35"/>
      <c r="N362" s="35"/>
      <c r="O362" s="35"/>
      <c r="P362" s="35"/>
    </row>
    <row r="363" spans="1:16" x14ac:dyDescent="0.25">
      <c r="A363" s="35"/>
      <c r="B363" s="35"/>
      <c r="C363" s="35"/>
      <c r="D363" s="199"/>
      <c r="E363" s="200"/>
      <c r="F363" s="190"/>
      <c r="G363" s="191"/>
      <c r="H363" s="192"/>
      <c r="I363" s="35"/>
      <c r="J363" s="35"/>
      <c r="K363" s="35"/>
      <c r="L363" s="35"/>
      <c r="M363" s="35"/>
      <c r="N363" s="35"/>
      <c r="O363" s="35"/>
      <c r="P363" s="35"/>
    </row>
    <row r="364" spans="1:16" x14ac:dyDescent="0.25">
      <c r="A364" s="35"/>
      <c r="B364" s="35"/>
      <c r="C364" s="35"/>
      <c r="D364" s="199"/>
      <c r="E364" s="200"/>
      <c r="F364" s="190"/>
      <c r="G364" s="191"/>
      <c r="H364" s="192"/>
      <c r="I364" s="35"/>
      <c r="J364" s="35"/>
      <c r="K364" s="35"/>
      <c r="L364" s="35"/>
      <c r="M364" s="35"/>
      <c r="N364" s="35"/>
      <c r="O364" s="35"/>
      <c r="P364" s="35"/>
    </row>
    <row r="365" spans="1:16" x14ac:dyDescent="0.25">
      <c r="A365" s="35"/>
      <c r="B365" s="35"/>
      <c r="C365" s="35"/>
      <c r="D365" s="199"/>
      <c r="E365" s="200"/>
      <c r="F365" s="190"/>
      <c r="G365" s="191"/>
      <c r="H365" s="192"/>
      <c r="I365" s="35"/>
      <c r="J365" s="35"/>
      <c r="K365" s="35"/>
      <c r="L365" s="35"/>
      <c r="M365" s="35"/>
      <c r="N365" s="35"/>
      <c r="O365" s="35"/>
      <c r="P365" s="35"/>
    </row>
    <row r="366" spans="1:16" x14ac:dyDescent="0.25">
      <c r="A366" s="35"/>
      <c r="B366" s="35"/>
      <c r="C366" s="35"/>
      <c r="D366" s="199"/>
      <c r="E366" s="200"/>
      <c r="F366" s="190"/>
      <c r="G366" s="191"/>
      <c r="H366" s="192"/>
      <c r="I366" s="35"/>
      <c r="J366" s="35"/>
      <c r="K366" s="35"/>
      <c r="L366" s="35"/>
      <c r="M366" s="35"/>
      <c r="N366" s="35"/>
      <c r="O366" s="35"/>
      <c r="P366" s="35"/>
    </row>
    <row r="367" spans="1:16" x14ac:dyDescent="0.25">
      <c r="A367" s="35"/>
      <c r="B367" s="35"/>
      <c r="C367" s="35"/>
      <c r="D367" s="199"/>
      <c r="E367" s="200"/>
      <c r="F367" s="190"/>
      <c r="G367" s="191"/>
      <c r="H367" s="192"/>
      <c r="I367" s="35"/>
      <c r="J367" s="35"/>
      <c r="K367" s="35"/>
      <c r="L367" s="35"/>
      <c r="M367" s="35"/>
      <c r="N367" s="35"/>
      <c r="O367" s="35"/>
      <c r="P367" s="35"/>
    </row>
    <row r="368" spans="1:16" x14ac:dyDescent="0.25">
      <c r="A368" s="35"/>
      <c r="B368" s="35"/>
      <c r="C368" s="35"/>
      <c r="D368" s="199"/>
      <c r="E368" s="200"/>
      <c r="F368" s="190"/>
      <c r="G368" s="191"/>
      <c r="H368" s="192"/>
      <c r="I368" s="35"/>
      <c r="J368" s="35"/>
      <c r="K368" s="35"/>
      <c r="L368" s="35"/>
      <c r="M368" s="35"/>
      <c r="N368" s="35"/>
      <c r="O368" s="35"/>
      <c r="P368" s="35"/>
    </row>
    <row r="369" spans="1:16" x14ac:dyDescent="0.25">
      <c r="A369" s="35"/>
      <c r="B369" s="35"/>
      <c r="C369" s="35"/>
      <c r="D369" s="199"/>
      <c r="E369" s="200"/>
      <c r="F369" s="190"/>
      <c r="G369" s="191"/>
      <c r="H369" s="192"/>
      <c r="I369" s="35"/>
      <c r="J369" s="35"/>
      <c r="K369" s="35"/>
      <c r="L369" s="35"/>
      <c r="M369" s="35"/>
      <c r="N369" s="35"/>
      <c r="O369" s="35"/>
      <c r="P369" s="35"/>
    </row>
    <row r="370" spans="1:16" x14ac:dyDescent="0.25">
      <c r="A370" s="35"/>
      <c r="B370" s="35"/>
      <c r="C370" s="35"/>
      <c r="D370" s="199"/>
      <c r="E370" s="200"/>
      <c r="F370" s="190"/>
      <c r="G370" s="191"/>
      <c r="H370" s="192"/>
      <c r="I370" s="35"/>
      <c r="J370" s="35"/>
      <c r="K370" s="35"/>
      <c r="L370" s="35"/>
      <c r="M370" s="35"/>
      <c r="N370" s="35"/>
      <c r="O370" s="35"/>
      <c r="P370" s="35"/>
    </row>
    <row r="371" spans="1:16" x14ac:dyDescent="0.25">
      <c r="A371" s="35"/>
      <c r="B371" s="35"/>
      <c r="C371" s="35"/>
      <c r="D371" s="199"/>
      <c r="E371" s="200"/>
      <c r="F371" s="190"/>
      <c r="G371" s="191"/>
      <c r="H371" s="192"/>
      <c r="I371" s="35"/>
      <c r="J371" s="35"/>
      <c r="K371" s="35"/>
      <c r="L371" s="35"/>
      <c r="M371" s="35"/>
      <c r="N371" s="35"/>
      <c r="O371" s="35"/>
      <c r="P371" s="35"/>
    </row>
    <row r="372" spans="1:16" x14ac:dyDescent="0.25">
      <c r="A372" s="35"/>
      <c r="B372" s="35"/>
      <c r="C372" s="35"/>
      <c r="D372" s="199"/>
      <c r="E372" s="200"/>
      <c r="F372" s="190"/>
      <c r="G372" s="191"/>
      <c r="H372" s="192"/>
      <c r="I372" s="35"/>
      <c r="J372" s="35"/>
      <c r="K372" s="35"/>
      <c r="L372" s="35"/>
      <c r="M372" s="35"/>
      <c r="N372" s="35"/>
      <c r="O372" s="35"/>
      <c r="P372" s="35"/>
    </row>
    <row r="373" spans="1:16" x14ac:dyDescent="0.25">
      <c r="A373" s="35"/>
      <c r="B373" s="35"/>
      <c r="C373" s="35"/>
      <c r="D373" s="199"/>
      <c r="E373" s="200"/>
      <c r="F373" s="190"/>
      <c r="G373" s="191"/>
      <c r="H373" s="192"/>
      <c r="I373" s="35"/>
      <c r="J373" s="35"/>
      <c r="K373" s="35"/>
      <c r="L373" s="35"/>
      <c r="M373" s="35"/>
      <c r="N373" s="35"/>
      <c r="O373" s="35"/>
      <c r="P373" s="35"/>
    </row>
    <row r="374" spans="1:16" x14ac:dyDescent="0.25">
      <c r="A374" s="35"/>
      <c r="B374" s="35"/>
      <c r="C374" s="35"/>
      <c r="D374" s="199"/>
      <c r="E374" s="200"/>
      <c r="F374" s="190"/>
      <c r="G374" s="191"/>
      <c r="H374" s="192"/>
      <c r="I374" s="35"/>
      <c r="J374" s="35"/>
      <c r="K374" s="35"/>
      <c r="L374" s="35"/>
      <c r="M374" s="35"/>
      <c r="N374" s="35"/>
      <c r="O374" s="35"/>
      <c r="P374" s="35"/>
    </row>
    <row r="375" spans="1:16" x14ac:dyDescent="0.25">
      <c r="A375" s="35"/>
      <c r="B375" s="35"/>
      <c r="C375" s="35"/>
      <c r="D375" s="199"/>
      <c r="E375" s="200"/>
      <c r="F375" s="190"/>
      <c r="G375" s="191"/>
      <c r="H375" s="192"/>
      <c r="I375" s="35"/>
      <c r="J375" s="35"/>
      <c r="K375" s="35"/>
      <c r="L375" s="35"/>
      <c r="M375" s="35"/>
      <c r="N375" s="35"/>
      <c r="O375" s="35"/>
      <c r="P375" s="35"/>
    </row>
    <row r="376" spans="1:16" x14ac:dyDescent="0.25">
      <c r="A376" s="35"/>
      <c r="B376" s="35"/>
      <c r="C376" s="35"/>
      <c r="D376" s="199"/>
      <c r="E376" s="200"/>
      <c r="F376" s="190"/>
      <c r="G376" s="191"/>
      <c r="H376" s="192"/>
      <c r="I376" s="35"/>
      <c r="J376" s="35"/>
      <c r="K376" s="35"/>
      <c r="L376" s="35"/>
      <c r="M376" s="35"/>
      <c r="N376" s="35"/>
      <c r="O376" s="35"/>
      <c r="P376" s="35"/>
    </row>
    <row r="377" spans="1:16" x14ac:dyDescent="0.25">
      <c r="A377" s="35"/>
      <c r="B377" s="35"/>
      <c r="C377" s="35"/>
      <c r="D377" s="199"/>
      <c r="E377" s="200"/>
      <c r="F377" s="190"/>
      <c r="G377" s="191"/>
      <c r="H377" s="192"/>
      <c r="I377" s="35"/>
      <c r="J377" s="35"/>
      <c r="K377" s="35"/>
      <c r="L377" s="35"/>
      <c r="M377" s="35"/>
      <c r="N377" s="35"/>
      <c r="O377" s="35"/>
      <c r="P377" s="35"/>
    </row>
    <row r="378" spans="1:16" x14ac:dyDescent="0.25">
      <c r="A378" s="35"/>
      <c r="B378" s="35"/>
      <c r="C378" s="35"/>
      <c r="D378" s="199"/>
      <c r="E378" s="200"/>
      <c r="F378" s="190"/>
      <c r="G378" s="191"/>
      <c r="H378" s="192"/>
      <c r="I378" s="35"/>
      <c r="J378" s="35"/>
      <c r="K378" s="35"/>
      <c r="L378" s="35"/>
      <c r="M378" s="35"/>
      <c r="N378" s="35"/>
      <c r="O378" s="35"/>
      <c r="P378" s="35"/>
    </row>
    <row r="379" spans="1:16" x14ac:dyDescent="0.25">
      <c r="A379" s="35"/>
      <c r="B379" s="35"/>
      <c r="C379" s="35"/>
      <c r="D379" s="199"/>
      <c r="E379" s="200"/>
      <c r="F379" s="190"/>
      <c r="G379" s="191"/>
      <c r="H379" s="192"/>
      <c r="I379" s="35"/>
      <c r="J379" s="35"/>
      <c r="K379" s="35"/>
      <c r="L379" s="35"/>
      <c r="M379" s="35"/>
      <c r="N379" s="35"/>
      <c r="O379" s="35"/>
      <c r="P379" s="35"/>
    </row>
    <row r="380" spans="1:16" x14ac:dyDescent="0.25">
      <c r="A380" s="35"/>
      <c r="B380" s="35"/>
      <c r="C380" s="35"/>
      <c r="D380" s="199"/>
      <c r="E380" s="200"/>
      <c r="F380" s="190"/>
      <c r="G380" s="191"/>
      <c r="H380" s="192"/>
      <c r="I380" s="35"/>
      <c r="J380" s="35"/>
      <c r="K380" s="35"/>
      <c r="L380" s="35"/>
      <c r="M380" s="35"/>
      <c r="N380" s="35"/>
      <c r="O380" s="35"/>
      <c r="P380" s="35"/>
    </row>
    <row r="381" spans="1:16" x14ac:dyDescent="0.25">
      <c r="A381" s="35"/>
      <c r="B381" s="35"/>
      <c r="C381" s="35"/>
      <c r="D381" s="199"/>
      <c r="E381" s="200"/>
      <c r="F381" s="190"/>
      <c r="G381" s="191"/>
      <c r="H381" s="192"/>
      <c r="I381" s="35"/>
      <c r="J381" s="35"/>
      <c r="K381" s="35"/>
      <c r="L381" s="35"/>
      <c r="M381" s="35"/>
      <c r="N381" s="35"/>
      <c r="O381" s="35"/>
      <c r="P381" s="35"/>
    </row>
    <row r="382" spans="1:16" x14ac:dyDescent="0.25">
      <c r="A382" s="35"/>
      <c r="B382" s="35"/>
      <c r="C382" s="35"/>
      <c r="D382" s="199"/>
      <c r="E382" s="200"/>
      <c r="F382" s="190"/>
      <c r="G382" s="191"/>
      <c r="H382" s="192"/>
      <c r="I382" s="35"/>
      <c r="J382" s="35"/>
      <c r="K382" s="35"/>
      <c r="L382" s="35"/>
      <c r="M382" s="35"/>
      <c r="N382" s="35"/>
      <c r="O382" s="35"/>
      <c r="P382" s="35"/>
    </row>
    <row r="383" spans="1:16" x14ac:dyDescent="0.25">
      <c r="A383" s="35"/>
      <c r="B383" s="35"/>
      <c r="C383" s="35"/>
      <c r="D383" s="199"/>
      <c r="E383" s="200"/>
      <c r="F383" s="190"/>
      <c r="G383" s="191"/>
      <c r="H383" s="192"/>
      <c r="I383" s="35"/>
      <c r="J383" s="35"/>
      <c r="K383" s="35"/>
      <c r="L383" s="35"/>
      <c r="M383" s="35"/>
      <c r="N383" s="35"/>
      <c r="O383" s="35"/>
      <c r="P383" s="35"/>
    </row>
    <row r="384" spans="1:16" x14ac:dyDescent="0.25">
      <c r="A384" s="35"/>
      <c r="B384" s="35"/>
      <c r="C384" s="35"/>
      <c r="D384" s="199"/>
      <c r="E384" s="200"/>
      <c r="F384" s="190"/>
      <c r="G384" s="191"/>
      <c r="H384" s="192"/>
      <c r="I384" s="35"/>
      <c r="J384" s="35"/>
      <c r="K384" s="35"/>
      <c r="L384" s="35"/>
      <c r="M384" s="35"/>
      <c r="N384" s="35"/>
      <c r="O384" s="35"/>
      <c r="P384" s="35"/>
    </row>
    <row r="385" spans="1:16" x14ac:dyDescent="0.25">
      <c r="A385" s="35"/>
      <c r="B385" s="35"/>
      <c r="C385" s="35"/>
      <c r="D385" s="199"/>
      <c r="E385" s="200"/>
      <c r="F385" s="190"/>
      <c r="G385" s="191"/>
      <c r="H385" s="192"/>
      <c r="I385" s="35"/>
      <c r="J385" s="35"/>
      <c r="K385" s="35"/>
      <c r="L385" s="35"/>
      <c r="M385" s="35"/>
      <c r="N385" s="35"/>
      <c r="O385" s="35"/>
      <c r="P385" s="35"/>
    </row>
    <row r="386" spans="1:16" x14ac:dyDescent="0.25">
      <c r="A386" s="35"/>
      <c r="B386" s="35"/>
      <c r="C386" s="35"/>
      <c r="D386" s="199"/>
      <c r="E386" s="200"/>
      <c r="F386" s="190"/>
      <c r="G386" s="191"/>
      <c r="H386" s="192"/>
      <c r="I386" s="35"/>
      <c r="J386" s="35"/>
      <c r="K386" s="35"/>
      <c r="L386" s="35"/>
      <c r="M386" s="35"/>
      <c r="N386" s="35"/>
      <c r="O386" s="35"/>
      <c r="P386" s="35"/>
    </row>
    <row r="387" spans="1:16" x14ac:dyDescent="0.25">
      <c r="A387" s="35"/>
      <c r="B387" s="35"/>
      <c r="C387" s="35"/>
      <c r="D387" s="199"/>
      <c r="E387" s="200"/>
      <c r="F387" s="190"/>
      <c r="G387" s="191"/>
      <c r="H387" s="192"/>
      <c r="I387" s="35"/>
      <c r="J387" s="35"/>
      <c r="K387" s="35"/>
      <c r="L387" s="35"/>
      <c r="M387" s="35"/>
      <c r="N387" s="35"/>
      <c r="O387" s="35"/>
      <c r="P387" s="35"/>
    </row>
    <row r="388" spans="1:16" x14ac:dyDescent="0.25">
      <c r="A388" s="35"/>
      <c r="B388" s="35"/>
      <c r="C388" s="35"/>
      <c r="D388" s="199"/>
      <c r="E388" s="200"/>
      <c r="F388" s="190"/>
      <c r="G388" s="191"/>
      <c r="H388" s="192"/>
      <c r="I388" s="35"/>
      <c r="J388" s="35"/>
      <c r="K388" s="35"/>
      <c r="L388" s="35"/>
      <c r="M388" s="35"/>
      <c r="N388" s="35"/>
      <c r="O388" s="35"/>
      <c r="P388" s="35"/>
    </row>
    <row r="389" spans="1:16" x14ac:dyDescent="0.25">
      <c r="A389" s="35"/>
      <c r="B389" s="35"/>
      <c r="C389" s="35"/>
      <c r="D389" s="199"/>
      <c r="E389" s="200"/>
      <c r="F389" s="190"/>
      <c r="G389" s="191"/>
      <c r="H389" s="192"/>
      <c r="I389" s="35"/>
      <c r="J389" s="35"/>
      <c r="K389" s="35"/>
      <c r="L389" s="35"/>
      <c r="M389" s="35"/>
      <c r="N389" s="35"/>
      <c r="O389" s="35"/>
      <c r="P389" s="35"/>
    </row>
    <row r="390" spans="1:16" x14ac:dyDescent="0.25">
      <c r="A390" s="35"/>
      <c r="B390" s="35"/>
      <c r="C390" s="35"/>
      <c r="D390" s="199"/>
      <c r="E390" s="200"/>
      <c r="F390" s="190"/>
      <c r="G390" s="191"/>
      <c r="H390" s="192"/>
      <c r="I390" s="35"/>
      <c r="J390" s="35"/>
      <c r="K390" s="35"/>
      <c r="L390" s="35"/>
      <c r="M390" s="35"/>
      <c r="N390" s="35"/>
      <c r="O390" s="35"/>
      <c r="P390" s="35"/>
    </row>
    <row r="391" spans="1:16" x14ac:dyDescent="0.25">
      <c r="A391" s="35"/>
      <c r="B391" s="35"/>
      <c r="C391" s="35"/>
      <c r="D391" s="199"/>
      <c r="E391" s="200"/>
      <c r="F391" s="190"/>
      <c r="G391" s="191"/>
      <c r="H391" s="192"/>
      <c r="I391" s="35"/>
      <c r="J391" s="35"/>
      <c r="K391" s="35"/>
      <c r="L391" s="35"/>
      <c r="M391" s="35"/>
      <c r="N391" s="35"/>
      <c r="O391" s="35"/>
      <c r="P391" s="35"/>
    </row>
    <row r="392" spans="1:16" x14ac:dyDescent="0.25">
      <c r="A392" s="35"/>
      <c r="B392" s="35"/>
      <c r="C392" s="35"/>
      <c r="D392" s="199"/>
      <c r="E392" s="200"/>
      <c r="F392" s="190"/>
      <c r="G392" s="191"/>
      <c r="H392" s="192"/>
      <c r="I392" s="35"/>
      <c r="J392" s="35"/>
      <c r="K392" s="35"/>
      <c r="L392" s="35"/>
      <c r="M392" s="35"/>
      <c r="N392" s="35"/>
      <c r="O392" s="35"/>
      <c r="P392" s="35"/>
    </row>
    <row r="393" spans="1:16" x14ac:dyDescent="0.25">
      <c r="A393" s="35"/>
      <c r="B393" s="35"/>
      <c r="C393" s="35"/>
      <c r="D393" s="199"/>
      <c r="E393" s="200"/>
      <c r="F393" s="190"/>
      <c r="G393" s="191"/>
      <c r="H393" s="192"/>
      <c r="I393" s="35"/>
      <c r="J393" s="35"/>
      <c r="K393" s="35"/>
      <c r="L393" s="35"/>
      <c r="M393" s="35"/>
      <c r="N393" s="35"/>
      <c r="O393" s="35"/>
      <c r="P393" s="35"/>
    </row>
    <row r="394" spans="1:16" x14ac:dyDescent="0.25">
      <c r="A394" s="35"/>
      <c r="B394" s="35"/>
      <c r="C394" s="35"/>
      <c r="D394" s="199"/>
      <c r="E394" s="200"/>
      <c r="F394" s="190"/>
      <c r="G394" s="191"/>
      <c r="H394" s="192"/>
      <c r="I394" s="35"/>
      <c r="J394" s="35"/>
      <c r="K394" s="35"/>
      <c r="L394" s="35"/>
      <c r="M394" s="35"/>
      <c r="N394" s="35"/>
      <c r="O394" s="35"/>
      <c r="P394" s="35"/>
    </row>
    <row r="395" spans="1:16" x14ac:dyDescent="0.25">
      <c r="A395" s="35"/>
      <c r="B395" s="35"/>
      <c r="C395" s="35"/>
      <c r="D395" s="199"/>
      <c r="E395" s="200"/>
      <c r="F395" s="190"/>
      <c r="G395" s="191"/>
      <c r="H395" s="192"/>
      <c r="I395" s="35"/>
      <c r="J395" s="35"/>
      <c r="K395" s="35"/>
      <c r="L395" s="35"/>
      <c r="M395" s="35"/>
      <c r="N395" s="35"/>
      <c r="O395" s="35"/>
      <c r="P395" s="35"/>
    </row>
    <row r="396" spans="1:16" x14ac:dyDescent="0.25">
      <c r="A396" s="35"/>
      <c r="B396" s="35"/>
      <c r="C396" s="35"/>
      <c r="D396" s="199"/>
      <c r="E396" s="200"/>
      <c r="F396" s="190"/>
      <c r="G396" s="191"/>
      <c r="H396" s="192"/>
      <c r="I396" s="35"/>
      <c r="J396" s="35"/>
      <c r="K396" s="35"/>
      <c r="L396" s="35"/>
      <c r="M396" s="35"/>
      <c r="N396" s="35"/>
      <c r="O396" s="35"/>
      <c r="P396" s="35"/>
    </row>
    <row r="397" spans="1:16" x14ac:dyDescent="0.25">
      <c r="A397" s="35"/>
      <c r="B397" s="35"/>
      <c r="C397" s="35"/>
      <c r="D397" s="199"/>
      <c r="E397" s="200"/>
      <c r="F397" s="190"/>
      <c r="G397" s="191"/>
      <c r="H397" s="192"/>
      <c r="I397" s="35"/>
      <c r="J397" s="35"/>
      <c r="K397" s="35"/>
      <c r="L397" s="35"/>
      <c r="M397" s="35"/>
      <c r="N397" s="35"/>
      <c r="O397" s="35"/>
      <c r="P397" s="35"/>
    </row>
    <row r="398" spans="1:16" x14ac:dyDescent="0.25">
      <c r="A398" s="35"/>
      <c r="B398" s="35"/>
      <c r="C398" s="35"/>
      <c r="D398" s="199"/>
      <c r="E398" s="200"/>
      <c r="F398" s="190"/>
      <c r="G398" s="191"/>
      <c r="H398" s="192"/>
      <c r="I398" s="35"/>
      <c r="J398" s="35"/>
      <c r="K398" s="35"/>
      <c r="L398" s="35"/>
      <c r="M398" s="35"/>
      <c r="N398" s="35"/>
      <c r="O398" s="35"/>
      <c r="P398" s="35"/>
    </row>
    <row r="399" spans="1:16" x14ac:dyDescent="0.25">
      <c r="A399" s="35"/>
      <c r="B399" s="35"/>
      <c r="C399" s="35"/>
      <c r="D399" s="199"/>
      <c r="E399" s="200"/>
      <c r="F399" s="190"/>
      <c r="G399" s="191"/>
      <c r="H399" s="192"/>
      <c r="I399" s="35"/>
      <c r="J399" s="35"/>
      <c r="K399" s="35"/>
      <c r="L399" s="35"/>
      <c r="M399" s="35"/>
      <c r="N399" s="35"/>
      <c r="O399" s="35"/>
      <c r="P399" s="35"/>
    </row>
    <row r="400" spans="1:16" x14ac:dyDescent="0.25">
      <c r="A400" s="35"/>
      <c r="B400" s="35"/>
      <c r="C400" s="35"/>
      <c r="D400" s="199"/>
      <c r="E400" s="200"/>
      <c r="F400" s="190"/>
      <c r="G400" s="191"/>
      <c r="H400" s="192"/>
      <c r="I400" s="35"/>
      <c r="J400" s="35"/>
      <c r="K400" s="35"/>
      <c r="L400" s="35"/>
      <c r="M400" s="35"/>
      <c r="N400" s="35"/>
      <c r="O400" s="35"/>
      <c r="P400" s="35"/>
    </row>
    <row r="401" spans="1:16" x14ac:dyDescent="0.25">
      <c r="A401" s="35"/>
      <c r="B401" s="35"/>
      <c r="C401" s="35"/>
      <c r="D401" s="199"/>
      <c r="E401" s="200"/>
      <c r="F401" s="190"/>
      <c r="G401" s="191"/>
      <c r="H401" s="192"/>
      <c r="I401" s="35"/>
      <c r="J401" s="35"/>
      <c r="K401" s="35"/>
      <c r="L401" s="35"/>
      <c r="M401" s="35"/>
      <c r="N401" s="35"/>
      <c r="O401" s="35"/>
      <c r="P401" s="35"/>
    </row>
    <row r="402" spans="1:16" x14ac:dyDescent="0.25">
      <c r="A402" s="35"/>
      <c r="B402" s="35"/>
      <c r="C402" s="35"/>
      <c r="D402" s="199"/>
      <c r="E402" s="200"/>
      <c r="F402" s="190"/>
      <c r="G402" s="191"/>
      <c r="H402" s="192"/>
      <c r="I402" s="35"/>
      <c r="J402" s="35"/>
      <c r="K402" s="35"/>
      <c r="L402" s="35"/>
      <c r="M402" s="35"/>
      <c r="N402" s="35"/>
      <c r="O402" s="35"/>
      <c r="P402" s="35"/>
    </row>
    <row r="403" spans="1:16" x14ac:dyDescent="0.25">
      <c r="A403" s="35"/>
      <c r="B403" s="35"/>
      <c r="C403" s="35"/>
      <c r="D403" s="199"/>
      <c r="E403" s="200"/>
      <c r="F403" s="190"/>
      <c r="G403" s="191"/>
      <c r="H403" s="192"/>
      <c r="I403" s="35"/>
      <c r="J403" s="35"/>
      <c r="K403" s="35"/>
      <c r="L403" s="35"/>
      <c r="M403" s="35"/>
      <c r="N403" s="35"/>
      <c r="O403" s="35"/>
      <c r="P403" s="35"/>
    </row>
    <row r="404" spans="1:16" x14ac:dyDescent="0.25">
      <c r="A404" s="35"/>
      <c r="B404" s="35"/>
      <c r="C404" s="35"/>
      <c r="D404" s="199"/>
      <c r="E404" s="200"/>
      <c r="F404" s="190"/>
      <c r="G404" s="191"/>
      <c r="H404" s="192"/>
      <c r="I404" s="35"/>
      <c r="J404" s="35"/>
      <c r="K404" s="35"/>
      <c r="L404" s="35"/>
      <c r="M404" s="35"/>
      <c r="N404" s="35"/>
      <c r="O404" s="35"/>
      <c r="P404" s="35"/>
    </row>
    <row r="405" spans="1:16" x14ac:dyDescent="0.25">
      <c r="A405" s="35"/>
      <c r="B405" s="35"/>
      <c r="C405" s="35"/>
      <c r="D405" s="199"/>
      <c r="E405" s="200"/>
      <c r="F405" s="190"/>
      <c r="G405" s="191"/>
      <c r="H405" s="192"/>
      <c r="I405" s="35"/>
      <c r="J405" s="35"/>
      <c r="K405" s="35"/>
      <c r="L405" s="35"/>
      <c r="M405" s="35"/>
      <c r="N405" s="35"/>
      <c r="O405" s="35"/>
      <c r="P405" s="35"/>
    </row>
    <row r="406" spans="1:16" x14ac:dyDescent="0.25">
      <c r="A406" s="35"/>
      <c r="B406" s="35"/>
      <c r="C406" s="35"/>
      <c r="D406" s="199"/>
      <c r="E406" s="200"/>
      <c r="F406" s="190"/>
      <c r="G406" s="191"/>
      <c r="H406" s="192"/>
      <c r="I406" s="35"/>
      <c r="J406" s="35"/>
      <c r="K406" s="35"/>
      <c r="L406" s="35"/>
      <c r="M406" s="35"/>
      <c r="N406" s="35"/>
      <c r="O406" s="35"/>
      <c r="P406" s="35"/>
    </row>
    <row r="407" spans="1:16" x14ac:dyDescent="0.25">
      <c r="A407" s="35"/>
      <c r="B407" s="35"/>
      <c r="C407" s="35"/>
      <c r="D407" s="199"/>
      <c r="E407" s="200"/>
      <c r="F407" s="190"/>
      <c r="G407" s="191"/>
      <c r="H407" s="192"/>
      <c r="I407" s="35"/>
      <c r="J407" s="35"/>
      <c r="K407" s="35"/>
      <c r="L407" s="35"/>
      <c r="M407" s="35"/>
      <c r="N407" s="35"/>
      <c r="O407" s="35"/>
      <c r="P407" s="35"/>
    </row>
    <row r="408" spans="1:16" x14ac:dyDescent="0.25">
      <c r="A408" s="35"/>
      <c r="B408" s="35"/>
      <c r="C408" s="35"/>
      <c r="D408" s="199"/>
      <c r="E408" s="200"/>
      <c r="F408" s="190"/>
      <c r="G408" s="191"/>
      <c r="H408" s="192"/>
      <c r="I408" s="35"/>
      <c r="J408" s="35"/>
      <c r="K408" s="35"/>
      <c r="L408" s="35"/>
      <c r="M408" s="35"/>
      <c r="N408" s="35"/>
      <c r="O408" s="35"/>
      <c r="P408" s="35"/>
    </row>
    <row r="409" spans="1:16" x14ac:dyDescent="0.25">
      <c r="A409" s="35"/>
      <c r="B409" s="35"/>
      <c r="C409" s="35"/>
      <c r="D409" s="199"/>
      <c r="E409" s="200"/>
      <c r="F409" s="190"/>
      <c r="G409" s="191"/>
      <c r="H409" s="192"/>
      <c r="I409" s="35"/>
      <c r="J409" s="35"/>
      <c r="K409" s="35"/>
      <c r="L409" s="35"/>
      <c r="M409" s="35"/>
      <c r="N409" s="35"/>
      <c r="O409" s="35"/>
      <c r="P409" s="35"/>
    </row>
    <row r="410" spans="1:16" x14ac:dyDescent="0.25">
      <c r="A410" s="35"/>
      <c r="B410" s="35"/>
      <c r="C410" s="35"/>
      <c r="D410" s="199"/>
      <c r="E410" s="200"/>
      <c r="F410" s="190"/>
      <c r="G410" s="191"/>
      <c r="H410" s="192"/>
      <c r="I410" s="35"/>
      <c r="J410" s="35"/>
      <c r="K410" s="35"/>
      <c r="L410" s="35"/>
      <c r="M410" s="35"/>
      <c r="N410" s="35"/>
      <c r="O410" s="35"/>
      <c r="P410" s="35"/>
    </row>
    <row r="411" spans="1:16" x14ac:dyDescent="0.25">
      <c r="A411" s="35"/>
      <c r="B411" s="35"/>
      <c r="C411" s="35"/>
      <c r="D411" s="199"/>
      <c r="E411" s="200"/>
      <c r="F411" s="190"/>
      <c r="G411" s="191"/>
      <c r="H411" s="192"/>
      <c r="I411" s="35"/>
      <c r="J411" s="35"/>
      <c r="K411" s="35"/>
      <c r="L411" s="35"/>
      <c r="M411" s="35"/>
      <c r="N411" s="35"/>
      <c r="O411" s="35"/>
      <c r="P411" s="35"/>
    </row>
    <row r="412" spans="1:16" x14ac:dyDescent="0.25">
      <c r="A412" s="35"/>
      <c r="B412" s="35"/>
      <c r="C412" s="35"/>
      <c r="D412" s="199"/>
      <c r="E412" s="200"/>
      <c r="F412" s="190"/>
      <c r="G412" s="191"/>
      <c r="H412" s="192"/>
      <c r="I412" s="35"/>
      <c r="J412" s="35"/>
      <c r="K412" s="35"/>
      <c r="L412" s="35"/>
      <c r="M412" s="35"/>
      <c r="N412" s="35"/>
      <c r="O412" s="35"/>
      <c r="P412" s="35"/>
    </row>
    <row r="413" spans="1:16" x14ac:dyDescent="0.25">
      <c r="A413" s="35"/>
      <c r="B413" s="35"/>
      <c r="C413" s="35"/>
      <c r="D413" s="199"/>
      <c r="E413" s="200"/>
      <c r="F413" s="190"/>
      <c r="G413" s="191"/>
      <c r="H413" s="192"/>
      <c r="I413" s="35"/>
      <c r="J413" s="35"/>
      <c r="K413" s="35"/>
      <c r="L413" s="35"/>
      <c r="M413" s="35"/>
      <c r="N413" s="35"/>
      <c r="O413" s="35"/>
      <c r="P413" s="35"/>
    </row>
    <row r="414" spans="1:16" x14ac:dyDescent="0.25">
      <c r="A414" s="35"/>
      <c r="B414" s="35"/>
      <c r="C414" s="35"/>
      <c r="D414" s="199"/>
      <c r="E414" s="200"/>
      <c r="F414" s="190"/>
      <c r="G414" s="191"/>
      <c r="H414" s="192"/>
      <c r="I414" s="35"/>
      <c r="J414" s="35"/>
      <c r="K414" s="35"/>
      <c r="L414" s="35"/>
      <c r="M414" s="35"/>
      <c r="N414" s="35"/>
      <c r="O414" s="35"/>
      <c r="P414" s="35"/>
    </row>
    <row r="415" spans="1:16" x14ac:dyDescent="0.25">
      <c r="A415" s="35"/>
      <c r="B415" s="35"/>
      <c r="C415" s="35"/>
      <c r="D415" s="199"/>
      <c r="E415" s="200"/>
      <c r="F415" s="190"/>
      <c r="G415" s="191"/>
      <c r="H415" s="192"/>
      <c r="I415" s="35"/>
      <c r="J415" s="35"/>
      <c r="K415" s="35"/>
      <c r="L415" s="35"/>
      <c r="M415" s="35"/>
      <c r="N415" s="35"/>
      <c r="O415" s="35"/>
      <c r="P415" s="35"/>
    </row>
    <row r="416" spans="1:16" x14ac:dyDescent="0.25">
      <c r="A416" s="35"/>
      <c r="B416" s="35"/>
      <c r="C416" s="35"/>
      <c r="D416" s="199"/>
      <c r="E416" s="200"/>
      <c r="F416" s="190"/>
      <c r="G416" s="191"/>
      <c r="H416" s="192"/>
      <c r="I416" s="35"/>
      <c r="J416" s="35"/>
      <c r="K416" s="35"/>
      <c r="L416" s="35"/>
      <c r="M416" s="35"/>
      <c r="N416" s="35"/>
      <c r="O416" s="35"/>
      <c r="P416" s="35"/>
    </row>
    <row r="417" spans="1:16" x14ac:dyDescent="0.25">
      <c r="A417" s="35"/>
      <c r="B417" s="35"/>
      <c r="C417" s="35"/>
      <c r="D417" s="199"/>
      <c r="E417" s="200"/>
      <c r="F417" s="190"/>
      <c r="G417" s="191"/>
      <c r="H417" s="192"/>
      <c r="I417" s="35"/>
      <c r="J417" s="35"/>
      <c r="K417" s="35"/>
      <c r="L417" s="35"/>
      <c r="M417" s="35"/>
      <c r="N417" s="35"/>
      <c r="O417" s="35"/>
      <c r="P417" s="35"/>
    </row>
    <row r="418" spans="1:16" x14ac:dyDescent="0.25">
      <c r="A418" s="35"/>
      <c r="B418" s="35"/>
      <c r="C418" s="35"/>
      <c r="D418" s="199"/>
      <c r="E418" s="200"/>
      <c r="F418" s="190"/>
      <c r="G418" s="191"/>
      <c r="H418" s="192"/>
      <c r="I418" s="35"/>
      <c r="J418" s="35"/>
      <c r="K418" s="35"/>
      <c r="L418" s="35"/>
      <c r="M418" s="35"/>
      <c r="N418" s="35"/>
      <c r="O418" s="35"/>
      <c r="P418" s="35"/>
    </row>
    <row r="419" spans="1:16" x14ac:dyDescent="0.25">
      <c r="A419" s="35"/>
      <c r="B419" s="35"/>
      <c r="C419" s="35"/>
      <c r="D419" s="199"/>
      <c r="E419" s="200"/>
      <c r="F419" s="190"/>
      <c r="G419" s="191"/>
      <c r="H419" s="192"/>
      <c r="I419" s="35"/>
      <c r="J419" s="35"/>
      <c r="K419" s="35"/>
      <c r="L419" s="35"/>
      <c r="M419" s="35"/>
      <c r="N419" s="35"/>
      <c r="O419" s="35"/>
      <c r="P419" s="35"/>
    </row>
    <row r="420" spans="1:16" x14ac:dyDescent="0.25">
      <c r="A420" s="35"/>
      <c r="B420" s="35"/>
      <c r="C420" s="35"/>
      <c r="D420" s="199"/>
      <c r="E420" s="200"/>
      <c r="F420" s="190"/>
      <c r="G420" s="191"/>
      <c r="H420" s="192"/>
      <c r="I420" s="35"/>
      <c r="J420" s="35"/>
      <c r="K420" s="35"/>
      <c r="L420" s="35"/>
      <c r="M420" s="35"/>
      <c r="N420" s="35"/>
      <c r="O420" s="35"/>
      <c r="P420" s="35"/>
    </row>
    <row r="421" spans="1:16" x14ac:dyDescent="0.25">
      <c r="A421" s="35"/>
      <c r="B421" s="35"/>
      <c r="C421" s="35"/>
      <c r="D421" s="199"/>
      <c r="E421" s="200"/>
      <c r="F421" s="190"/>
      <c r="G421" s="191"/>
      <c r="H421" s="192"/>
      <c r="I421" s="35"/>
      <c r="J421" s="35"/>
      <c r="K421" s="35"/>
      <c r="L421" s="35"/>
      <c r="M421" s="35"/>
      <c r="N421" s="35"/>
      <c r="O421" s="35"/>
      <c r="P421" s="35"/>
    </row>
    <row r="422" spans="1:16" x14ac:dyDescent="0.25">
      <c r="A422" s="35"/>
      <c r="B422" s="35"/>
      <c r="C422" s="35"/>
      <c r="D422" s="199"/>
      <c r="E422" s="200"/>
      <c r="F422" s="190"/>
      <c r="G422" s="191"/>
      <c r="H422" s="192"/>
      <c r="I422" s="35"/>
      <c r="J422" s="35"/>
      <c r="K422" s="35"/>
      <c r="L422" s="35"/>
      <c r="M422" s="35"/>
      <c r="N422" s="35"/>
      <c r="O422" s="35"/>
      <c r="P422" s="35"/>
    </row>
    <row r="423" spans="1:16" x14ac:dyDescent="0.25">
      <c r="A423" s="35"/>
      <c r="B423" s="35"/>
      <c r="C423" s="35"/>
      <c r="D423" s="199"/>
      <c r="E423" s="200"/>
      <c r="F423" s="190"/>
      <c r="G423" s="191"/>
      <c r="H423" s="192"/>
      <c r="I423" s="35"/>
      <c r="J423" s="35"/>
      <c r="K423" s="35"/>
      <c r="L423" s="35"/>
      <c r="M423" s="35"/>
      <c r="N423" s="35"/>
      <c r="O423" s="35"/>
      <c r="P423" s="35"/>
    </row>
    <row r="424" spans="1:16" x14ac:dyDescent="0.25">
      <c r="A424" s="35"/>
      <c r="B424" s="35"/>
      <c r="C424" s="35"/>
      <c r="D424" s="199"/>
      <c r="E424" s="200"/>
      <c r="F424" s="190"/>
      <c r="G424" s="191"/>
      <c r="H424" s="192"/>
      <c r="I424" s="35"/>
      <c r="J424" s="35"/>
      <c r="K424" s="35"/>
      <c r="L424" s="35"/>
      <c r="M424" s="35"/>
      <c r="N424" s="35"/>
      <c r="O424" s="35"/>
      <c r="P424" s="35"/>
    </row>
    <row r="425" spans="1:16" x14ac:dyDescent="0.25">
      <c r="A425" s="35"/>
      <c r="B425" s="35"/>
      <c r="C425" s="35"/>
      <c r="D425" s="199"/>
      <c r="E425" s="200"/>
      <c r="F425" s="190"/>
      <c r="G425" s="191"/>
      <c r="H425" s="192"/>
      <c r="I425" s="35"/>
      <c r="J425" s="35"/>
      <c r="K425" s="35"/>
      <c r="L425" s="35"/>
      <c r="M425" s="35"/>
      <c r="N425" s="35"/>
      <c r="O425" s="35"/>
      <c r="P425" s="35"/>
    </row>
    <row r="426" spans="1:16" x14ac:dyDescent="0.25">
      <c r="A426" s="35"/>
      <c r="B426" s="35"/>
      <c r="C426" s="35"/>
      <c r="D426" s="199"/>
      <c r="E426" s="200"/>
      <c r="F426" s="190"/>
      <c r="G426" s="191"/>
      <c r="H426" s="192"/>
      <c r="I426" s="35"/>
      <c r="J426" s="35"/>
      <c r="K426" s="35"/>
      <c r="L426" s="35"/>
      <c r="M426" s="35"/>
      <c r="N426" s="35"/>
      <c r="O426" s="35"/>
      <c r="P426" s="35"/>
    </row>
    <row r="427" spans="1:16" x14ac:dyDescent="0.25">
      <c r="A427" s="35"/>
      <c r="B427" s="35"/>
      <c r="C427" s="35"/>
      <c r="D427" s="199"/>
      <c r="E427" s="200"/>
      <c r="F427" s="190"/>
      <c r="G427" s="191"/>
      <c r="H427" s="192"/>
      <c r="I427" s="35"/>
      <c r="J427" s="35"/>
      <c r="K427" s="35"/>
      <c r="L427" s="35"/>
      <c r="M427" s="35"/>
      <c r="N427" s="35"/>
      <c r="O427" s="35"/>
      <c r="P427" s="35"/>
    </row>
    <row r="428" spans="1:16" x14ac:dyDescent="0.25">
      <c r="A428" s="35"/>
      <c r="B428" s="35"/>
      <c r="C428" s="35"/>
      <c r="D428" s="199"/>
      <c r="E428" s="200"/>
      <c r="F428" s="190"/>
      <c r="G428" s="191"/>
      <c r="H428" s="192"/>
      <c r="I428" s="35"/>
      <c r="J428" s="35"/>
      <c r="K428" s="35"/>
      <c r="L428" s="35"/>
      <c r="M428" s="35"/>
      <c r="N428" s="35"/>
      <c r="O428" s="35"/>
      <c r="P428" s="35"/>
    </row>
    <row r="429" spans="1:16" x14ac:dyDescent="0.25">
      <c r="A429" s="35"/>
      <c r="B429" s="35"/>
      <c r="C429" s="35"/>
      <c r="D429" s="199"/>
      <c r="E429" s="200"/>
      <c r="F429" s="190"/>
      <c r="G429" s="191"/>
      <c r="H429" s="192"/>
      <c r="I429" s="35"/>
      <c r="J429" s="35"/>
      <c r="K429" s="35"/>
      <c r="L429" s="35"/>
      <c r="M429" s="35"/>
      <c r="N429" s="35"/>
      <c r="O429" s="35"/>
      <c r="P429" s="35"/>
    </row>
    <row r="430" spans="1:16" x14ac:dyDescent="0.25">
      <c r="A430" s="35"/>
      <c r="B430" s="35"/>
      <c r="C430" s="35"/>
      <c r="D430" s="199"/>
      <c r="E430" s="200"/>
      <c r="F430" s="190"/>
      <c r="G430" s="191"/>
      <c r="H430" s="192"/>
      <c r="I430" s="35"/>
      <c r="J430" s="35"/>
      <c r="K430" s="35"/>
      <c r="L430" s="35"/>
      <c r="M430" s="35"/>
      <c r="N430" s="35"/>
      <c r="O430" s="35"/>
      <c r="P430" s="35"/>
    </row>
    <row r="431" spans="1:16" x14ac:dyDescent="0.25">
      <c r="A431" s="35"/>
      <c r="B431" s="35"/>
      <c r="C431" s="35"/>
      <c r="D431" s="199"/>
      <c r="E431" s="200"/>
      <c r="F431" s="190"/>
      <c r="G431" s="191"/>
      <c r="H431" s="192"/>
      <c r="I431" s="35"/>
      <c r="J431" s="35"/>
      <c r="K431" s="35"/>
      <c r="L431" s="35"/>
      <c r="M431" s="35"/>
      <c r="N431" s="35"/>
      <c r="O431" s="35"/>
      <c r="P431" s="35"/>
    </row>
    <row r="432" spans="1:16" x14ac:dyDescent="0.25">
      <c r="A432" s="35"/>
      <c r="B432" s="35"/>
      <c r="C432" s="35"/>
      <c r="D432" s="199"/>
      <c r="E432" s="200"/>
      <c r="F432" s="190"/>
      <c r="G432" s="191"/>
      <c r="H432" s="192"/>
      <c r="I432" s="35"/>
      <c r="J432" s="35"/>
      <c r="K432" s="35"/>
      <c r="L432" s="35"/>
      <c r="M432" s="35"/>
      <c r="N432" s="35"/>
      <c r="O432" s="35"/>
      <c r="P432" s="35"/>
    </row>
    <row r="433" spans="1:16" x14ac:dyDescent="0.25">
      <c r="A433" s="35"/>
      <c r="B433" s="35"/>
      <c r="C433" s="35"/>
      <c r="D433" s="199"/>
      <c r="E433" s="200"/>
      <c r="F433" s="190"/>
      <c r="G433" s="191"/>
      <c r="H433" s="192"/>
      <c r="I433" s="35"/>
      <c r="J433" s="35"/>
      <c r="K433" s="35"/>
      <c r="L433" s="35"/>
      <c r="M433" s="35"/>
      <c r="N433" s="35"/>
      <c r="O433" s="35"/>
      <c r="P433" s="35"/>
    </row>
    <row r="434" spans="1:16" x14ac:dyDescent="0.25">
      <c r="A434" s="35"/>
      <c r="B434" s="35"/>
      <c r="C434" s="35"/>
      <c r="D434" s="199"/>
      <c r="E434" s="200"/>
      <c r="F434" s="190"/>
      <c r="G434" s="191"/>
      <c r="H434" s="192"/>
      <c r="I434" s="35"/>
      <c r="J434" s="35"/>
      <c r="K434" s="35"/>
      <c r="L434" s="35"/>
      <c r="M434" s="35"/>
      <c r="N434" s="35"/>
      <c r="O434" s="35"/>
      <c r="P434" s="35"/>
    </row>
    <row r="435" spans="1:16" x14ac:dyDescent="0.25">
      <c r="A435" s="35"/>
      <c r="B435" s="35"/>
      <c r="C435" s="35"/>
      <c r="D435" s="199"/>
      <c r="E435" s="200"/>
      <c r="F435" s="190"/>
      <c r="G435" s="191"/>
      <c r="H435" s="192"/>
      <c r="I435" s="35"/>
      <c r="J435" s="35"/>
      <c r="K435" s="35"/>
      <c r="L435" s="35"/>
      <c r="M435" s="35"/>
      <c r="N435" s="35"/>
      <c r="O435" s="35"/>
      <c r="P435" s="35"/>
    </row>
    <row r="436" spans="1:16" x14ac:dyDescent="0.25">
      <c r="A436" s="35"/>
      <c r="B436" s="35"/>
      <c r="C436" s="35"/>
      <c r="D436" s="199"/>
      <c r="E436" s="200"/>
      <c r="F436" s="190"/>
      <c r="G436" s="191"/>
      <c r="H436" s="192"/>
      <c r="I436" s="35"/>
      <c r="J436" s="35"/>
      <c r="K436" s="35"/>
      <c r="L436" s="35"/>
      <c r="M436" s="35"/>
      <c r="N436" s="35"/>
      <c r="O436" s="35"/>
      <c r="P436" s="35"/>
    </row>
    <row r="437" spans="1:16" x14ac:dyDescent="0.25">
      <c r="A437" s="35"/>
      <c r="B437" s="35"/>
      <c r="C437" s="35"/>
      <c r="D437" s="199"/>
      <c r="E437" s="200"/>
      <c r="F437" s="190"/>
      <c r="G437" s="191"/>
      <c r="H437" s="192"/>
      <c r="I437" s="35"/>
      <c r="J437" s="35"/>
      <c r="K437" s="35"/>
      <c r="L437" s="35"/>
      <c r="M437" s="35"/>
      <c r="N437" s="35"/>
      <c r="O437" s="35"/>
      <c r="P437" s="35"/>
    </row>
    <row r="438" spans="1:16" x14ac:dyDescent="0.25">
      <c r="A438" s="35"/>
      <c r="B438" s="35"/>
      <c r="C438" s="35"/>
      <c r="D438" s="199"/>
      <c r="E438" s="200"/>
      <c r="F438" s="190"/>
      <c r="G438" s="191"/>
      <c r="H438" s="192"/>
      <c r="I438" s="35"/>
      <c r="J438" s="35"/>
      <c r="K438" s="35"/>
      <c r="L438" s="35"/>
      <c r="M438" s="35"/>
      <c r="N438" s="35"/>
      <c r="O438" s="35"/>
      <c r="P438" s="35"/>
    </row>
    <row r="439" spans="1:16" x14ac:dyDescent="0.25">
      <c r="A439" s="35"/>
      <c r="B439" s="35"/>
      <c r="C439" s="35"/>
      <c r="D439" s="199"/>
      <c r="E439" s="200"/>
      <c r="F439" s="190"/>
      <c r="G439" s="191"/>
      <c r="H439" s="192"/>
      <c r="I439" s="35"/>
      <c r="J439" s="35"/>
      <c r="K439" s="35"/>
      <c r="L439" s="35"/>
      <c r="M439" s="35"/>
      <c r="N439" s="35"/>
      <c r="O439" s="35"/>
      <c r="P439" s="35"/>
    </row>
    <row r="440" spans="1:16" x14ac:dyDescent="0.25">
      <c r="A440" s="35"/>
      <c r="B440" s="35"/>
      <c r="C440" s="35"/>
      <c r="D440" s="199"/>
      <c r="E440" s="200"/>
      <c r="F440" s="190"/>
      <c r="G440" s="191"/>
      <c r="H440" s="192"/>
      <c r="I440" s="35"/>
      <c r="J440" s="35"/>
      <c r="K440" s="35"/>
      <c r="L440" s="35"/>
      <c r="M440" s="35"/>
      <c r="N440" s="35"/>
      <c r="O440" s="35"/>
      <c r="P440" s="35"/>
    </row>
    <row r="441" spans="1:16" x14ac:dyDescent="0.25">
      <c r="A441" s="35"/>
      <c r="B441" s="35"/>
      <c r="C441" s="35"/>
      <c r="D441" s="199"/>
      <c r="E441" s="200"/>
      <c r="F441" s="190"/>
      <c r="G441" s="191"/>
      <c r="H441" s="192"/>
      <c r="I441" s="35"/>
      <c r="J441" s="35"/>
      <c r="K441" s="35"/>
      <c r="L441" s="35"/>
      <c r="M441" s="35"/>
      <c r="N441" s="35"/>
      <c r="O441" s="35"/>
      <c r="P441" s="35"/>
    </row>
    <row r="442" spans="1:16" x14ac:dyDescent="0.25">
      <c r="A442" s="35"/>
      <c r="B442" s="35"/>
      <c r="C442" s="35"/>
      <c r="D442" s="199"/>
      <c r="E442" s="200"/>
      <c r="F442" s="190"/>
      <c r="G442" s="191"/>
      <c r="H442" s="192"/>
      <c r="I442" s="35"/>
      <c r="J442" s="35"/>
      <c r="K442" s="35"/>
      <c r="L442" s="35"/>
      <c r="M442" s="35"/>
      <c r="N442" s="35"/>
      <c r="O442" s="35"/>
      <c r="P442" s="35"/>
    </row>
    <row r="443" spans="1:16" x14ac:dyDescent="0.25">
      <c r="A443" s="35"/>
      <c r="B443" s="35"/>
      <c r="C443" s="35"/>
      <c r="D443" s="199"/>
      <c r="E443" s="200"/>
      <c r="F443" s="190"/>
      <c r="G443" s="191"/>
      <c r="H443" s="192"/>
      <c r="I443" s="35"/>
      <c r="J443" s="35"/>
      <c r="K443" s="35"/>
      <c r="L443" s="35"/>
      <c r="M443" s="35"/>
      <c r="N443" s="35"/>
      <c r="O443" s="35"/>
      <c r="P443" s="35"/>
    </row>
    <row r="444" spans="1:16" x14ac:dyDescent="0.25">
      <c r="A444" s="35"/>
      <c r="B444" s="35"/>
      <c r="C444" s="35"/>
      <c r="D444" s="199"/>
      <c r="E444" s="200"/>
      <c r="F444" s="190"/>
      <c r="G444" s="191"/>
      <c r="H444" s="192"/>
      <c r="I444" s="35"/>
      <c r="J444" s="35"/>
      <c r="K444" s="35"/>
      <c r="L444" s="35"/>
      <c r="M444" s="35"/>
      <c r="N444" s="35"/>
      <c r="O444" s="35"/>
      <c r="P444" s="35"/>
    </row>
    <row r="445" spans="1:16" x14ac:dyDescent="0.25">
      <c r="A445" s="35"/>
      <c r="B445" s="35"/>
      <c r="C445" s="35"/>
      <c r="D445" s="199"/>
      <c r="E445" s="200"/>
      <c r="F445" s="190"/>
      <c r="G445" s="191"/>
      <c r="H445" s="192"/>
      <c r="I445" s="35"/>
      <c r="J445" s="35"/>
      <c r="K445" s="35"/>
      <c r="L445" s="35"/>
      <c r="M445" s="35"/>
      <c r="N445" s="35"/>
      <c r="O445" s="35"/>
      <c r="P445" s="35"/>
    </row>
    <row r="446" spans="1:16" x14ac:dyDescent="0.25">
      <c r="A446" s="35"/>
      <c r="B446" s="35"/>
      <c r="C446" s="35"/>
      <c r="D446" s="199"/>
      <c r="E446" s="200"/>
      <c r="F446" s="190"/>
      <c r="G446" s="191"/>
      <c r="H446" s="192"/>
      <c r="I446" s="35"/>
      <c r="J446" s="35"/>
      <c r="K446" s="35"/>
      <c r="L446" s="35"/>
      <c r="M446" s="35"/>
      <c r="N446" s="35"/>
      <c r="O446" s="35"/>
      <c r="P446" s="35"/>
    </row>
    <row r="447" spans="1:16" x14ac:dyDescent="0.25">
      <c r="A447" s="35"/>
      <c r="B447" s="35"/>
      <c r="C447" s="35"/>
      <c r="D447" s="199"/>
      <c r="E447" s="200"/>
      <c r="F447" s="190"/>
      <c r="G447" s="191"/>
      <c r="H447" s="192"/>
      <c r="I447" s="35"/>
      <c r="J447" s="35"/>
      <c r="K447" s="35"/>
      <c r="L447" s="35"/>
      <c r="M447" s="35"/>
      <c r="N447" s="35"/>
      <c r="O447" s="35"/>
      <c r="P447" s="35"/>
    </row>
    <row r="448" spans="1:16" x14ac:dyDescent="0.25">
      <c r="A448" s="35"/>
      <c r="B448" s="35"/>
      <c r="C448" s="35"/>
      <c r="D448" s="199"/>
      <c r="E448" s="200"/>
      <c r="F448" s="190"/>
      <c r="G448" s="191"/>
      <c r="H448" s="192"/>
      <c r="I448" s="35"/>
      <c r="J448" s="35"/>
      <c r="K448" s="35"/>
      <c r="L448" s="35"/>
      <c r="M448" s="35"/>
      <c r="N448" s="35"/>
      <c r="O448" s="35"/>
      <c r="P448" s="35"/>
    </row>
    <row r="449" spans="1:16" x14ac:dyDescent="0.25">
      <c r="A449" s="35"/>
      <c r="B449" s="35"/>
      <c r="C449" s="35"/>
      <c r="D449" s="199"/>
      <c r="E449" s="200"/>
      <c r="F449" s="190"/>
      <c r="G449" s="191"/>
      <c r="H449" s="192"/>
      <c r="I449" s="35"/>
      <c r="J449" s="35"/>
      <c r="K449" s="35"/>
      <c r="L449" s="35"/>
      <c r="M449" s="35"/>
      <c r="N449" s="35"/>
      <c r="O449" s="35"/>
      <c r="P449" s="35"/>
    </row>
    <row r="450" spans="1:16" x14ac:dyDescent="0.25">
      <c r="A450" s="35"/>
      <c r="B450" s="35"/>
      <c r="C450" s="35"/>
      <c r="D450" s="199"/>
      <c r="E450" s="200"/>
      <c r="F450" s="190"/>
      <c r="G450" s="191"/>
      <c r="H450" s="192"/>
      <c r="I450" s="35"/>
      <c r="J450" s="35"/>
      <c r="K450" s="35"/>
      <c r="L450" s="35"/>
      <c r="M450" s="35"/>
      <c r="N450" s="35"/>
      <c r="O450" s="35"/>
      <c r="P450" s="35"/>
    </row>
    <row r="451" spans="1:16" x14ac:dyDescent="0.25">
      <c r="A451" s="35"/>
      <c r="B451" s="35"/>
      <c r="C451" s="35"/>
      <c r="D451" s="199"/>
      <c r="E451" s="200"/>
      <c r="F451" s="190"/>
      <c r="G451" s="191"/>
      <c r="H451" s="192"/>
      <c r="I451" s="35"/>
      <c r="J451" s="35"/>
      <c r="K451" s="35"/>
      <c r="L451" s="35"/>
      <c r="M451" s="35"/>
      <c r="N451" s="35"/>
      <c r="O451" s="35"/>
      <c r="P451" s="35"/>
    </row>
    <row r="452" spans="1:16" x14ac:dyDescent="0.25">
      <c r="A452" s="35"/>
      <c r="B452" s="35"/>
      <c r="C452" s="35"/>
      <c r="D452" s="199"/>
      <c r="E452" s="200"/>
      <c r="F452" s="190"/>
      <c r="G452" s="191"/>
      <c r="H452" s="192"/>
      <c r="I452" s="35"/>
      <c r="J452" s="35"/>
      <c r="K452" s="35"/>
      <c r="L452" s="35"/>
      <c r="M452" s="35"/>
      <c r="N452" s="35"/>
      <c r="O452" s="35"/>
      <c r="P452" s="35"/>
    </row>
    <row r="453" spans="1:16" x14ac:dyDescent="0.25">
      <c r="A453" s="35"/>
      <c r="B453" s="35"/>
      <c r="C453" s="35"/>
      <c r="D453" s="199"/>
      <c r="E453" s="200"/>
      <c r="F453" s="190"/>
      <c r="G453" s="191"/>
      <c r="H453" s="192"/>
      <c r="I453" s="35"/>
      <c r="J453" s="35"/>
      <c r="K453" s="35"/>
      <c r="L453" s="35"/>
      <c r="M453" s="35"/>
      <c r="N453" s="35"/>
      <c r="O453" s="35"/>
      <c r="P453" s="35"/>
    </row>
    <row r="454" spans="1:16" x14ac:dyDescent="0.25">
      <c r="A454" s="35"/>
      <c r="B454" s="35"/>
      <c r="C454" s="35"/>
      <c r="D454" s="199"/>
      <c r="E454" s="200"/>
      <c r="F454" s="190"/>
      <c r="G454" s="191"/>
      <c r="H454" s="192"/>
      <c r="I454" s="35"/>
      <c r="J454" s="35"/>
      <c r="K454" s="35"/>
      <c r="L454" s="35"/>
      <c r="M454" s="35"/>
      <c r="N454" s="35"/>
      <c r="O454" s="35"/>
      <c r="P454" s="35"/>
    </row>
    <row r="455" spans="1:16" x14ac:dyDescent="0.25">
      <c r="A455" s="35"/>
      <c r="B455" s="35"/>
      <c r="C455" s="35"/>
      <c r="D455" s="199"/>
      <c r="E455" s="200"/>
      <c r="F455" s="190"/>
      <c r="G455" s="191"/>
      <c r="H455" s="192"/>
      <c r="I455" s="35"/>
      <c r="J455" s="35"/>
      <c r="K455" s="35"/>
      <c r="L455" s="35"/>
      <c r="M455" s="35"/>
      <c r="N455" s="35"/>
      <c r="O455" s="35"/>
      <c r="P455" s="35"/>
    </row>
    <row r="456" spans="1:16" x14ac:dyDescent="0.25">
      <c r="A456" s="35"/>
      <c r="B456" s="35"/>
      <c r="C456" s="35"/>
      <c r="D456" s="199"/>
      <c r="E456" s="200"/>
      <c r="F456" s="190"/>
      <c r="G456" s="191"/>
      <c r="H456" s="192"/>
      <c r="I456" s="35"/>
      <c r="J456" s="35"/>
      <c r="K456" s="35"/>
      <c r="L456" s="35"/>
      <c r="M456" s="35"/>
      <c r="N456" s="35"/>
      <c r="O456" s="35"/>
      <c r="P456" s="35"/>
    </row>
    <row r="457" spans="1:16" x14ac:dyDescent="0.25">
      <c r="A457" s="35"/>
      <c r="B457" s="35"/>
      <c r="C457" s="35"/>
      <c r="D457" s="199"/>
      <c r="E457" s="200"/>
      <c r="F457" s="190"/>
      <c r="G457" s="191"/>
      <c r="H457" s="192"/>
      <c r="I457" s="35"/>
      <c r="J457" s="35"/>
      <c r="K457" s="35"/>
      <c r="L457" s="35"/>
      <c r="M457" s="35"/>
      <c r="N457" s="35"/>
      <c r="O457" s="35"/>
      <c r="P457" s="35"/>
    </row>
    <row r="458" spans="1:16" x14ac:dyDescent="0.25">
      <c r="A458" s="35"/>
      <c r="B458" s="35"/>
      <c r="C458" s="35"/>
      <c r="D458" s="199"/>
      <c r="E458" s="200"/>
      <c r="F458" s="190"/>
      <c r="G458" s="191"/>
      <c r="H458" s="192"/>
      <c r="I458" s="35"/>
      <c r="J458" s="35"/>
      <c r="K458" s="35"/>
      <c r="L458" s="35"/>
      <c r="M458" s="35"/>
      <c r="N458" s="35"/>
      <c r="O458" s="35"/>
      <c r="P458" s="35"/>
    </row>
    <row r="459" spans="1:16" x14ac:dyDescent="0.25">
      <c r="A459" s="35"/>
      <c r="B459" s="35"/>
      <c r="C459" s="35"/>
      <c r="D459" s="199"/>
      <c r="E459" s="200"/>
      <c r="F459" s="190"/>
      <c r="G459" s="191"/>
      <c r="H459" s="192"/>
      <c r="I459" s="35"/>
      <c r="J459" s="35"/>
      <c r="K459" s="35"/>
      <c r="L459" s="35"/>
      <c r="M459" s="35"/>
      <c r="N459" s="35"/>
      <c r="O459" s="35"/>
      <c r="P459" s="35"/>
    </row>
    <row r="460" spans="1:16" x14ac:dyDescent="0.25">
      <c r="A460" s="35"/>
      <c r="B460" s="35"/>
      <c r="C460" s="35"/>
      <c r="D460" s="199"/>
      <c r="E460" s="200"/>
      <c r="F460" s="190"/>
      <c r="G460" s="191"/>
      <c r="H460" s="192"/>
      <c r="I460" s="35"/>
      <c r="J460" s="35"/>
      <c r="K460" s="35"/>
      <c r="L460" s="35"/>
      <c r="M460" s="35"/>
      <c r="N460" s="35"/>
      <c r="O460" s="35"/>
      <c r="P460" s="35"/>
    </row>
    <row r="461" spans="1:16" x14ac:dyDescent="0.25">
      <c r="A461" s="35"/>
      <c r="B461" s="35"/>
      <c r="C461" s="35"/>
      <c r="D461" s="199"/>
      <c r="E461" s="200"/>
      <c r="F461" s="190"/>
      <c r="G461" s="191"/>
      <c r="H461" s="192"/>
      <c r="I461" s="35"/>
      <c r="J461" s="35"/>
      <c r="K461" s="35"/>
      <c r="L461" s="35"/>
      <c r="M461" s="35"/>
      <c r="N461" s="35"/>
      <c r="O461" s="35"/>
      <c r="P461" s="35"/>
    </row>
    <row r="462" spans="1:16" x14ac:dyDescent="0.25">
      <c r="A462" s="35"/>
      <c r="B462" s="35"/>
      <c r="C462" s="35"/>
      <c r="D462" s="199"/>
      <c r="E462" s="200"/>
      <c r="F462" s="190"/>
      <c r="G462" s="191"/>
      <c r="H462" s="192"/>
      <c r="I462" s="35"/>
      <c r="J462" s="35"/>
      <c r="K462" s="35"/>
      <c r="L462" s="35"/>
      <c r="M462" s="35"/>
      <c r="N462" s="35"/>
      <c r="O462" s="35"/>
      <c r="P462" s="35"/>
    </row>
    <row r="463" spans="1:16" x14ac:dyDescent="0.25">
      <c r="A463" s="35"/>
      <c r="B463" s="35"/>
      <c r="C463" s="35"/>
      <c r="D463" s="199"/>
      <c r="E463" s="200"/>
      <c r="F463" s="190"/>
      <c r="G463" s="191"/>
      <c r="H463" s="192"/>
      <c r="I463" s="35"/>
      <c r="J463" s="35"/>
      <c r="K463" s="35"/>
      <c r="L463" s="35"/>
      <c r="M463" s="35"/>
      <c r="N463" s="35"/>
      <c r="O463" s="35"/>
      <c r="P463" s="35"/>
    </row>
    <row r="464" spans="1:16" x14ac:dyDescent="0.25">
      <c r="A464" s="35"/>
      <c r="B464" s="35"/>
      <c r="C464" s="35"/>
      <c r="D464" s="199"/>
      <c r="E464" s="200"/>
      <c r="F464" s="190"/>
      <c r="G464" s="191"/>
      <c r="H464" s="192"/>
      <c r="I464" s="35"/>
      <c r="J464" s="35"/>
      <c r="K464" s="35"/>
      <c r="L464" s="35"/>
      <c r="M464" s="35"/>
      <c r="N464" s="35"/>
      <c r="O464" s="35"/>
      <c r="P464" s="35"/>
    </row>
    <row r="465" spans="1:16" x14ac:dyDescent="0.25">
      <c r="A465" s="35"/>
      <c r="B465" s="35"/>
      <c r="C465" s="35"/>
      <c r="D465" s="199"/>
      <c r="E465" s="200"/>
      <c r="F465" s="190"/>
      <c r="G465" s="191"/>
      <c r="H465" s="192"/>
      <c r="I465" s="35"/>
      <c r="J465" s="35"/>
      <c r="K465" s="35"/>
      <c r="L465" s="35"/>
      <c r="M465" s="35"/>
      <c r="N465" s="35"/>
      <c r="O465" s="35"/>
      <c r="P465" s="35"/>
    </row>
    <row r="466" spans="1:16" x14ac:dyDescent="0.25">
      <c r="A466" s="35"/>
      <c r="B466" s="35"/>
      <c r="C466" s="35"/>
      <c r="D466" s="199"/>
      <c r="E466" s="200"/>
      <c r="F466" s="190"/>
      <c r="G466" s="191"/>
      <c r="H466" s="192"/>
      <c r="I466" s="35"/>
      <c r="J466" s="35"/>
      <c r="K466" s="35"/>
      <c r="L466" s="35"/>
      <c r="M466" s="35"/>
      <c r="N466" s="35"/>
      <c r="O466" s="35"/>
      <c r="P466" s="35"/>
    </row>
    <row r="467" spans="1:16" x14ac:dyDescent="0.25">
      <c r="A467" s="35"/>
      <c r="B467" s="35"/>
      <c r="C467" s="35"/>
      <c r="D467" s="199"/>
      <c r="E467" s="200"/>
      <c r="F467" s="190"/>
      <c r="G467" s="191"/>
      <c r="H467" s="192"/>
      <c r="I467" s="35"/>
      <c r="J467" s="35"/>
      <c r="K467" s="35"/>
      <c r="L467" s="35"/>
      <c r="M467" s="35"/>
      <c r="N467" s="35"/>
      <c r="O467" s="35"/>
      <c r="P467" s="35"/>
    </row>
    <row r="468" spans="1:16" x14ac:dyDescent="0.25">
      <c r="A468" s="35"/>
      <c r="B468" s="35"/>
      <c r="C468" s="35"/>
      <c r="D468" s="199"/>
      <c r="E468" s="200"/>
      <c r="F468" s="190"/>
      <c r="G468" s="191"/>
      <c r="H468" s="192"/>
      <c r="I468" s="35"/>
      <c r="J468" s="35"/>
      <c r="K468" s="35"/>
      <c r="L468" s="35"/>
      <c r="M468" s="35"/>
      <c r="N468" s="35"/>
      <c r="O468" s="35"/>
      <c r="P468" s="35"/>
    </row>
    <row r="469" spans="1:16" x14ac:dyDescent="0.25">
      <c r="A469" s="35"/>
      <c r="B469" s="35"/>
      <c r="C469" s="35"/>
      <c r="D469" s="199"/>
      <c r="E469" s="200"/>
      <c r="F469" s="190"/>
      <c r="G469" s="191"/>
      <c r="H469" s="192"/>
      <c r="I469" s="35"/>
      <c r="J469" s="35"/>
      <c r="K469" s="35"/>
      <c r="L469" s="35"/>
      <c r="M469" s="35"/>
      <c r="N469" s="35"/>
      <c r="O469" s="35"/>
      <c r="P469" s="35"/>
    </row>
    <row r="470" spans="1:16" x14ac:dyDescent="0.25">
      <c r="A470" s="35"/>
      <c r="B470" s="35"/>
      <c r="C470" s="35"/>
      <c r="D470" s="199"/>
      <c r="E470" s="200"/>
      <c r="F470" s="190"/>
      <c r="G470" s="191"/>
      <c r="H470" s="192"/>
      <c r="I470" s="35"/>
      <c r="J470" s="35"/>
      <c r="K470" s="35"/>
      <c r="L470" s="35"/>
      <c r="M470" s="35"/>
      <c r="N470" s="35"/>
      <c r="O470" s="35"/>
      <c r="P470" s="35"/>
    </row>
    <row r="471" spans="1:16" x14ac:dyDescent="0.25">
      <c r="A471" s="35"/>
      <c r="B471" s="35"/>
      <c r="C471" s="35"/>
      <c r="D471" s="199"/>
      <c r="E471" s="200"/>
      <c r="F471" s="190"/>
      <c r="G471" s="191"/>
      <c r="H471" s="192"/>
      <c r="I471" s="35"/>
      <c r="J471" s="35"/>
      <c r="K471" s="35"/>
      <c r="L471" s="35"/>
      <c r="M471" s="35"/>
      <c r="N471" s="35"/>
      <c r="O471" s="35"/>
      <c r="P471" s="35"/>
    </row>
    <row r="472" spans="1:16" x14ac:dyDescent="0.25">
      <c r="A472" s="35"/>
      <c r="B472" s="35"/>
      <c r="C472" s="35"/>
      <c r="D472" s="199"/>
      <c r="E472" s="200"/>
      <c r="F472" s="190"/>
      <c r="G472" s="191"/>
      <c r="H472" s="192"/>
      <c r="I472" s="35"/>
      <c r="J472" s="35"/>
      <c r="K472" s="35"/>
      <c r="L472" s="35"/>
      <c r="M472" s="35"/>
      <c r="N472" s="35"/>
      <c r="O472" s="35"/>
      <c r="P472" s="35"/>
    </row>
    <row r="473" spans="1:16" x14ac:dyDescent="0.25">
      <c r="A473" s="35"/>
      <c r="B473" s="35"/>
      <c r="C473" s="35"/>
      <c r="D473" s="199"/>
      <c r="E473" s="200"/>
      <c r="F473" s="190"/>
      <c r="G473" s="191"/>
      <c r="H473" s="192"/>
      <c r="I473" s="35"/>
      <c r="J473" s="35"/>
      <c r="K473" s="35"/>
      <c r="L473" s="35"/>
      <c r="M473" s="35"/>
      <c r="N473" s="35"/>
      <c r="O473" s="35"/>
      <c r="P473" s="35"/>
    </row>
    <row r="474" spans="1:16" x14ac:dyDescent="0.25">
      <c r="A474" s="35"/>
      <c r="B474" s="35"/>
      <c r="C474" s="35"/>
      <c r="D474" s="199"/>
      <c r="E474" s="200"/>
      <c r="F474" s="190"/>
      <c r="G474" s="191"/>
      <c r="H474" s="192"/>
      <c r="I474" s="35"/>
      <c r="J474" s="35"/>
      <c r="K474" s="35"/>
      <c r="L474" s="35"/>
      <c r="M474" s="35"/>
      <c r="N474" s="35"/>
      <c r="O474" s="35"/>
      <c r="P474" s="35"/>
    </row>
    <row r="475" spans="1:16" x14ac:dyDescent="0.25">
      <c r="A475" s="35"/>
      <c r="B475" s="35"/>
      <c r="C475" s="35"/>
      <c r="D475" s="199"/>
      <c r="E475" s="200"/>
      <c r="F475" s="190"/>
      <c r="G475" s="191"/>
      <c r="H475" s="192"/>
      <c r="I475" s="35"/>
      <c r="J475" s="35"/>
      <c r="K475" s="35"/>
      <c r="L475" s="35"/>
      <c r="M475" s="35"/>
      <c r="N475" s="35"/>
      <c r="O475" s="35"/>
      <c r="P475" s="35"/>
    </row>
    <row r="476" spans="1:16" x14ac:dyDescent="0.25">
      <c r="A476" s="35"/>
      <c r="B476" s="35"/>
      <c r="C476" s="35"/>
      <c r="D476" s="199"/>
      <c r="E476" s="200"/>
      <c r="F476" s="190"/>
      <c r="G476" s="191"/>
      <c r="H476" s="192"/>
      <c r="I476" s="35"/>
      <c r="J476" s="35"/>
      <c r="K476" s="35"/>
      <c r="L476" s="35"/>
      <c r="M476" s="35"/>
      <c r="N476" s="35"/>
      <c r="O476" s="35"/>
      <c r="P476" s="35"/>
    </row>
    <row r="477" spans="1:16" x14ac:dyDescent="0.25">
      <c r="A477" s="35"/>
      <c r="B477" s="35"/>
      <c r="C477" s="35"/>
      <c r="D477" s="199"/>
      <c r="E477" s="200"/>
      <c r="F477" s="190"/>
      <c r="G477" s="191"/>
      <c r="H477" s="192"/>
      <c r="I477" s="35"/>
      <c r="J477" s="35"/>
      <c r="K477" s="35"/>
      <c r="L477" s="35"/>
      <c r="M477" s="35"/>
      <c r="N477" s="35"/>
      <c r="O477" s="35"/>
      <c r="P477" s="35"/>
    </row>
    <row r="478" spans="1:16" x14ac:dyDescent="0.25">
      <c r="A478" s="35"/>
      <c r="B478" s="35"/>
      <c r="C478" s="35"/>
      <c r="D478" s="199"/>
      <c r="E478" s="200"/>
      <c r="F478" s="190"/>
      <c r="G478" s="191"/>
      <c r="H478" s="192"/>
      <c r="I478" s="35"/>
      <c r="J478" s="35"/>
      <c r="K478" s="35"/>
      <c r="L478" s="35"/>
      <c r="M478" s="35"/>
      <c r="N478" s="35"/>
      <c r="O478" s="35"/>
      <c r="P478" s="35"/>
    </row>
    <row r="479" spans="1:16" x14ac:dyDescent="0.25">
      <c r="A479" s="35"/>
      <c r="B479" s="35"/>
      <c r="C479" s="35"/>
      <c r="D479" s="199"/>
      <c r="E479" s="200"/>
      <c r="F479" s="190"/>
      <c r="G479" s="191"/>
      <c r="H479" s="192"/>
      <c r="I479" s="35"/>
      <c r="J479" s="35"/>
      <c r="K479" s="35"/>
      <c r="L479" s="35"/>
      <c r="M479" s="35"/>
      <c r="N479" s="35"/>
      <c r="O479" s="35"/>
      <c r="P479" s="35"/>
    </row>
    <row r="480" spans="1:16" x14ac:dyDescent="0.25">
      <c r="A480" s="35"/>
      <c r="B480" s="35"/>
      <c r="C480" s="35"/>
      <c r="D480" s="199"/>
      <c r="E480" s="200"/>
      <c r="F480" s="190"/>
      <c r="G480" s="191"/>
      <c r="H480" s="192"/>
      <c r="I480" s="35"/>
      <c r="J480" s="35"/>
      <c r="K480" s="35"/>
      <c r="L480" s="35"/>
      <c r="M480" s="35"/>
      <c r="N480" s="35"/>
      <c r="O480" s="35"/>
      <c r="P480" s="35"/>
    </row>
    <row r="481" spans="1:16" x14ac:dyDescent="0.25">
      <c r="A481" s="35"/>
      <c r="B481" s="35"/>
      <c r="C481" s="35"/>
      <c r="D481" s="199"/>
      <c r="E481" s="200"/>
      <c r="F481" s="190"/>
      <c r="G481" s="191"/>
      <c r="H481" s="192"/>
      <c r="I481" s="35"/>
      <c r="J481" s="35"/>
      <c r="K481" s="35"/>
      <c r="L481" s="35"/>
      <c r="M481" s="35"/>
      <c r="N481" s="35"/>
      <c r="O481" s="35"/>
      <c r="P481" s="35"/>
    </row>
    <row r="482" spans="1:16" x14ac:dyDescent="0.25">
      <c r="A482" s="35"/>
      <c r="B482" s="35"/>
      <c r="C482" s="35"/>
      <c r="D482" s="199"/>
      <c r="E482" s="200"/>
      <c r="F482" s="190"/>
      <c r="G482" s="191"/>
      <c r="H482" s="192"/>
      <c r="I482" s="35"/>
      <c r="J482" s="35"/>
      <c r="K482" s="35"/>
      <c r="L482" s="35"/>
      <c r="M482" s="35"/>
      <c r="N482" s="35"/>
      <c r="O482" s="35"/>
      <c r="P482" s="35"/>
    </row>
    <row r="483" spans="1:16" x14ac:dyDescent="0.25">
      <c r="A483" s="35"/>
      <c r="B483" s="35"/>
      <c r="C483" s="35"/>
      <c r="D483" s="199"/>
      <c r="E483" s="200"/>
      <c r="F483" s="190"/>
      <c r="G483" s="191"/>
      <c r="H483" s="192"/>
      <c r="I483" s="35"/>
      <c r="J483" s="35"/>
      <c r="K483" s="35"/>
      <c r="L483" s="35"/>
      <c r="M483" s="35"/>
      <c r="N483" s="35"/>
      <c r="O483" s="35"/>
      <c r="P483" s="35"/>
    </row>
    <row r="484" spans="1:16" x14ac:dyDescent="0.25">
      <c r="A484" s="35"/>
      <c r="B484" s="35"/>
      <c r="C484" s="35"/>
      <c r="D484" s="199"/>
      <c r="E484" s="200"/>
      <c r="F484" s="190"/>
      <c r="G484" s="191"/>
      <c r="H484" s="192"/>
      <c r="I484" s="35"/>
      <c r="J484" s="35"/>
      <c r="K484" s="35"/>
      <c r="L484" s="35"/>
      <c r="M484" s="35"/>
      <c r="N484" s="35"/>
      <c r="O484" s="35"/>
      <c r="P484" s="35"/>
    </row>
    <row r="485" spans="1:16" x14ac:dyDescent="0.25">
      <c r="A485" s="35"/>
      <c r="B485" s="35"/>
      <c r="C485" s="35"/>
      <c r="D485" s="199"/>
      <c r="E485" s="200"/>
      <c r="F485" s="190"/>
      <c r="G485" s="191"/>
      <c r="H485" s="192"/>
      <c r="I485" s="35"/>
      <c r="J485" s="35"/>
      <c r="K485" s="35"/>
      <c r="L485" s="35"/>
      <c r="M485" s="35"/>
      <c r="N485" s="35"/>
      <c r="O485" s="35"/>
      <c r="P485" s="35"/>
    </row>
    <row r="486" spans="1:16" x14ac:dyDescent="0.25">
      <c r="A486" s="35"/>
      <c r="B486" s="35"/>
      <c r="C486" s="35"/>
      <c r="D486" s="199"/>
      <c r="E486" s="200"/>
      <c r="F486" s="190"/>
      <c r="G486" s="191"/>
      <c r="H486" s="192"/>
      <c r="I486" s="35"/>
      <c r="J486" s="35"/>
      <c r="K486" s="35"/>
      <c r="L486" s="35"/>
      <c r="M486" s="35"/>
      <c r="N486" s="35"/>
      <c r="O486" s="35"/>
      <c r="P486" s="35"/>
    </row>
    <row r="487" spans="1:16" x14ac:dyDescent="0.25">
      <c r="A487" s="35"/>
      <c r="B487" s="35"/>
      <c r="C487" s="35"/>
      <c r="D487" s="199"/>
      <c r="E487" s="200"/>
      <c r="F487" s="190"/>
      <c r="G487" s="191"/>
      <c r="H487" s="192"/>
      <c r="I487" s="35"/>
      <c r="J487" s="35"/>
      <c r="K487" s="35"/>
      <c r="L487" s="35"/>
      <c r="M487" s="35"/>
      <c r="N487" s="35"/>
      <c r="O487" s="35"/>
      <c r="P487" s="35"/>
    </row>
    <row r="488" spans="1:16" x14ac:dyDescent="0.25">
      <c r="A488" s="35"/>
      <c r="B488" s="35"/>
      <c r="C488" s="35"/>
      <c r="D488" s="199"/>
      <c r="E488" s="200"/>
      <c r="F488" s="190"/>
      <c r="G488" s="191"/>
      <c r="H488" s="192"/>
      <c r="I488" s="35"/>
      <c r="J488" s="35"/>
      <c r="K488" s="35"/>
      <c r="L488" s="35"/>
      <c r="M488" s="35"/>
      <c r="N488" s="35"/>
      <c r="O488" s="35"/>
      <c r="P488" s="35"/>
    </row>
    <row r="489" spans="1:16" x14ac:dyDescent="0.25">
      <c r="A489" s="35"/>
      <c r="B489" s="35"/>
      <c r="C489" s="35"/>
      <c r="D489" s="199"/>
      <c r="E489" s="200"/>
      <c r="F489" s="190"/>
      <c r="G489" s="191"/>
      <c r="H489" s="192"/>
      <c r="I489" s="35"/>
      <c r="J489" s="35"/>
      <c r="K489" s="35"/>
      <c r="L489" s="35"/>
      <c r="M489" s="35"/>
      <c r="N489" s="35"/>
      <c r="O489" s="35"/>
      <c r="P489" s="35"/>
    </row>
    <row r="490" spans="1:16" x14ac:dyDescent="0.25">
      <c r="A490" s="35"/>
      <c r="B490" s="35"/>
      <c r="C490" s="35"/>
      <c r="D490" s="199"/>
      <c r="E490" s="200"/>
      <c r="F490" s="190"/>
      <c r="G490" s="191"/>
      <c r="H490" s="192"/>
      <c r="I490" s="35"/>
      <c r="J490" s="35"/>
      <c r="K490" s="35"/>
      <c r="L490" s="35"/>
      <c r="M490" s="35"/>
      <c r="N490" s="35"/>
      <c r="O490" s="35"/>
      <c r="P490" s="35"/>
    </row>
    <row r="491" spans="1:16" x14ac:dyDescent="0.25">
      <c r="A491" s="35"/>
      <c r="B491" s="35"/>
      <c r="C491" s="35"/>
      <c r="D491" s="199"/>
      <c r="E491" s="200"/>
      <c r="F491" s="190"/>
      <c r="G491" s="191"/>
      <c r="H491" s="192"/>
      <c r="I491" s="35"/>
      <c r="J491" s="35"/>
      <c r="K491" s="35"/>
      <c r="L491" s="35"/>
      <c r="M491" s="35"/>
      <c r="N491" s="35"/>
      <c r="O491" s="35"/>
      <c r="P491" s="35"/>
    </row>
    <row r="492" spans="1:16" x14ac:dyDescent="0.25">
      <c r="A492" s="35"/>
      <c r="B492" s="35"/>
      <c r="C492" s="35"/>
      <c r="D492" s="199"/>
      <c r="E492" s="200"/>
      <c r="F492" s="190"/>
      <c r="G492" s="191"/>
      <c r="H492" s="192"/>
      <c r="I492" s="35"/>
      <c r="J492" s="35"/>
      <c r="K492" s="35"/>
      <c r="L492" s="35"/>
      <c r="M492" s="35"/>
      <c r="N492" s="35"/>
      <c r="O492" s="35"/>
      <c r="P492" s="35"/>
    </row>
    <row r="493" spans="1:16" x14ac:dyDescent="0.25">
      <c r="A493" s="35"/>
      <c r="B493" s="35"/>
      <c r="C493" s="35"/>
      <c r="D493" s="199"/>
      <c r="E493" s="200"/>
      <c r="F493" s="190"/>
      <c r="G493" s="191"/>
      <c r="H493" s="192"/>
      <c r="I493" s="35"/>
      <c r="J493" s="35"/>
      <c r="K493" s="35"/>
      <c r="L493" s="35"/>
      <c r="M493" s="35"/>
      <c r="N493" s="35"/>
      <c r="O493" s="35"/>
      <c r="P493" s="35"/>
    </row>
    <row r="494" spans="1:16" x14ac:dyDescent="0.25">
      <c r="A494" s="35"/>
      <c r="B494" s="35"/>
      <c r="C494" s="35"/>
      <c r="D494" s="199"/>
      <c r="E494" s="200"/>
      <c r="F494" s="190"/>
      <c r="G494" s="191"/>
      <c r="H494" s="192"/>
      <c r="I494" s="35"/>
      <c r="J494" s="35"/>
      <c r="K494" s="35"/>
      <c r="L494" s="35"/>
      <c r="M494" s="35"/>
      <c r="N494" s="35"/>
      <c r="O494" s="35"/>
      <c r="P494" s="35"/>
    </row>
    <row r="495" spans="1:16" x14ac:dyDescent="0.25">
      <c r="A495" s="35"/>
      <c r="B495" s="35"/>
      <c r="C495" s="35"/>
      <c r="D495" s="199"/>
      <c r="E495" s="200"/>
      <c r="F495" s="190"/>
      <c r="G495" s="191"/>
      <c r="H495" s="192"/>
      <c r="I495" s="35"/>
      <c r="J495" s="35"/>
      <c r="K495" s="35"/>
      <c r="L495" s="35"/>
      <c r="M495" s="35"/>
      <c r="N495" s="35"/>
      <c r="O495" s="35"/>
      <c r="P495" s="35"/>
    </row>
    <row r="496" spans="1:16" x14ac:dyDescent="0.25">
      <c r="A496" s="35"/>
      <c r="B496" s="35"/>
      <c r="C496" s="35"/>
      <c r="D496" s="199"/>
      <c r="E496" s="200"/>
      <c r="F496" s="190"/>
      <c r="G496" s="191"/>
      <c r="H496" s="192"/>
      <c r="I496" s="35"/>
      <c r="J496" s="35"/>
      <c r="K496" s="35"/>
      <c r="L496" s="35"/>
      <c r="M496" s="35"/>
      <c r="N496" s="35"/>
      <c r="O496" s="35"/>
      <c r="P496" s="35"/>
    </row>
    <row r="497" spans="1:16" x14ac:dyDescent="0.25">
      <c r="A497" s="35"/>
      <c r="B497" s="35"/>
      <c r="C497" s="35"/>
      <c r="D497" s="199"/>
      <c r="E497" s="200"/>
      <c r="F497" s="190"/>
      <c r="G497" s="191"/>
      <c r="H497" s="192"/>
      <c r="I497" s="35"/>
      <c r="J497" s="35"/>
      <c r="K497" s="35"/>
      <c r="L497" s="35"/>
      <c r="M497" s="35"/>
      <c r="N497" s="35"/>
      <c r="O497" s="35"/>
      <c r="P497" s="35"/>
    </row>
    <row r="498" spans="1:16" x14ac:dyDescent="0.25">
      <c r="A498" s="1"/>
      <c r="B498" s="1"/>
      <c r="C498" s="1"/>
      <c r="D498" s="1"/>
      <c r="E498" s="1"/>
      <c r="F498" s="1"/>
      <c r="G498" s="1"/>
      <c r="H498" s="1"/>
      <c r="I498" s="1"/>
      <c r="J498" s="1"/>
      <c r="K498" s="1"/>
      <c r="L498" s="1"/>
      <c r="M498" s="1"/>
      <c r="N498" s="1"/>
      <c r="O498" s="1"/>
      <c r="P498" s="1"/>
    </row>
    <row r="499" spans="1:16" x14ac:dyDescent="0.25">
      <c r="A499" s="1"/>
      <c r="B499" s="1"/>
      <c r="C499" s="1"/>
      <c r="D499" s="1"/>
      <c r="E499" s="1"/>
      <c r="F499" s="1"/>
      <c r="G499" s="1"/>
      <c r="H499" s="1"/>
      <c r="I499" s="1"/>
      <c r="J499" s="1"/>
      <c r="K499" s="1"/>
      <c r="L499" s="1"/>
      <c r="M499" s="1"/>
      <c r="N499" s="1"/>
      <c r="O499" s="1"/>
      <c r="P499" s="1"/>
    </row>
    <row r="500" spans="1:16" x14ac:dyDescent="0.25">
      <c r="A500" s="1"/>
      <c r="B500" s="1"/>
      <c r="C500" s="1"/>
      <c r="D500" s="1"/>
      <c r="E500" s="1"/>
      <c r="F500" s="1"/>
      <c r="G500" s="1"/>
      <c r="H500" s="1"/>
      <c r="I500" s="1"/>
      <c r="J500" s="1"/>
      <c r="K500" s="1"/>
      <c r="L500" s="1"/>
      <c r="M500" s="1"/>
      <c r="N500" s="1"/>
      <c r="O500" s="1"/>
      <c r="P500" s="1"/>
    </row>
    <row r="501" spans="1:16" x14ac:dyDescent="0.25">
      <c r="A501" s="1"/>
      <c r="B501" s="1"/>
      <c r="C501" s="1"/>
      <c r="D501" s="1"/>
      <c r="E501" s="1"/>
      <c r="F501" s="1"/>
      <c r="G501" s="1"/>
      <c r="H501" s="1"/>
      <c r="I501" s="1"/>
      <c r="J501" s="1"/>
      <c r="K501" s="1"/>
      <c r="L501" s="1"/>
      <c r="M501" s="1"/>
      <c r="N501" s="1"/>
      <c r="O501" s="1"/>
      <c r="P501" s="1"/>
    </row>
    <row r="502" spans="1:16" x14ac:dyDescent="0.25">
      <c r="A502" s="1"/>
      <c r="B502" s="1"/>
      <c r="C502" s="1"/>
      <c r="D502" s="1"/>
      <c r="E502" s="1"/>
      <c r="F502" s="1"/>
      <c r="G502" s="1"/>
      <c r="H502" s="1"/>
      <c r="I502" s="1"/>
      <c r="J502" s="1"/>
      <c r="K502" s="1"/>
      <c r="L502" s="1"/>
      <c r="M502" s="1"/>
      <c r="N502" s="1"/>
      <c r="O502" s="1"/>
      <c r="P502" s="1"/>
    </row>
    <row r="503" spans="1:16" x14ac:dyDescent="0.25">
      <c r="A503" s="1"/>
      <c r="B503" s="1"/>
      <c r="C503" s="1"/>
      <c r="D503" s="1"/>
      <c r="E503" s="1"/>
      <c r="F503" s="1"/>
      <c r="G503" s="1"/>
      <c r="H503" s="1"/>
      <c r="I503" s="1"/>
      <c r="J503" s="1"/>
      <c r="K503" s="1"/>
      <c r="L503" s="1"/>
      <c r="M503" s="1"/>
      <c r="N503" s="1"/>
      <c r="O503" s="1"/>
      <c r="P503" s="1"/>
    </row>
    <row r="504" spans="1:16" x14ac:dyDescent="0.25">
      <c r="A504" s="1"/>
      <c r="B504" s="1"/>
      <c r="C504" s="1"/>
      <c r="D504" s="1"/>
      <c r="E504" s="1"/>
      <c r="F504" s="1"/>
      <c r="G504" s="1"/>
      <c r="H504" s="1"/>
      <c r="I504" s="1"/>
      <c r="J504" s="1"/>
      <c r="K504" s="1"/>
      <c r="L504" s="1"/>
      <c r="M504" s="1"/>
      <c r="N504" s="1"/>
      <c r="O504" s="1"/>
      <c r="P504" s="1"/>
    </row>
    <row r="505" spans="1:16" x14ac:dyDescent="0.25">
      <c r="A505" s="1"/>
      <c r="B505" s="1"/>
      <c r="C505" s="1"/>
      <c r="D505" s="1"/>
      <c r="E505" s="1"/>
      <c r="F505" s="1"/>
      <c r="G505" s="1"/>
      <c r="H505" s="1"/>
      <c r="I505" s="1"/>
      <c r="J505" s="1"/>
      <c r="K505" s="1"/>
      <c r="L505" s="1"/>
      <c r="M505" s="1"/>
      <c r="N505" s="1"/>
      <c r="O505" s="1"/>
      <c r="P505" s="1"/>
    </row>
    <row r="506" spans="1:16" x14ac:dyDescent="0.25">
      <c r="A506" s="1"/>
      <c r="B506" s="1"/>
      <c r="C506" s="1"/>
      <c r="D506" s="1"/>
      <c r="E506" s="1"/>
      <c r="F506" s="1"/>
      <c r="G506" s="1"/>
      <c r="H506" s="1"/>
      <c r="I506" s="1"/>
      <c r="J506" s="1"/>
      <c r="K506" s="1"/>
      <c r="L506" s="1"/>
      <c r="M506" s="1"/>
      <c r="N506" s="1"/>
      <c r="O506" s="1"/>
      <c r="P506" s="1"/>
    </row>
    <row r="507" spans="1:16" x14ac:dyDescent="0.25">
      <c r="A507" s="1"/>
      <c r="B507" s="1"/>
      <c r="C507" s="1"/>
      <c r="D507" s="1"/>
      <c r="E507" s="1"/>
      <c r="F507" s="1"/>
      <c r="G507" s="1"/>
      <c r="H507" s="1"/>
      <c r="I507" s="1"/>
      <c r="J507" s="1"/>
      <c r="K507" s="1"/>
      <c r="L507" s="1"/>
      <c r="M507" s="1"/>
      <c r="N507" s="1"/>
      <c r="O507" s="1"/>
      <c r="P507" s="1"/>
    </row>
    <row r="508" spans="1:16" x14ac:dyDescent="0.25">
      <c r="A508" s="1"/>
      <c r="B508" s="1"/>
      <c r="C508" s="1"/>
      <c r="D508" s="1"/>
      <c r="E508" s="1"/>
      <c r="F508" s="1"/>
      <c r="G508" s="1"/>
      <c r="H508" s="1"/>
      <c r="I508" s="1"/>
      <c r="J508" s="1"/>
      <c r="K508" s="1"/>
      <c r="L508" s="1"/>
      <c r="M508" s="1"/>
      <c r="N508" s="1"/>
      <c r="O508" s="1"/>
      <c r="P508" s="1"/>
    </row>
    <row r="509" spans="1:16" x14ac:dyDescent="0.25">
      <c r="A509" s="1"/>
      <c r="B509" s="1"/>
      <c r="C509" s="1"/>
      <c r="D509" s="1"/>
      <c r="E509" s="1"/>
      <c r="F509" s="1"/>
      <c r="G509" s="1"/>
      <c r="H509" s="1"/>
      <c r="I509" s="1"/>
      <c r="J509" s="1"/>
      <c r="K509" s="1"/>
      <c r="L509" s="1"/>
      <c r="M509" s="1"/>
      <c r="N509" s="1"/>
      <c r="O509" s="1"/>
      <c r="P509" s="1"/>
    </row>
    <row r="510" spans="1:16" x14ac:dyDescent="0.25">
      <c r="A510" s="1"/>
      <c r="B510" s="1"/>
      <c r="C510" s="1"/>
      <c r="D510" s="1"/>
      <c r="E510" s="1"/>
      <c r="F510" s="1"/>
      <c r="G510" s="1"/>
      <c r="H510" s="1"/>
      <c r="I510" s="1"/>
      <c r="J510" s="1"/>
      <c r="K510" s="1"/>
      <c r="L510" s="1"/>
      <c r="M510" s="1"/>
      <c r="N510" s="1"/>
      <c r="O510" s="1"/>
      <c r="P510" s="1"/>
    </row>
    <row r="511" spans="1:16" x14ac:dyDescent="0.25">
      <c r="A511" s="1"/>
      <c r="B511" s="1"/>
      <c r="C511" s="1"/>
      <c r="D511" s="1"/>
      <c r="E511" s="1"/>
      <c r="F511" s="1"/>
      <c r="G511" s="1"/>
      <c r="H511" s="1"/>
      <c r="I511" s="1"/>
      <c r="J511" s="1"/>
      <c r="K511" s="1"/>
      <c r="L511" s="1"/>
      <c r="M511" s="1"/>
      <c r="N511" s="1"/>
      <c r="O511" s="1"/>
      <c r="P511" s="1"/>
    </row>
    <row r="512" spans="1:16" x14ac:dyDescent="0.25">
      <c r="A512" s="1"/>
      <c r="B512" s="1"/>
      <c r="C512" s="1"/>
      <c r="D512" s="1"/>
      <c r="E512" s="1"/>
      <c r="F512" s="1"/>
      <c r="G512" s="1"/>
      <c r="H512" s="1"/>
      <c r="I512" s="1"/>
      <c r="J512" s="1"/>
      <c r="K512" s="1"/>
      <c r="L512" s="1"/>
      <c r="M512" s="1"/>
      <c r="N512" s="1"/>
      <c r="O512" s="1"/>
      <c r="P512" s="1"/>
    </row>
    <row r="513" spans="1:16" x14ac:dyDescent="0.25">
      <c r="A513" s="1"/>
      <c r="B513" s="1"/>
      <c r="C513" s="1"/>
      <c r="D513" s="1"/>
      <c r="E513" s="1"/>
      <c r="F513" s="1"/>
      <c r="G513" s="1"/>
      <c r="H513" s="1"/>
      <c r="I513" s="1"/>
      <c r="J513" s="1"/>
      <c r="K513" s="1"/>
      <c r="L513" s="1"/>
      <c r="M513" s="1"/>
      <c r="N513" s="1"/>
      <c r="O513" s="1"/>
      <c r="P513" s="1"/>
    </row>
    <row r="514" spans="1:16" x14ac:dyDescent="0.25">
      <c r="A514" s="1"/>
      <c r="B514" s="1"/>
      <c r="C514" s="1"/>
      <c r="D514" s="1"/>
      <c r="E514" s="1"/>
      <c r="F514" s="1"/>
      <c r="G514" s="1"/>
      <c r="H514" s="1"/>
      <c r="I514" s="1"/>
      <c r="J514" s="1"/>
      <c r="K514" s="1"/>
      <c r="L514" s="1"/>
      <c r="M514" s="1"/>
      <c r="N514" s="1"/>
      <c r="O514" s="1"/>
      <c r="P514" s="1"/>
    </row>
    <row r="515" spans="1:16" x14ac:dyDescent="0.25">
      <c r="A515" s="1"/>
      <c r="B515" s="1"/>
      <c r="C515" s="1"/>
      <c r="D515" s="1"/>
      <c r="E515" s="1"/>
      <c r="F515" s="1"/>
      <c r="G515" s="1"/>
      <c r="H515" s="1"/>
      <c r="I515" s="1"/>
      <c r="J515" s="1"/>
      <c r="K515" s="1"/>
      <c r="L515" s="1"/>
      <c r="M515" s="1"/>
      <c r="N515" s="1"/>
      <c r="O515" s="1"/>
      <c r="P515" s="1"/>
    </row>
    <row r="516" spans="1:16" x14ac:dyDescent="0.25">
      <c r="A516" s="1"/>
      <c r="B516" s="1"/>
      <c r="C516" s="1"/>
      <c r="D516" s="1"/>
      <c r="E516" s="1"/>
      <c r="F516" s="1"/>
      <c r="G516" s="1"/>
      <c r="H516" s="1"/>
      <c r="I516" s="1"/>
      <c r="J516" s="1"/>
      <c r="K516" s="1"/>
      <c r="L516" s="1"/>
      <c r="M516" s="1"/>
      <c r="N516" s="1"/>
      <c r="O516" s="1"/>
      <c r="P516" s="1"/>
    </row>
    <row r="517" spans="1:16" x14ac:dyDescent="0.25">
      <c r="A517" s="1"/>
      <c r="B517" s="1"/>
      <c r="C517" s="1"/>
      <c r="D517" s="1"/>
      <c r="E517" s="1"/>
      <c r="F517" s="1"/>
      <c r="G517" s="1"/>
      <c r="H517" s="1"/>
      <c r="I517" s="1"/>
      <c r="J517" s="1"/>
      <c r="K517" s="1"/>
      <c r="L517" s="1"/>
      <c r="M517" s="1"/>
      <c r="N517" s="1"/>
      <c r="O517" s="1"/>
      <c r="P517" s="1"/>
    </row>
    <row r="518" spans="1:16" x14ac:dyDescent="0.25">
      <c r="A518" s="1"/>
      <c r="B518" s="1"/>
      <c r="C518" s="1"/>
      <c r="D518" s="1"/>
      <c r="E518" s="1"/>
      <c r="F518" s="1"/>
      <c r="G518" s="1"/>
      <c r="H518" s="1"/>
      <c r="I518" s="1"/>
      <c r="J518" s="1"/>
      <c r="K518" s="1"/>
      <c r="L518" s="1"/>
      <c r="M518" s="1"/>
      <c r="N518" s="1"/>
      <c r="O518" s="1"/>
      <c r="P518" s="1"/>
    </row>
    <row r="519" spans="1:16" x14ac:dyDescent="0.25">
      <c r="A519" s="1"/>
      <c r="B519" s="1"/>
      <c r="C519" s="1"/>
      <c r="D519" s="1"/>
      <c r="E519" s="1"/>
      <c r="F519" s="1"/>
      <c r="G519" s="1"/>
      <c r="H519" s="1"/>
      <c r="I519" s="1"/>
      <c r="J519" s="1"/>
      <c r="K519" s="1"/>
      <c r="L519" s="1"/>
      <c r="M519" s="1"/>
      <c r="N519" s="1"/>
      <c r="O519" s="1"/>
      <c r="P519" s="1"/>
    </row>
    <row r="520" spans="1:16" x14ac:dyDescent="0.25">
      <c r="A520" s="1"/>
      <c r="B520" s="1"/>
      <c r="C520" s="1"/>
      <c r="D520" s="1"/>
      <c r="E520" s="1"/>
      <c r="F520" s="1"/>
      <c r="G520" s="1"/>
      <c r="H520" s="1"/>
      <c r="I520" s="1"/>
      <c r="J520" s="1"/>
      <c r="K520" s="1"/>
      <c r="L520" s="1"/>
      <c r="M520" s="1"/>
      <c r="N520" s="1"/>
      <c r="O520" s="1"/>
      <c r="P520" s="1"/>
    </row>
    <row r="521" spans="1:16" x14ac:dyDescent="0.25">
      <c r="A521" s="1"/>
      <c r="B521" s="1"/>
      <c r="C521" s="1"/>
      <c r="D521" s="1"/>
      <c r="E521" s="1"/>
      <c r="F521" s="1"/>
      <c r="G521" s="1"/>
      <c r="H521" s="1"/>
      <c r="I521" s="1"/>
      <c r="J521" s="1"/>
      <c r="K521" s="1"/>
      <c r="L521" s="1"/>
      <c r="M521" s="1"/>
      <c r="N521" s="1"/>
      <c r="O521" s="1"/>
      <c r="P521" s="1"/>
    </row>
    <row r="522" spans="1:16" x14ac:dyDescent="0.25">
      <c r="A522" s="1"/>
      <c r="B522" s="1"/>
      <c r="C522" s="1"/>
      <c r="D522" s="1"/>
      <c r="E522" s="1"/>
      <c r="F522" s="1"/>
      <c r="G522" s="1"/>
      <c r="H522" s="1"/>
      <c r="I522" s="1"/>
      <c r="J522" s="1"/>
      <c r="K522" s="1"/>
      <c r="L522" s="1"/>
      <c r="M522" s="1"/>
      <c r="N522" s="1"/>
      <c r="O522" s="1"/>
      <c r="P522" s="1"/>
    </row>
    <row r="523" spans="1:16" x14ac:dyDescent="0.25">
      <c r="A523" s="1"/>
      <c r="B523" s="1"/>
      <c r="C523" s="1"/>
      <c r="D523" s="1"/>
      <c r="E523" s="1"/>
      <c r="F523" s="1"/>
      <c r="G523" s="1"/>
      <c r="H523" s="1"/>
      <c r="I523" s="1"/>
      <c r="J523" s="1"/>
      <c r="K523" s="1"/>
      <c r="L523" s="1"/>
      <c r="M523" s="1"/>
      <c r="N523" s="1"/>
      <c r="O523" s="1"/>
      <c r="P523" s="1"/>
    </row>
    <row r="524" spans="1:16" x14ac:dyDescent="0.25">
      <c r="A524" s="1"/>
      <c r="B524" s="1"/>
      <c r="C524" s="1"/>
      <c r="D524" s="1"/>
      <c r="E524" s="1"/>
      <c r="F524" s="1"/>
      <c r="G524" s="1"/>
      <c r="H524" s="1"/>
      <c r="I524" s="1"/>
      <c r="J524" s="1"/>
      <c r="K524" s="1"/>
      <c r="L524" s="1"/>
      <c r="M524" s="1"/>
      <c r="N524" s="1"/>
      <c r="O524" s="1"/>
      <c r="P524" s="1"/>
    </row>
    <row r="525" spans="1:16" x14ac:dyDescent="0.25">
      <c r="A525" s="1"/>
      <c r="B525" s="1"/>
      <c r="C525" s="1"/>
      <c r="D525" s="1"/>
      <c r="E525" s="1"/>
      <c r="F525" s="1"/>
      <c r="G525" s="1"/>
      <c r="H525" s="1"/>
      <c r="I525" s="1"/>
      <c r="J525" s="1"/>
      <c r="K525" s="1"/>
      <c r="L525" s="1"/>
      <c r="M525" s="1"/>
      <c r="N525" s="1"/>
      <c r="O525" s="1"/>
      <c r="P525" s="1"/>
    </row>
    <row r="526" spans="1:16" x14ac:dyDescent="0.25">
      <c r="A526" s="1"/>
      <c r="B526" s="1"/>
      <c r="C526" s="1"/>
      <c r="D526" s="1"/>
      <c r="E526" s="1"/>
      <c r="F526" s="1"/>
      <c r="G526" s="1"/>
      <c r="H526" s="1"/>
      <c r="I526" s="1"/>
      <c r="J526" s="1"/>
      <c r="K526" s="1"/>
      <c r="L526" s="1"/>
      <c r="M526" s="1"/>
      <c r="N526" s="1"/>
      <c r="O526" s="1"/>
      <c r="P526" s="1"/>
    </row>
    <row r="527" spans="1:16" x14ac:dyDescent="0.25">
      <c r="A527" s="1"/>
      <c r="B527" s="1"/>
      <c r="C527" s="1"/>
      <c r="D527" s="1"/>
      <c r="E527" s="1"/>
      <c r="F527" s="1"/>
      <c r="G527" s="1"/>
      <c r="H527" s="1"/>
      <c r="I527" s="1"/>
      <c r="J527" s="1"/>
      <c r="K527" s="1"/>
      <c r="L527" s="1"/>
      <c r="M527" s="1"/>
      <c r="N527" s="1"/>
      <c r="O527" s="1"/>
      <c r="P527" s="1"/>
    </row>
    <row r="528" spans="1:16" x14ac:dyDescent="0.25">
      <c r="A528" s="1"/>
      <c r="B528" s="1"/>
      <c r="C528" s="1"/>
      <c r="D528" s="1"/>
      <c r="E528" s="1"/>
      <c r="F528" s="1"/>
      <c r="G528" s="1"/>
      <c r="H528" s="1"/>
      <c r="I528" s="1"/>
      <c r="J528" s="1"/>
      <c r="K528" s="1"/>
      <c r="L528" s="1"/>
      <c r="M528" s="1"/>
      <c r="N528" s="1"/>
      <c r="O528" s="1"/>
      <c r="P528" s="1"/>
    </row>
    <row r="529" spans="1:16" x14ac:dyDescent="0.25">
      <c r="A529" s="1"/>
      <c r="B529" s="1"/>
      <c r="C529" s="1"/>
      <c r="D529" s="1"/>
      <c r="E529" s="1"/>
      <c r="F529" s="1"/>
      <c r="G529" s="1"/>
      <c r="H529" s="1"/>
      <c r="I529" s="1"/>
      <c r="J529" s="1"/>
      <c r="K529" s="1"/>
      <c r="L529" s="1"/>
      <c r="M529" s="1"/>
      <c r="N529" s="1"/>
      <c r="O529" s="1"/>
      <c r="P529" s="1"/>
    </row>
    <row r="530" spans="1:16" x14ac:dyDescent="0.25">
      <c r="A530" s="1"/>
      <c r="B530" s="1"/>
      <c r="C530" s="1"/>
      <c r="D530" s="1"/>
      <c r="E530" s="1"/>
      <c r="F530" s="1"/>
      <c r="G530" s="1"/>
      <c r="H530" s="1"/>
      <c r="I530" s="1"/>
      <c r="J530" s="1"/>
      <c r="K530" s="1"/>
      <c r="L530" s="1"/>
      <c r="M530" s="1"/>
      <c r="N530" s="1"/>
      <c r="O530" s="1"/>
      <c r="P530" s="1"/>
    </row>
    <row r="531" spans="1:16" x14ac:dyDescent="0.25">
      <c r="A531" s="1"/>
      <c r="B531" s="1"/>
      <c r="C531" s="1"/>
      <c r="D531" s="1"/>
      <c r="E531" s="1"/>
      <c r="F531" s="1"/>
      <c r="G531" s="1"/>
      <c r="H531" s="1"/>
      <c r="I531" s="1"/>
      <c r="J531" s="1"/>
      <c r="K531" s="1"/>
      <c r="L531" s="1"/>
      <c r="M531" s="1"/>
      <c r="N531" s="1"/>
      <c r="O531" s="1"/>
      <c r="P531" s="1"/>
    </row>
    <row r="532" spans="1:16" x14ac:dyDescent="0.25">
      <c r="A532" s="1"/>
      <c r="B532" s="1"/>
      <c r="C532" s="1"/>
      <c r="D532" s="1"/>
      <c r="E532" s="1"/>
      <c r="F532" s="1"/>
      <c r="G532" s="1"/>
      <c r="H532" s="1"/>
      <c r="I532" s="1"/>
      <c r="J532" s="1"/>
      <c r="K532" s="1"/>
      <c r="L532" s="1"/>
      <c r="M532" s="1"/>
      <c r="N532" s="1"/>
      <c r="O532" s="1"/>
      <c r="P532" s="1"/>
    </row>
    <row r="533" spans="1:16" x14ac:dyDescent="0.25">
      <c r="A533" s="1"/>
      <c r="B533" s="1"/>
      <c r="C533" s="1"/>
      <c r="D533" s="1"/>
      <c r="E533" s="1"/>
      <c r="F533" s="1"/>
      <c r="G533" s="1"/>
      <c r="H533" s="1"/>
      <c r="I533" s="1"/>
      <c r="J533" s="1"/>
      <c r="K533" s="1"/>
      <c r="L533" s="1"/>
      <c r="M533" s="1"/>
      <c r="N533" s="1"/>
      <c r="O533" s="1"/>
      <c r="P533" s="1"/>
    </row>
    <row r="534" spans="1:16" x14ac:dyDescent="0.25">
      <c r="A534" s="1"/>
      <c r="B534" s="1"/>
      <c r="C534" s="1"/>
      <c r="D534" s="1"/>
      <c r="E534" s="1"/>
      <c r="F534" s="1"/>
      <c r="G534" s="1"/>
      <c r="H534" s="1"/>
      <c r="I534" s="1"/>
      <c r="J534" s="1"/>
      <c r="K534" s="1"/>
      <c r="L534" s="1"/>
      <c r="M534" s="1"/>
      <c r="N534" s="1"/>
      <c r="O534" s="1"/>
      <c r="P534" s="1"/>
    </row>
    <row r="535" spans="1:16" x14ac:dyDescent="0.25">
      <c r="A535" s="1"/>
      <c r="B535" s="1"/>
      <c r="C535" s="1"/>
      <c r="D535" s="1"/>
      <c r="E535" s="1"/>
      <c r="F535" s="1"/>
      <c r="G535" s="1"/>
      <c r="H535" s="1"/>
      <c r="I535" s="1"/>
      <c r="J535" s="1"/>
      <c r="K535" s="1"/>
      <c r="L535" s="1"/>
      <c r="M535" s="1"/>
      <c r="N535" s="1"/>
      <c r="O535" s="1"/>
      <c r="P535" s="1"/>
    </row>
    <row r="536" spans="1:16" x14ac:dyDescent="0.25">
      <c r="A536" s="1"/>
      <c r="B536" s="1"/>
      <c r="C536" s="1"/>
      <c r="D536" s="1"/>
      <c r="E536" s="1"/>
      <c r="F536" s="1"/>
      <c r="G536" s="1"/>
      <c r="H536" s="1"/>
      <c r="I536" s="1"/>
      <c r="J536" s="1"/>
      <c r="K536" s="1"/>
      <c r="L536" s="1"/>
      <c r="M536" s="1"/>
      <c r="N536" s="1"/>
      <c r="O536" s="1"/>
      <c r="P536" s="1"/>
    </row>
    <row r="537" spans="1:16" x14ac:dyDescent="0.25">
      <c r="A537" s="1"/>
      <c r="B537" s="1"/>
      <c r="C537" s="1"/>
      <c r="D537" s="1"/>
      <c r="E537" s="1"/>
      <c r="F537" s="1"/>
      <c r="G537" s="1"/>
      <c r="H537" s="1"/>
      <c r="I537" s="1"/>
      <c r="J537" s="1"/>
      <c r="K537" s="1"/>
      <c r="L537" s="1"/>
      <c r="M537" s="1"/>
      <c r="N537" s="1"/>
      <c r="O537" s="1"/>
      <c r="P537" s="1"/>
    </row>
    <row r="538" spans="1:16" x14ac:dyDescent="0.25">
      <c r="A538" s="1"/>
      <c r="B538" s="1"/>
      <c r="C538" s="1"/>
      <c r="D538" s="1"/>
      <c r="E538" s="1"/>
      <c r="F538" s="1"/>
      <c r="G538" s="1"/>
      <c r="H538" s="1"/>
      <c r="I538" s="1"/>
      <c r="J538" s="1"/>
      <c r="K538" s="1"/>
      <c r="L538" s="1"/>
      <c r="M538" s="1"/>
      <c r="N538" s="1"/>
      <c r="O538" s="1"/>
      <c r="P538" s="1"/>
    </row>
    <row r="539" spans="1:16" x14ac:dyDescent="0.25">
      <c r="A539" s="1"/>
      <c r="B539" s="1"/>
      <c r="C539" s="1"/>
      <c r="D539" s="1"/>
      <c r="E539" s="1"/>
      <c r="F539" s="1"/>
      <c r="G539" s="1"/>
      <c r="H539" s="1"/>
      <c r="I539" s="1"/>
      <c r="J539" s="1"/>
      <c r="K539" s="1"/>
      <c r="L539" s="1"/>
      <c r="M539" s="1"/>
      <c r="N539" s="1"/>
      <c r="O539" s="1"/>
      <c r="P539" s="1"/>
    </row>
    <row r="540" spans="1:16" x14ac:dyDescent="0.25">
      <c r="A540" s="1"/>
      <c r="B540" s="1"/>
      <c r="C540" s="1"/>
      <c r="D540" s="1"/>
      <c r="E540" s="1"/>
      <c r="F540" s="1"/>
      <c r="G540" s="1"/>
      <c r="H540" s="1"/>
      <c r="I540" s="1"/>
      <c r="J540" s="1"/>
      <c r="K540" s="1"/>
      <c r="L540" s="1"/>
      <c r="M540" s="1"/>
      <c r="N540" s="1"/>
      <c r="O540" s="1"/>
      <c r="P540" s="1"/>
    </row>
    <row r="541" spans="1:16" x14ac:dyDescent="0.25">
      <c r="A541" s="1"/>
      <c r="B541" s="1"/>
      <c r="C541" s="1"/>
      <c r="D541" s="1"/>
      <c r="E541" s="1"/>
      <c r="F541" s="1"/>
      <c r="G541" s="1"/>
      <c r="H541" s="1"/>
      <c r="I541" s="1"/>
      <c r="J541" s="1"/>
      <c r="K541" s="1"/>
      <c r="L541" s="1"/>
      <c r="M541" s="1"/>
      <c r="N541" s="1"/>
      <c r="O541" s="1"/>
      <c r="P541" s="1"/>
    </row>
    <row r="542" spans="1:16" x14ac:dyDescent="0.25">
      <c r="A542" s="1"/>
      <c r="B542" s="1"/>
      <c r="C542" s="1"/>
      <c r="D542" s="1"/>
      <c r="E542" s="1"/>
      <c r="F542" s="1"/>
      <c r="G542" s="1"/>
      <c r="H542" s="1"/>
      <c r="I542" s="1"/>
      <c r="J542" s="1"/>
      <c r="K542" s="1"/>
      <c r="L542" s="1"/>
      <c r="M542" s="1"/>
      <c r="N542" s="1"/>
      <c r="O542" s="1"/>
      <c r="P542" s="1"/>
    </row>
    <row r="543" spans="1:16" x14ac:dyDescent="0.25">
      <c r="A543" s="1"/>
      <c r="B543" s="1"/>
      <c r="C543" s="1"/>
      <c r="D543" s="1"/>
      <c r="E543" s="1"/>
      <c r="F543" s="1"/>
      <c r="G543" s="1"/>
      <c r="H543" s="1"/>
      <c r="I543" s="1"/>
      <c r="J543" s="1"/>
      <c r="K543" s="1"/>
      <c r="L543" s="1"/>
      <c r="M543" s="1"/>
      <c r="N543" s="1"/>
      <c r="O543" s="1"/>
      <c r="P543" s="1"/>
    </row>
    <row r="544" spans="1:16" x14ac:dyDescent="0.25">
      <c r="A544" s="1"/>
      <c r="B544" s="1"/>
      <c r="C544" s="1"/>
      <c r="D544" s="1"/>
      <c r="E544" s="1"/>
      <c r="F544" s="1"/>
      <c r="G544" s="1"/>
      <c r="H544" s="1"/>
      <c r="I544" s="1"/>
      <c r="J544" s="1"/>
      <c r="K544" s="1"/>
      <c r="L544" s="1"/>
      <c r="M544" s="1"/>
      <c r="N544" s="1"/>
      <c r="O544" s="1"/>
      <c r="P544" s="1"/>
    </row>
    <row r="545" spans="1:16" x14ac:dyDescent="0.25">
      <c r="A545" s="1"/>
      <c r="B545" s="1"/>
      <c r="C545" s="1"/>
      <c r="D545" s="1"/>
      <c r="E545" s="1"/>
      <c r="F545" s="1"/>
      <c r="G545" s="1"/>
      <c r="H545" s="1"/>
      <c r="I545" s="1"/>
      <c r="J545" s="1"/>
      <c r="K545" s="1"/>
      <c r="L545" s="1"/>
      <c r="M545" s="1"/>
      <c r="N545" s="1"/>
      <c r="O545" s="1"/>
      <c r="P545" s="1"/>
    </row>
    <row r="546" spans="1:16" x14ac:dyDescent="0.25">
      <c r="A546" s="1"/>
      <c r="B546" s="1"/>
      <c r="C546" s="1"/>
      <c r="D546" s="1"/>
      <c r="E546" s="1"/>
      <c r="F546" s="1"/>
      <c r="G546" s="1"/>
      <c r="H546" s="1"/>
      <c r="I546" s="1"/>
      <c r="J546" s="1"/>
      <c r="K546" s="1"/>
      <c r="L546" s="1"/>
      <c r="M546" s="1"/>
      <c r="N546" s="1"/>
      <c r="O546" s="1"/>
      <c r="P546" s="1"/>
    </row>
    <row r="547" spans="1:16" x14ac:dyDescent="0.25">
      <c r="A547" s="1"/>
      <c r="B547" s="1"/>
      <c r="C547" s="1"/>
      <c r="D547" s="1"/>
      <c r="E547" s="1"/>
      <c r="F547" s="1"/>
      <c r="G547" s="1"/>
      <c r="H547" s="1"/>
      <c r="I547" s="1"/>
      <c r="J547" s="1"/>
      <c r="K547" s="1"/>
      <c r="L547" s="1"/>
      <c r="M547" s="1"/>
      <c r="N547" s="1"/>
      <c r="O547" s="1"/>
      <c r="P547" s="1"/>
    </row>
    <row r="548" spans="1:16" x14ac:dyDescent="0.25">
      <c r="A548" s="1"/>
      <c r="B548" s="1"/>
      <c r="C548" s="1"/>
      <c r="D548" s="1"/>
      <c r="E548" s="1"/>
      <c r="F548" s="1"/>
      <c r="G548" s="1"/>
      <c r="H548" s="1"/>
      <c r="I548" s="1"/>
      <c r="J548" s="1"/>
      <c r="K548" s="1"/>
      <c r="L548" s="1"/>
      <c r="M548" s="1"/>
      <c r="N548" s="1"/>
      <c r="O548" s="1"/>
      <c r="P548" s="1"/>
    </row>
    <row r="549" spans="1:16" x14ac:dyDescent="0.25">
      <c r="A549" s="1"/>
      <c r="B549" s="1"/>
      <c r="C549" s="1"/>
      <c r="D549" s="1"/>
      <c r="E549" s="1"/>
      <c r="F549" s="1"/>
      <c r="G549" s="1"/>
      <c r="H549" s="1"/>
      <c r="I549" s="1"/>
      <c r="J549" s="1"/>
      <c r="K549" s="1"/>
      <c r="L549" s="1"/>
      <c r="M549" s="1"/>
      <c r="N549" s="1"/>
      <c r="O549" s="1"/>
      <c r="P549" s="1"/>
    </row>
    <row r="550" spans="1:16" x14ac:dyDescent="0.25">
      <c r="A550" s="1"/>
      <c r="B550" s="1"/>
      <c r="C550" s="1"/>
      <c r="D550" s="1"/>
      <c r="E550" s="1"/>
      <c r="F550" s="1"/>
      <c r="G550" s="1"/>
      <c r="H550" s="1"/>
      <c r="I550" s="1"/>
      <c r="J550" s="1"/>
      <c r="K550" s="1"/>
      <c r="L550" s="1"/>
      <c r="M550" s="1"/>
      <c r="N550" s="1"/>
      <c r="O550" s="1"/>
      <c r="P550" s="1"/>
    </row>
    <row r="551" spans="1:16" x14ac:dyDescent="0.25">
      <c r="A551" s="1"/>
      <c r="B551" s="1"/>
      <c r="C551" s="1"/>
      <c r="D551" s="1"/>
      <c r="E551" s="1"/>
      <c r="F551" s="1"/>
      <c r="G551" s="1"/>
      <c r="H551" s="1"/>
      <c r="I551" s="1"/>
      <c r="J551" s="1"/>
      <c r="K551" s="1"/>
      <c r="L551" s="1"/>
      <c r="M551" s="1"/>
      <c r="N551" s="1"/>
      <c r="O551" s="1"/>
      <c r="P551" s="1"/>
    </row>
    <row r="552" spans="1:16" x14ac:dyDescent="0.25">
      <c r="A552" s="1"/>
      <c r="B552" s="1"/>
      <c r="C552" s="1"/>
      <c r="D552" s="1"/>
      <c r="E552" s="1"/>
      <c r="F552" s="1"/>
      <c r="G552" s="1"/>
      <c r="H552" s="1"/>
      <c r="I552" s="1"/>
      <c r="J552" s="1"/>
      <c r="K552" s="1"/>
      <c r="L552" s="1"/>
      <c r="M552" s="1"/>
      <c r="N552" s="1"/>
      <c r="O552" s="1"/>
      <c r="P552" s="1"/>
    </row>
    <row r="553" spans="1:16" x14ac:dyDescent="0.25">
      <c r="A553" s="1"/>
      <c r="B553" s="1"/>
      <c r="C553" s="1"/>
      <c r="D553" s="1"/>
      <c r="E553" s="1"/>
      <c r="F553" s="1"/>
      <c r="G553" s="1"/>
      <c r="H553" s="1"/>
      <c r="I553" s="1"/>
      <c r="J553" s="1"/>
      <c r="K553" s="1"/>
      <c r="L553" s="1"/>
      <c r="M553" s="1"/>
      <c r="N553" s="1"/>
      <c r="O553" s="1"/>
      <c r="P553" s="1"/>
    </row>
    <row r="554" spans="1:16" x14ac:dyDescent="0.25">
      <c r="A554" s="1"/>
      <c r="B554" s="1"/>
      <c r="C554" s="1"/>
      <c r="D554" s="1"/>
      <c r="E554" s="1"/>
      <c r="F554" s="1"/>
      <c r="G554" s="1"/>
      <c r="H554" s="1"/>
      <c r="I554" s="1"/>
      <c r="J554" s="1"/>
      <c r="K554" s="1"/>
      <c r="L554" s="1"/>
      <c r="M554" s="1"/>
      <c r="N554" s="1"/>
      <c r="O554" s="1"/>
      <c r="P554" s="1"/>
    </row>
    <row r="555" spans="1:16" x14ac:dyDescent="0.25">
      <c r="A555" s="1"/>
      <c r="B555" s="1"/>
      <c r="C555" s="1"/>
      <c r="D555" s="1"/>
      <c r="E555" s="1"/>
      <c r="F555" s="1"/>
      <c r="G555" s="1"/>
      <c r="H555" s="1"/>
      <c r="I555" s="1"/>
      <c r="J555" s="1"/>
      <c r="K555" s="1"/>
      <c r="L555" s="1"/>
      <c r="M555" s="1"/>
      <c r="N555" s="1"/>
      <c r="O555" s="1"/>
      <c r="P555" s="1"/>
    </row>
    <row r="556" spans="1:16" x14ac:dyDescent="0.25">
      <c r="A556" s="1"/>
      <c r="B556" s="1"/>
      <c r="C556" s="1"/>
      <c r="D556" s="1"/>
      <c r="E556" s="1"/>
      <c r="F556" s="1"/>
      <c r="G556" s="1"/>
      <c r="H556" s="1"/>
      <c r="I556" s="1"/>
      <c r="J556" s="1"/>
      <c r="K556" s="1"/>
      <c r="L556" s="1"/>
      <c r="M556" s="1"/>
      <c r="N556" s="1"/>
      <c r="O556" s="1"/>
      <c r="P556" s="1"/>
    </row>
    <row r="557" spans="1:16" x14ac:dyDescent="0.25">
      <c r="A557" s="1"/>
      <c r="B557" s="1"/>
      <c r="C557" s="1"/>
      <c r="D557" s="1"/>
      <c r="E557" s="1"/>
      <c r="F557" s="1"/>
      <c r="G557" s="1"/>
      <c r="H557" s="1"/>
      <c r="I557" s="1"/>
      <c r="J557" s="1"/>
      <c r="K557" s="1"/>
      <c r="L557" s="1"/>
      <c r="M557" s="1"/>
      <c r="N557" s="1"/>
      <c r="O557" s="1"/>
      <c r="P557" s="1"/>
    </row>
    <row r="558" spans="1:16" x14ac:dyDescent="0.25">
      <c r="A558" s="1"/>
      <c r="B558" s="1"/>
      <c r="C558" s="1"/>
      <c r="D558" s="1"/>
      <c r="E558" s="1"/>
      <c r="F558" s="1"/>
      <c r="G558" s="1"/>
      <c r="H558" s="1"/>
      <c r="I558" s="1"/>
      <c r="J558" s="1"/>
      <c r="K558" s="1"/>
      <c r="L558" s="1"/>
      <c r="M558" s="1"/>
      <c r="N558" s="1"/>
      <c r="O558" s="1"/>
      <c r="P558" s="1"/>
    </row>
    <row r="559" spans="1:16" x14ac:dyDescent="0.25">
      <c r="A559" s="1"/>
      <c r="B559" s="1"/>
      <c r="C559" s="1"/>
      <c r="D559" s="1"/>
      <c r="E559" s="1"/>
      <c r="F559" s="1"/>
      <c r="G559" s="1"/>
      <c r="H559" s="1"/>
      <c r="I559" s="1"/>
      <c r="J559" s="1"/>
      <c r="K559" s="1"/>
      <c r="L559" s="1"/>
      <c r="M559" s="1"/>
      <c r="N559" s="1"/>
      <c r="O559" s="1"/>
      <c r="P559" s="1"/>
    </row>
    <row r="560" spans="1:16" x14ac:dyDescent="0.25">
      <c r="A560" s="1"/>
      <c r="B560" s="1"/>
      <c r="C560" s="1"/>
      <c r="D560" s="1"/>
      <c r="E560" s="1"/>
      <c r="F560" s="1"/>
      <c r="G560" s="1"/>
      <c r="H560" s="1"/>
      <c r="I560" s="1"/>
      <c r="J560" s="1"/>
      <c r="K560" s="1"/>
      <c r="L560" s="1"/>
      <c r="M560" s="1"/>
      <c r="N560" s="1"/>
      <c r="O560" s="1"/>
      <c r="P560" s="1"/>
    </row>
    <row r="561" spans="1:16" x14ac:dyDescent="0.25">
      <c r="A561" s="1"/>
      <c r="B561" s="1"/>
      <c r="C561" s="1"/>
      <c r="D561" s="1"/>
      <c r="E561" s="1"/>
      <c r="F561" s="1"/>
      <c r="G561" s="1"/>
      <c r="H561" s="1"/>
      <c r="I561" s="1"/>
      <c r="J561" s="1"/>
      <c r="K561" s="1"/>
      <c r="L561" s="1"/>
      <c r="M561" s="1"/>
      <c r="N561" s="1"/>
      <c r="O561" s="1"/>
      <c r="P561" s="1"/>
    </row>
    <row r="562" spans="1:16" x14ac:dyDescent="0.25">
      <c r="A562" s="1"/>
      <c r="B562" s="1"/>
      <c r="C562" s="1"/>
      <c r="D562" s="1"/>
      <c r="E562" s="1"/>
      <c r="F562" s="1"/>
      <c r="G562" s="1"/>
      <c r="H562" s="1"/>
      <c r="I562" s="1"/>
      <c r="J562" s="1"/>
      <c r="K562" s="1"/>
      <c r="L562" s="1"/>
      <c r="M562" s="1"/>
      <c r="N562" s="1"/>
      <c r="O562" s="1"/>
      <c r="P562" s="1"/>
    </row>
    <row r="563" spans="1:16" x14ac:dyDescent="0.25">
      <c r="A563" s="1"/>
      <c r="B563" s="1"/>
      <c r="C563" s="1"/>
      <c r="D563" s="1"/>
      <c r="E563" s="1"/>
      <c r="F563" s="1"/>
      <c r="G563" s="1"/>
      <c r="H563" s="1"/>
      <c r="I563" s="1"/>
      <c r="J563" s="1"/>
      <c r="K563" s="1"/>
      <c r="L563" s="1"/>
      <c r="M563" s="1"/>
      <c r="N563" s="1"/>
      <c r="O563" s="1"/>
      <c r="P563" s="1"/>
    </row>
    <row r="564" spans="1:16" x14ac:dyDescent="0.25">
      <c r="A564" s="1"/>
      <c r="B564" s="1"/>
      <c r="C564" s="1"/>
      <c r="D564" s="1"/>
      <c r="E564" s="1"/>
      <c r="F564" s="1"/>
      <c r="G564" s="1"/>
      <c r="H564" s="1"/>
      <c r="I564" s="1"/>
      <c r="J564" s="1"/>
      <c r="K564" s="1"/>
      <c r="L564" s="1"/>
      <c r="M564" s="1"/>
      <c r="N564" s="1"/>
      <c r="O564" s="1"/>
      <c r="P564" s="1"/>
    </row>
    <row r="565" spans="1:16" x14ac:dyDescent="0.25">
      <c r="A565" s="1"/>
      <c r="B565" s="1"/>
      <c r="C565" s="1"/>
      <c r="D565" s="1"/>
      <c r="E565" s="1"/>
      <c r="F565" s="1"/>
      <c r="G565" s="1"/>
      <c r="H565" s="1"/>
      <c r="I565" s="1"/>
      <c r="J565" s="1"/>
      <c r="K565" s="1"/>
      <c r="L565" s="1"/>
      <c r="M565" s="1"/>
      <c r="N565" s="1"/>
      <c r="O565" s="1"/>
      <c r="P565" s="1"/>
    </row>
    <row r="566" spans="1:16" x14ac:dyDescent="0.25">
      <c r="A566" s="1"/>
      <c r="B566" s="1"/>
      <c r="C566" s="1"/>
      <c r="D566" s="1"/>
      <c r="E566" s="1"/>
      <c r="F566" s="1"/>
      <c r="G566" s="1"/>
      <c r="H566" s="1"/>
      <c r="I566" s="1"/>
      <c r="J566" s="1"/>
      <c r="K566" s="1"/>
      <c r="L566" s="1"/>
      <c r="M566" s="1"/>
      <c r="N566" s="1"/>
      <c r="O566" s="1"/>
      <c r="P566" s="1"/>
    </row>
    <row r="567" spans="1:16" x14ac:dyDescent="0.25">
      <c r="A567" s="1"/>
      <c r="B567" s="1"/>
      <c r="C567" s="1"/>
      <c r="D567" s="1"/>
      <c r="E567" s="1"/>
      <c r="F567" s="1"/>
      <c r="G567" s="1"/>
      <c r="H567" s="1"/>
      <c r="I567" s="1"/>
      <c r="J567" s="1"/>
      <c r="K567" s="1"/>
      <c r="L567" s="1"/>
      <c r="M567" s="1"/>
      <c r="N567" s="1"/>
      <c r="O567" s="1"/>
      <c r="P567" s="1"/>
    </row>
    <row r="568" spans="1:16" x14ac:dyDescent="0.25">
      <c r="A568" s="1"/>
      <c r="B568" s="1"/>
      <c r="C568" s="1"/>
      <c r="D568" s="1"/>
      <c r="E568" s="1"/>
      <c r="F568" s="1"/>
      <c r="G568" s="1"/>
      <c r="H568" s="1"/>
      <c r="I568" s="1"/>
      <c r="J568" s="1"/>
      <c r="K568" s="1"/>
      <c r="L568" s="1"/>
      <c r="M568" s="1"/>
      <c r="N568" s="1"/>
      <c r="O568" s="1"/>
      <c r="P568" s="1"/>
    </row>
    <row r="569" spans="1:16" x14ac:dyDescent="0.25">
      <c r="A569" s="1"/>
      <c r="B569" s="1"/>
      <c r="C569" s="1"/>
      <c r="D569" s="1"/>
      <c r="E569" s="1"/>
      <c r="F569" s="1"/>
      <c r="G569" s="1"/>
      <c r="H569" s="1"/>
      <c r="I569" s="1"/>
      <c r="J569" s="1"/>
      <c r="K569" s="1"/>
      <c r="L569" s="1"/>
      <c r="M569" s="1"/>
      <c r="N569" s="1"/>
      <c r="O569" s="1"/>
      <c r="P569" s="1"/>
    </row>
    <row r="570" spans="1:16" x14ac:dyDescent="0.25">
      <c r="A570" s="1"/>
      <c r="B570" s="1"/>
      <c r="C570" s="1"/>
      <c r="D570" s="1"/>
      <c r="E570" s="1"/>
      <c r="F570" s="1"/>
      <c r="G570" s="1"/>
      <c r="H570" s="1"/>
      <c r="I570" s="1"/>
      <c r="J570" s="1"/>
      <c r="K570" s="1"/>
      <c r="L570" s="1"/>
      <c r="M570" s="1"/>
      <c r="N570" s="1"/>
      <c r="O570" s="1"/>
      <c r="P570" s="1"/>
    </row>
    <row r="571" spans="1:16" x14ac:dyDescent="0.25">
      <c r="A571" s="1"/>
      <c r="B571" s="1"/>
      <c r="C571" s="1"/>
      <c r="D571" s="1"/>
      <c r="E571" s="1"/>
      <c r="F571" s="1"/>
      <c r="G571" s="1"/>
      <c r="H571" s="1"/>
      <c r="I571" s="1"/>
      <c r="J571" s="1"/>
      <c r="K571" s="1"/>
      <c r="L571" s="1"/>
      <c r="M571" s="1"/>
      <c r="N571" s="1"/>
      <c r="O571" s="1"/>
      <c r="P571" s="1"/>
    </row>
    <row r="572" spans="1:16" x14ac:dyDescent="0.25">
      <c r="A572" s="1"/>
      <c r="B572" s="1"/>
      <c r="C572" s="1"/>
      <c r="D572" s="1"/>
      <c r="E572" s="1"/>
      <c r="F572" s="1"/>
      <c r="G572" s="1"/>
      <c r="H572" s="1"/>
      <c r="I572" s="1"/>
      <c r="J572" s="1"/>
      <c r="K572" s="1"/>
      <c r="L572" s="1"/>
      <c r="M572" s="1"/>
      <c r="N572" s="1"/>
      <c r="O572" s="1"/>
      <c r="P572" s="1"/>
    </row>
    <row r="573" spans="1:16" x14ac:dyDescent="0.25">
      <c r="A573" s="1"/>
      <c r="B573" s="1"/>
      <c r="C573" s="1"/>
      <c r="D573" s="1"/>
      <c r="E573" s="1"/>
      <c r="F573" s="1"/>
      <c r="G573" s="1"/>
      <c r="H573" s="1"/>
      <c r="I573" s="1"/>
      <c r="J573" s="1"/>
      <c r="K573" s="1"/>
      <c r="L573" s="1"/>
      <c r="M573" s="1"/>
      <c r="N573" s="1"/>
      <c r="O573" s="1"/>
      <c r="P573" s="1"/>
    </row>
    <row r="574" spans="1:16" x14ac:dyDescent="0.25">
      <c r="A574" s="1"/>
      <c r="B574" s="1"/>
      <c r="C574" s="1"/>
      <c r="D574" s="1"/>
      <c r="E574" s="1"/>
      <c r="F574" s="1"/>
      <c r="G574" s="1"/>
      <c r="H574" s="1"/>
      <c r="I574" s="1"/>
      <c r="J574" s="1"/>
      <c r="K574" s="1"/>
      <c r="L574" s="1"/>
      <c r="M574" s="1"/>
      <c r="N574" s="1"/>
      <c r="O574" s="1"/>
      <c r="P574" s="1"/>
    </row>
    <row r="575" spans="1:16" x14ac:dyDescent="0.25">
      <c r="A575" s="1"/>
      <c r="B575" s="1"/>
      <c r="C575" s="1"/>
      <c r="D575" s="1"/>
      <c r="E575" s="1"/>
      <c r="F575" s="1"/>
      <c r="G575" s="1"/>
      <c r="H575" s="1"/>
      <c r="I575" s="1"/>
      <c r="J575" s="1"/>
      <c r="K575" s="1"/>
      <c r="L575" s="1"/>
      <c r="M575" s="1"/>
      <c r="N575" s="1"/>
      <c r="O575" s="1"/>
      <c r="P575" s="1"/>
    </row>
    <row r="576" spans="1:16" x14ac:dyDescent="0.25">
      <c r="A576" s="1"/>
      <c r="B576" s="1"/>
      <c r="C576" s="1"/>
      <c r="D576" s="1"/>
      <c r="E576" s="1"/>
      <c r="F576" s="1"/>
      <c r="G576" s="1"/>
      <c r="H576" s="1"/>
      <c r="I576" s="1"/>
      <c r="J576" s="1"/>
      <c r="K576" s="1"/>
      <c r="L576" s="1"/>
      <c r="M576" s="1"/>
      <c r="N576" s="1"/>
      <c r="O576" s="1"/>
      <c r="P576" s="1"/>
    </row>
    <row r="577" spans="1:16" x14ac:dyDescent="0.25">
      <c r="A577" s="1"/>
      <c r="B577" s="1"/>
      <c r="C577" s="1"/>
      <c r="D577" s="1"/>
      <c r="E577" s="1"/>
      <c r="F577" s="1"/>
      <c r="G577" s="1"/>
      <c r="H577" s="1"/>
      <c r="I577" s="1"/>
      <c r="J577" s="1"/>
      <c r="K577" s="1"/>
      <c r="L577" s="1"/>
      <c r="M577" s="1"/>
      <c r="N577" s="1"/>
      <c r="O577" s="1"/>
      <c r="P577" s="1"/>
    </row>
    <row r="578" spans="1:16" x14ac:dyDescent="0.25">
      <c r="A578" s="1"/>
      <c r="B578" s="1"/>
      <c r="C578" s="1"/>
      <c r="D578" s="1"/>
      <c r="E578" s="1"/>
      <c r="F578" s="1"/>
      <c r="G578" s="1"/>
      <c r="H578" s="1"/>
      <c r="I578" s="1"/>
      <c r="J578" s="1"/>
      <c r="K578" s="1"/>
      <c r="L578" s="1"/>
      <c r="M578" s="1"/>
      <c r="N578" s="1"/>
      <c r="O578" s="1"/>
      <c r="P578" s="1"/>
    </row>
    <row r="579" spans="1:16" x14ac:dyDescent="0.25">
      <c r="A579" s="1"/>
      <c r="B579" s="1"/>
      <c r="C579" s="1"/>
      <c r="D579" s="1"/>
      <c r="E579" s="1"/>
      <c r="F579" s="1"/>
      <c r="G579" s="1"/>
      <c r="H579" s="1"/>
      <c r="I579" s="1"/>
      <c r="J579" s="1"/>
      <c r="K579" s="1"/>
      <c r="L579" s="1"/>
      <c r="M579" s="1"/>
      <c r="N579" s="1"/>
      <c r="O579" s="1"/>
      <c r="P579" s="1"/>
    </row>
    <row r="580" spans="1:16" x14ac:dyDescent="0.25">
      <c r="A580" s="1"/>
      <c r="B580" s="1"/>
      <c r="C580" s="1"/>
      <c r="D580" s="1"/>
      <c r="E580" s="1"/>
      <c r="F580" s="1"/>
      <c r="G580" s="1"/>
      <c r="H580" s="1"/>
      <c r="I580" s="1"/>
      <c r="J580" s="1"/>
      <c r="K580" s="1"/>
      <c r="L580" s="1"/>
      <c r="M580" s="1"/>
      <c r="N580" s="1"/>
      <c r="O580" s="1"/>
      <c r="P580" s="1"/>
    </row>
    <row r="581" spans="1:16" x14ac:dyDescent="0.25">
      <c r="A581" s="1"/>
      <c r="B581" s="1"/>
      <c r="C581" s="1"/>
      <c r="D581" s="1"/>
      <c r="E581" s="1"/>
      <c r="F581" s="1"/>
      <c r="G581" s="1"/>
      <c r="H581" s="1"/>
      <c r="I581" s="1"/>
      <c r="J581" s="1"/>
      <c r="K581" s="1"/>
      <c r="L581" s="1"/>
      <c r="M581" s="1"/>
      <c r="N581" s="1"/>
      <c r="O581" s="1"/>
      <c r="P581" s="1"/>
    </row>
    <row r="582" spans="1:16" x14ac:dyDescent="0.25">
      <c r="A582" s="1"/>
      <c r="B582" s="1"/>
      <c r="C582" s="1"/>
      <c r="D582" s="1"/>
      <c r="E582" s="1"/>
      <c r="F582" s="1"/>
      <c r="G582" s="1"/>
      <c r="H582" s="1"/>
      <c r="I582" s="1"/>
      <c r="J582" s="1"/>
      <c r="K582" s="1"/>
      <c r="L582" s="1"/>
      <c r="M582" s="1"/>
      <c r="N582" s="1"/>
      <c r="O582" s="1"/>
      <c r="P582" s="1"/>
    </row>
    <row r="583" spans="1:16" x14ac:dyDescent="0.25">
      <c r="A583" s="1"/>
      <c r="B583" s="1"/>
      <c r="C583" s="1"/>
      <c r="D583" s="1"/>
      <c r="E583" s="1"/>
      <c r="F583" s="1"/>
      <c r="G583" s="1"/>
      <c r="H583" s="1"/>
      <c r="I583" s="1"/>
      <c r="J583" s="1"/>
      <c r="K583" s="1"/>
      <c r="L583" s="1"/>
      <c r="M583" s="1"/>
      <c r="N583" s="1"/>
      <c r="O583" s="1"/>
      <c r="P583" s="1"/>
    </row>
    <row r="584" spans="1:16" x14ac:dyDescent="0.25">
      <c r="A584" s="1"/>
      <c r="B584" s="1"/>
      <c r="C584" s="1"/>
      <c r="D584" s="1"/>
      <c r="E584" s="1"/>
      <c r="F584" s="1"/>
      <c r="G584" s="1"/>
      <c r="H584" s="1"/>
      <c r="I584" s="1"/>
      <c r="J584" s="1"/>
      <c r="K584" s="1"/>
      <c r="L584" s="1"/>
      <c r="M584" s="1"/>
      <c r="N584" s="1"/>
      <c r="O584" s="1"/>
      <c r="P584" s="1"/>
    </row>
    <row r="585" spans="1:16" x14ac:dyDescent="0.25">
      <c r="A585" s="1"/>
      <c r="B585" s="1"/>
      <c r="C585" s="1"/>
      <c r="D585" s="1"/>
      <c r="E585" s="1"/>
      <c r="F585" s="1"/>
      <c r="G585" s="1"/>
      <c r="H585" s="1"/>
      <c r="I585" s="1"/>
      <c r="J585" s="1"/>
      <c r="K585" s="1"/>
      <c r="L585" s="1"/>
      <c r="M585" s="1"/>
      <c r="N585" s="1"/>
      <c r="O585" s="1"/>
      <c r="P585" s="1"/>
    </row>
    <row r="586" spans="1:16" x14ac:dyDescent="0.25">
      <c r="A586" s="1"/>
      <c r="B586" s="1"/>
      <c r="C586" s="1"/>
      <c r="D586" s="1"/>
      <c r="E586" s="1"/>
      <c r="F586" s="1"/>
      <c r="G586" s="1"/>
      <c r="H586" s="1"/>
      <c r="I586" s="1"/>
      <c r="J586" s="1"/>
      <c r="K586" s="1"/>
      <c r="L586" s="1"/>
      <c r="M586" s="1"/>
      <c r="N586" s="1"/>
      <c r="O586" s="1"/>
      <c r="P586" s="1"/>
    </row>
    <row r="587" spans="1:16" x14ac:dyDescent="0.25">
      <c r="A587" s="1"/>
      <c r="B587" s="1"/>
      <c r="C587" s="1"/>
      <c r="D587" s="1"/>
      <c r="E587" s="1"/>
      <c r="F587" s="1"/>
      <c r="G587" s="1"/>
      <c r="H587" s="1"/>
      <c r="I587" s="1"/>
      <c r="J587" s="1"/>
      <c r="K587" s="1"/>
      <c r="L587" s="1"/>
      <c r="M587" s="1"/>
      <c r="N587" s="1"/>
      <c r="O587" s="1"/>
      <c r="P587" s="1"/>
    </row>
    <row r="588" spans="1:16" x14ac:dyDescent="0.25">
      <c r="A588" s="1"/>
      <c r="B588" s="1"/>
      <c r="C588" s="1"/>
      <c r="D588" s="1"/>
      <c r="E588" s="1"/>
      <c r="F588" s="1"/>
      <c r="G588" s="1"/>
      <c r="H588" s="1"/>
      <c r="I588" s="1"/>
      <c r="J588" s="1"/>
      <c r="K588" s="1"/>
      <c r="L588" s="1"/>
      <c r="M588" s="1"/>
      <c r="N588" s="1"/>
      <c r="O588" s="1"/>
      <c r="P588" s="1"/>
    </row>
    <row r="589" spans="1:16" x14ac:dyDescent="0.25">
      <c r="A589" s="1"/>
      <c r="B589" s="1"/>
      <c r="C589" s="1"/>
      <c r="D589" s="1"/>
      <c r="E589" s="1"/>
      <c r="F589" s="1"/>
      <c r="G589" s="1"/>
      <c r="H589" s="1"/>
      <c r="I589" s="1"/>
      <c r="J589" s="1"/>
      <c r="K589" s="1"/>
      <c r="L589" s="1"/>
      <c r="M589" s="1"/>
      <c r="N589" s="1"/>
      <c r="O589" s="1"/>
      <c r="P589" s="1"/>
    </row>
    <row r="590" spans="1:16" x14ac:dyDescent="0.25">
      <c r="A590" s="1"/>
      <c r="B590" s="1"/>
      <c r="C590" s="1"/>
      <c r="D590" s="1"/>
      <c r="E590" s="1"/>
      <c r="F590" s="1"/>
      <c r="G590" s="1"/>
      <c r="H590" s="1"/>
      <c r="I590" s="1"/>
      <c r="J590" s="1"/>
      <c r="K590" s="1"/>
      <c r="L590" s="1"/>
      <c r="M590" s="1"/>
      <c r="N590" s="1"/>
      <c r="O590" s="1"/>
      <c r="P590" s="1"/>
    </row>
    <row r="591" spans="1:16" x14ac:dyDescent="0.25">
      <c r="A591" s="1"/>
      <c r="B591" s="1"/>
      <c r="C591" s="1"/>
      <c r="D591" s="1"/>
      <c r="E591" s="1"/>
      <c r="F591" s="1"/>
      <c r="G591" s="1"/>
      <c r="H591" s="1"/>
      <c r="I591" s="1"/>
      <c r="J591" s="1"/>
      <c r="K591" s="1"/>
      <c r="L591" s="1"/>
      <c r="M591" s="1"/>
      <c r="N591" s="1"/>
      <c r="O591" s="1"/>
      <c r="P591" s="1"/>
    </row>
    <row r="592" spans="1:16" x14ac:dyDescent="0.25">
      <c r="A592" s="1"/>
      <c r="B592" s="1"/>
      <c r="C592" s="1"/>
      <c r="D592" s="1"/>
      <c r="E592" s="1"/>
      <c r="F592" s="1"/>
      <c r="G592" s="1"/>
      <c r="H592" s="1"/>
      <c r="I592" s="1"/>
      <c r="J592" s="1"/>
      <c r="K592" s="1"/>
      <c r="L592" s="1"/>
      <c r="M592" s="1"/>
      <c r="N592" s="1"/>
      <c r="O592" s="1"/>
      <c r="P592" s="1"/>
    </row>
    <row r="593" spans="1:16" x14ac:dyDescent="0.25">
      <c r="A593" s="1"/>
      <c r="B593" s="1"/>
      <c r="C593" s="1"/>
      <c r="D593" s="1"/>
      <c r="E593" s="1"/>
      <c r="F593" s="1"/>
      <c r="G593" s="1"/>
      <c r="H593" s="1"/>
      <c r="I593" s="1"/>
      <c r="J593" s="1"/>
      <c r="K593" s="1"/>
      <c r="L593" s="1"/>
      <c r="M593" s="1"/>
      <c r="N593" s="1"/>
      <c r="O593" s="1"/>
      <c r="P593" s="1"/>
    </row>
    <row r="594" spans="1:16" x14ac:dyDescent="0.25">
      <c r="A594" s="1"/>
      <c r="B594" s="1"/>
      <c r="C594" s="1"/>
      <c r="D594" s="1"/>
      <c r="E594" s="1"/>
      <c r="F594" s="1"/>
      <c r="G594" s="1"/>
      <c r="H594" s="1"/>
      <c r="I594" s="1"/>
      <c r="J594" s="1"/>
      <c r="K594" s="1"/>
      <c r="L594" s="1"/>
      <c r="M594" s="1"/>
      <c r="N594" s="1"/>
      <c r="O594" s="1"/>
      <c r="P594" s="1"/>
    </row>
    <row r="595" spans="1:16" x14ac:dyDescent="0.25">
      <c r="A595" s="1"/>
      <c r="B595" s="1"/>
      <c r="C595" s="1"/>
      <c r="D595" s="1"/>
      <c r="E595" s="1"/>
      <c r="F595" s="1"/>
      <c r="G595" s="1"/>
      <c r="H595" s="1"/>
      <c r="I595" s="1"/>
      <c r="J595" s="1"/>
      <c r="K595" s="1"/>
      <c r="L595" s="1"/>
      <c r="M595" s="1"/>
      <c r="N595" s="1"/>
      <c r="O595" s="1"/>
      <c r="P595" s="1"/>
    </row>
    <row r="596" spans="1:16" x14ac:dyDescent="0.25">
      <c r="A596" s="1"/>
      <c r="B596" s="1"/>
      <c r="C596" s="1"/>
      <c r="D596" s="1"/>
      <c r="E596" s="1"/>
      <c r="F596" s="1"/>
      <c r="G596" s="1"/>
      <c r="H596" s="1"/>
      <c r="I596" s="1"/>
      <c r="J596" s="1"/>
      <c r="K596" s="1"/>
      <c r="L596" s="1"/>
      <c r="M596" s="1"/>
      <c r="N596" s="1"/>
      <c r="O596" s="1"/>
      <c r="P596" s="1"/>
    </row>
    <row r="597" spans="1:16" x14ac:dyDescent="0.25">
      <c r="A597" s="1"/>
      <c r="B597" s="1"/>
      <c r="C597" s="1"/>
      <c r="D597" s="1"/>
      <c r="E597" s="1"/>
      <c r="F597" s="1"/>
      <c r="G597" s="1"/>
      <c r="H597" s="1"/>
      <c r="I597" s="1"/>
      <c r="J597" s="1"/>
      <c r="K597" s="1"/>
      <c r="L597" s="1"/>
      <c r="M597" s="1"/>
      <c r="N597" s="1"/>
      <c r="O597" s="1"/>
      <c r="P597" s="1"/>
    </row>
    <row r="598" spans="1:16" x14ac:dyDescent="0.25">
      <c r="A598" s="1"/>
      <c r="B598" s="1"/>
      <c r="C598" s="1"/>
      <c r="D598" s="1"/>
      <c r="E598" s="1"/>
      <c r="F598" s="1"/>
      <c r="G598" s="1"/>
      <c r="H598" s="1"/>
      <c r="I598" s="1"/>
      <c r="J598" s="1"/>
      <c r="K598" s="1"/>
      <c r="L598" s="1"/>
      <c r="M598" s="1"/>
      <c r="N598" s="1"/>
      <c r="O598" s="1"/>
      <c r="P598" s="1"/>
    </row>
    <row r="599" spans="1:16" x14ac:dyDescent="0.25">
      <c r="A599" s="1"/>
      <c r="B599" s="1"/>
      <c r="C599" s="1"/>
      <c r="D599" s="1"/>
      <c r="E599" s="1"/>
      <c r="F599" s="1"/>
      <c r="G599" s="1"/>
      <c r="H599" s="1"/>
      <c r="I599" s="1"/>
      <c r="J599" s="1"/>
      <c r="K599" s="1"/>
      <c r="L599" s="1"/>
      <c r="M599" s="1"/>
      <c r="N599" s="1"/>
      <c r="O599" s="1"/>
      <c r="P599" s="1"/>
    </row>
    <row r="600" spans="1:16" x14ac:dyDescent="0.25">
      <c r="A600" s="1"/>
      <c r="B600" s="1"/>
      <c r="C600" s="1"/>
      <c r="D600" s="1"/>
      <c r="E600" s="1"/>
      <c r="F600" s="1"/>
      <c r="G600" s="1"/>
      <c r="H600" s="1"/>
      <c r="I600" s="1"/>
      <c r="J600" s="1"/>
      <c r="K600" s="1"/>
      <c r="L600" s="1"/>
      <c r="M600" s="1"/>
      <c r="N600" s="1"/>
      <c r="O600" s="1"/>
      <c r="P600" s="1"/>
    </row>
    <row r="601" spans="1:16" x14ac:dyDescent="0.25">
      <c r="A601" s="1"/>
      <c r="B601" s="1"/>
      <c r="C601" s="1"/>
      <c r="D601" s="1"/>
      <c r="E601" s="1"/>
      <c r="F601" s="1"/>
      <c r="G601" s="1"/>
      <c r="H601" s="1"/>
      <c r="I601" s="1"/>
      <c r="J601" s="1"/>
      <c r="K601" s="1"/>
      <c r="L601" s="1"/>
      <c r="M601" s="1"/>
      <c r="N601" s="1"/>
      <c r="O601" s="1"/>
      <c r="P601" s="1"/>
    </row>
    <row r="602" spans="1:16" x14ac:dyDescent="0.25">
      <c r="A602" s="1"/>
      <c r="B602" s="1"/>
      <c r="C602" s="1"/>
      <c r="D602" s="1"/>
      <c r="E602" s="1"/>
      <c r="F602" s="1"/>
      <c r="G602" s="1"/>
      <c r="H602" s="1"/>
      <c r="I602" s="1"/>
      <c r="J602" s="1"/>
      <c r="K602" s="1"/>
      <c r="L602" s="1"/>
      <c r="M602" s="1"/>
      <c r="N602" s="1"/>
      <c r="O602" s="1"/>
      <c r="P602" s="1"/>
    </row>
    <row r="603" spans="1:16" x14ac:dyDescent="0.25">
      <c r="A603" s="1"/>
      <c r="B603" s="1"/>
      <c r="C603" s="1"/>
      <c r="D603" s="1"/>
      <c r="E603" s="1"/>
      <c r="F603" s="1"/>
      <c r="G603" s="1"/>
      <c r="H603" s="1"/>
      <c r="I603" s="1"/>
      <c r="J603" s="1"/>
      <c r="K603" s="1"/>
      <c r="L603" s="1"/>
      <c r="M603" s="1"/>
      <c r="N603" s="1"/>
      <c r="O603" s="1"/>
      <c r="P603" s="1"/>
    </row>
    <row r="604" spans="1:16" x14ac:dyDescent="0.25">
      <c r="A604" s="1"/>
      <c r="B604" s="1"/>
      <c r="C604" s="1"/>
      <c r="D604" s="1"/>
      <c r="E604" s="1"/>
      <c r="F604" s="1"/>
      <c r="G604" s="1"/>
      <c r="H604" s="1"/>
      <c r="I604" s="1"/>
      <c r="J604" s="1"/>
      <c r="K604" s="1"/>
      <c r="L604" s="1"/>
      <c r="M604" s="1"/>
      <c r="N604" s="1"/>
      <c r="O604" s="1"/>
      <c r="P604" s="1"/>
    </row>
    <row r="605" spans="1:16" x14ac:dyDescent="0.25">
      <c r="A605" s="1"/>
      <c r="B605" s="1"/>
      <c r="C605" s="1"/>
      <c r="D605" s="1"/>
      <c r="E605" s="1"/>
      <c r="F605" s="1"/>
      <c r="G605" s="1"/>
      <c r="H605" s="1"/>
      <c r="I605" s="1"/>
      <c r="J605" s="1"/>
      <c r="K605" s="1"/>
      <c r="L605" s="1"/>
      <c r="M605" s="1"/>
      <c r="N605" s="1"/>
      <c r="O605" s="1"/>
      <c r="P605" s="1"/>
    </row>
    <row r="606" spans="1:16" x14ac:dyDescent="0.25">
      <c r="A606" s="1"/>
      <c r="B606" s="1"/>
      <c r="C606" s="1"/>
      <c r="D606" s="1"/>
      <c r="E606" s="1"/>
      <c r="F606" s="1"/>
      <c r="G606" s="1"/>
      <c r="H606" s="1"/>
      <c r="I606" s="1"/>
      <c r="J606" s="1"/>
      <c r="K606" s="1"/>
      <c r="L606" s="1"/>
      <c r="M606" s="1"/>
      <c r="N606" s="1"/>
      <c r="O606" s="1"/>
      <c r="P606" s="1"/>
    </row>
    <row r="607" spans="1:16" x14ac:dyDescent="0.25">
      <c r="A607" s="1"/>
      <c r="B607" s="1"/>
      <c r="C607" s="1"/>
      <c r="D607" s="1"/>
      <c r="E607" s="1"/>
      <c r="F607" s="1"/>
      <c r="G607" s="1"/>
      <c r="H607" s="1"/>
      <c r="I607" s="1"/>
      <c r="J607" s="1"/>
      <c r="K607" s="1"/>
      <c r="L607" s="1"/>
      <c r="M607" s="1"/>
      <c r="N607" s="1"/>
      <c r="O607" s="1"/>
      <c r="P607" s="1"/>
    </row>
    <row r="608" spans="1:16" x14ac:dyDescent="0.25">
      <c r="A608" s="1"/>
      <c r="B608" s="1"/>
      <c r="C608" s="1"/>
      <c r="D608" s="1"/>
      <c r="E608" s="1"/>
      <c r="F608" s="1"/>
      <c r="G608" s="1"/>
      <c r="H608" s="1"/>
      <c r="I608" s="1"/>
      <c r="J608" s="1"/>
      <c r="K608" s="1"/>
      <c r="L608" s="1"/>
      <c r="M608" s="1"/>
      <c r="N608" s="1"/>
      <c r="O608" s="1"/>
      <c r="P608" s="1"/>
    </row>
    <row r="609" spans="1:16" x14ac:dyDescent="0.25">
      <c r="A609" s="1"/>
      <c r="B609" s="1"/>
      <c r="C609" s="1"/>
      <c r="D609" s="1"/>
      <c r="E609" s="1"/>
      <c r="F609" s="1"/>
      <c r="G609" s="1"/>
      <c r="H609" s="1"/>
      <c r="I609" s="1"/>
      <c r="J609" s="1"/>
      <c r="K609" s="1"/>
      <c r="L609" s="1"/>
      <c r="M609" s="1"/>
      <c r="N609" s="1"/>
      <c r="O609" s="1"/>
      <c r="P609" s="1"/>
    </row>
    <row r="610" spans="1:16" x14ac:dyDescent="0.25">
      <c r="A610" s="1"/>
      <c r="B610" s="1"/>
      <c r="C610" s="1"/>
      <c r="D610" s="1"/>
      <c r="E610" s="1"/>
      <c r="F610" s="1"/>
      <c r="G610" s="1"/>
      <c r="H610" s="1"/>
      <c r="I610" s="1"/>
      <c r="J610" s="1"/>
      <c r="K610" s="1"/>
      <c r="L610" s="1"/>
      <c r="M610" s="1"/>
      <c r="N610" s="1"/>
      <c r="O610" s="1"/>
      <c r="P610" s="1"/>
    </row>
    <row r="611" spans="1:16" x14ac:dyDescent="0.25">
      <c r="A611" s="1"/>
      <c r="B611" s="1"/>
      <c r="C611" s="1"/>
      <c r="D611" s="1"/>
      <c r="E611" s="1"/>
      <c r="F611" s="1"/>
      <c r="G611" s="1"/>
      <c r="H611" s="1"/>
      <c r="I611" s="1"/>
      <c r="J611" s="1"/>
      <c r="K611" s="1"/>
      <c r="L611" s="1"/>
      <c r="M611" s="1"/>
      <c r="N611" s="1"/>
      <c r="O611" s="1"/>
      <c r="P611" s="1"/>
    </row>
    <row r="612" spans="1:16" x14ac:dyDescent="0.25">
      <c r="A612" s="1"/>
      <c r="B612" s="1"/>
      <c r="C612" s="1"/>
      <c r="D612" s="1"/>
      <c r="E612" s="1"/>
      <c r="F612" s="1"/>
      <c r="G612" s="1"/>
      <c r="H612" s="1"/>
      <c r="I612" s="1"/>
      <c r="J612" s="1"/>
      <c r="K612" s="1"/>
      <c r="L612" s="1"/>
      <c r="M612" s="1"/>
      <c r="N612" s="1"/>
      <c r="O612" s="1"/>
      <c r="P612" s="1"/>
    </row>
    <row r="613" spans="1:16" x14ac:dyDescent="0.25">
      <c r="A613" s="1"/>
      <c r="B613" s="1"/>
      <c r="C613" s="1"/>
      <c r="D613" s="1"/>
      <c r="E613" s="1"/>
      <c r="F613" s="1"/>
      <c r="G613" s="1"/>
      <c r="H613" s="1"/>
      <c r="I613" s="1"/>
      <c r="J613" s="1"/>
      <c r="K613" s="1"/>
      <c r="L613" s="1"/>
      <c r="M613" s="1"/>
      <c r="N613" s="1"/>
      <c r="O613" s="1"/>
      <c r="P613" s="1"/>
    </row>
    <row r="614" spans="1:16" x14ac:dyDescent="0.25">
      <c r="A614" s="1"/>
      <c r="B614" s="1"/>
      <c r="C614" s="1"/>
      <c r="D614" s="1"/>
      <c r="E614" s="1"/>
      <c r="F614" s="1"/>
      <c r="G614" s="1"/>
      <c r="H614" s="1"/>
      <c r="I614" s="1"/>
      <c r="J614" s="1"/>
      <c r="K614" s="1"/>
      <c r="L614" s="1"/>
      <c r="M614" s="1"/>
      <c r="N614" s="1"/>
      <c r="O614" s="1"/>
      <c r="P614" s="1"/>
    </row>
    <row r="615" spans="1:16" x14ac:dyDescent="0.25">
      <c r="A615" s="1"/>
      <c r="B615" s="1"/>
      <c r="C615" s="1"/>
      <c r="D615" s="1"/>
      <c r="E615" s="1"/>
      <c r="F615" s="1"/>
      <c r="G615" s="1"/>
      <c r="H615" s="1"/>
      <c r="I615" s="1"/>
      <c r="J615" s="1"/>
      <c r="K615" s="1"/>
      <c r="L615" s="1"/>
      <c r="M615" s="1"/>
      <c r="N615" s="1"/>
      <c r="O615" s="1"/>
      <c r="P615" s="1"/>
    </row>
    <row r="616" spans="1:16" x14ac:dyDescent="0.25">
      <c r="A616" s="1"/>
      <c r="B616" s="1"/>
      <c r="C616" s="1"/>
      <c r="D616" s="1"/>
      <c r="E616" s="1"/>
      <c r="F616" s="1"/>
      <c r="G616" s="1"/>
      <c r="H616" s="1"/>
      <c r="I616" s="1"/>
      <c r="J616" s="1"/>
      <c r="K616" s="1"/>
      <c r="L616" s="1"/>
      <c r="M616" s="1"/>
      <c r="N616" s="1"/>
      <c r="O616" s="1"/>
      <c r="P616" s="1"/>
    </row>
    <row r="617" spans="1:16" x14ac:dyDescent="0.25">
      <c r="A617" s="1"/>
      <c r="B617" s="1"/>
      <c r="C617" s="1"/>
      <c r="D617" s="1"/>
      <c r="E617" s="1"/>
      <c r="F617" s="1"/>
      <c r="G617" s="1"/>
      <c r="H617" s="1"/>
      <c r="I617" s="1"/>
      <c r="J617" s="1"/>
      <c r="K617" s="1"/>
      <c r="L617" s="1"/>
      <c r="M617" s="1"/>
      <c r="N617" s="1"/>
      <c r="O617" s="1"/>
      <c r="P617" s="1"/>
    </row>
    <row r="618" spans="1:16" x14ac:dyDescent="0.25">
      <c r="A618" s="1"/>
      <c r="B618" s="1"/>
      <c r="C618" s="1"/>
      <c r="D618" s="1"/>
      <c r="E618" s="1"/>
      <c r="F618" s="1"/>
      <c r="G618" s="1"/>
      <c r="H618" s="1"/>
      <c r="I618" s="1"/>
      <c r="J618" s="1"/>
      <c r="K618" s="1"/>
      <c r="L618" s="1"/>
      <c r="M618" s="1"/>
      <c r="N618" s="1"/>
      <c r="O618" s="1"/>
      <c r="P618" s="1"/>
    </row>
    <row r="619" spans="1:16" x14ac:dyDescent="0.25">
      <c r="A619" s="1"/>
      <c r="B619" s="1"/>
      <c r="C619" s="1"/>
      <c r="D619" s="1"/>
      <c r="E619" s="1"/>
      <c r="F619" s="1"/>
      <c r="G619" s="1"/>
      <c r="H619" s="1"/>
      <c r="I619" s="1"/>
      <c r="J619" s="1"/>
      <c r="K619" s="1"/>
      <c r="L619" s="1"/>
      <c r="M619" s="1"/>
      <c r="N619" s="1"/>
      <c r="O619" s="1"/>
      <c r="P619" s="1"/>
    </row>
    <row r="620" spans="1:16" x14ac:dyDescent="0.25">
      <c r="A620" s="1"/>
      <c r="B620" s="1"/>
      <c r="C620" s="1"/>
      <c r="D620" s="1"/>
      <c r="E620" s="1"/>
      <c r="F620" s="1"/>
      <c r="G620" s="1"/>
      <c r="H620" s="1"/>
      <c r="I620" s="1"/>
      <c r="J620" s="1"/>
      <c r="K620" s="1"/>
      <c r="L620" s="1"/>
      <c r="M620" s="1"/>
      <c r="N620" s="1"/>
      <c r="O620" s="1"/>
      <c r="P620" s="1"/>
    </row>
    <row r="621" spans="1:16" x14ac:dyDescent="0.25">
      <c r="A621" s="1"/>
      <c r="B621" s="1"/>
      <c r="C621" s="1"/>
      <c r="D621" s="1"/>
      <c r="E621" s="1"/>
      <c r="F621" s="1"/>
      <c r="G621" s="1"/>
      <c r="H621" s="1"/>
      <c r="I621" s="1"/>
      <c r="J621" s="1"/>
      <c r="K621" s="1"/>
      <c r="L621" s="1"/>
      <c r="M621" s="1"/>
      <c r="N621" s="1"/>
      <c r="O621" s="1"/>
      <c r="P621" s="1"/>
    </row>
    <row r="622" spans="1:16" x14ac:dyDescent="0.25">
      <c r="A622" s="1"/>
      <c r="B622" s="1"/>
      <c r="C622" s="1"/>
      <c r="D622" s="1"/>
      <c r="E622" s="1"/>
      <c r="F622" s="1"/>
      <c r="G622" s="1"/>
      <c r="H622" s="1"/>
      <c r="I622" s="1"/>
      <c r="J622" s="1"/>
      <c r="K622" s="1"/>
      <c r="L622" s="1"/>
      <c r="M622" s="1"/>
      <c r="N622" s="1"/>
      <c r="O622" s="1"/>
      <c r="P622" s="1"/>
    </row>
    <row r="623" spans="1:16" x14ac:dyDescent="0.25">
      <c r="A623" s="1"/>
      <c r="B623" s="1"/>
      <c r="C623" s="1"/>
      <c r="D623" s="1"/>
      <c r="E623" s="1"/>
      <c r="F623" s="1"/>
      <c r="G623" s="1"/>
      <c r="H623" s="1"/>
      <c r="I623" s="1"/>
      <c r="J623" s="1"/>
      <c r="K623" s="1"/>
      <c r="L623" s="1"/>
      <c r="M623" s="1"/>
      <c r="N623" s="1"/>
      <c r="O623" s="1"/>
      <c r="P623" s="1"/>
    </row>
    <row r="624" spans="1:16" x14ac:dyDescent="0.25">
      <c r="A624" s="1"/>
      <c r="B624" s="1"/>
      <c r="C624" s="1"/>
      <c r="D624" s="1"/>
      <c r="E624" s="1"/>
      <c r="F624" s="1"/>
      <c r="G624" s="1"/>
      <c r="H624" s="1"/>
      <c r="I624" s="1"/>
      <c r="J624" s="1"/>
      <c r="K624" s="1"/>
      <c r="L624" s="1"/>
      <c r="M624" s="1"/>
      <c r="N624" s="1"/>
      <c r="O624" s="1"/>
      <c r="P624" s="1"/>
    </row>
    <row r="625" spans="1:16" x14ac:dyDescent="0.25">
      <c r="A625" s="1"/>
      <c r="B625" s="1"/>
      <c r="C625" s="1"/>
      <c r="D625" s="1"/>
      <c r="E625" s="1"/>
      <c r="F625" s="1"/>
      <c r="G625" s="1"/>
      <c r="H625" s="1"/>
      <c r="I625" s="1"/>
      <c r="J625" s="1"/>
      <c r="K625" s="1"/>
      <c r="L625" s="1"/>
      <c r="M625" s="1"/>
      <c r="N625" s="1"/>
      <c r="O625" s="1"/>
      <c r="P625" s="1"/>
    </row>
    <row r="626" spans="1:16" x14ac:dyDescent="0.25">
      <c r="A626" s="1"/>
      <c r="B626" s="1"/>
      <c r="C626" s="1"/>
      <c r="D626" s="1"/>
      <c r="E626" s="1"/>
      <c r="F626" s="1"/>
      <c r="G626" s="1"/>
      <c r="H626" s="1"/>
      <c r="I626" s="1"/>
      <c r="J626" s="1"/>
      <c r="K626" s="1"/>
      <c r="L626" s="1"/>
      <c r="M626" s="1"/>
      <c r="N626" s="1"/>
      <c r="O626" s="1"/>
      <c r="P626" s="1"/>
    </row>
    <row r="627" spans="1:16" x14ac:dyDescent="0.25">
      <c r="A627" s="1"/>
      <c r="B627" s="1"/>
      <c r="C627" s="1"/>
      <c r="D627" s="1"/>
      <c r="E627" s="1"/>
      <c r="F627" s="1"/>
      <c r="G627" s="1"/>
      <c r="H627" s="1"/>
      <c r="I627" s="1"/>
      <c r="J627" s="1"/>
      <c r="K627" s="1"/>
      <c r="L627" s="1"/>
      <c r="M627" s="1"/>
      <c r="N627" s="1"/>
      <c r="O627" s="1"/>
      <c r="P627" s="1"/>
    </row>
    <row r="628" spans="1:16" x14ac:dyDescent="0.25">
      <c r="A628" s="1"/>
      <c r="B628" s="1"/>
      <c r="C628" s="1"/>
      <c r="D628" s="1"/>
      <c r="E628" s="1"/>
      <c r="F628" s="1"/>
      <c r="G628" s="1"/>
      <c r="H628" s="1"/>
      <c r="I628" s="1"/>
      <c r="J628" s="1"/>
      <c r="K628" s="1"/>
      <c r="L628" s="1"/>
      <c r="M628" s="1"/>
      <c r="N628" s="1"/>
      <c r="O628" s="1"/>
      <c r="P628" s="1"/>
    </row>
    <row r="629" spans="1:16" x14ac:dyDescent="0.25">
      <c r="A629" s="1"/>
      <c r="B629" s="1"/>
      <c r="C629" s="1"/>
      <c r="D629" s="1"/>
      <c r="E629" s="1"/>
      <c r="F629" s="1"/>
      <c r="G629" s="1"/>
      <c r="H629" s="1"/>
      <c r="I629" s="1"/>
      <c r="J629" s="1"/>
      <c r="K629" s="1"/>
      <c r="L629" s="1"/>
      <c r="M629" s="1"/>
      <c r="N629" s="1"/>
      <c r="O629" s="1"/>
      <c r="P629" s="1"/>
    </row>
    <row r="630" spans="1:16" x14ac:dyDescent="0.25">
      <c r="A630" s="1"/>
      <c r="B630" s="1"/>
      <c r="C630" s="1"/>
      <c r="D630" s="1"/>
      <c r="E630" s="1"/>
      <c r="F630" s="1"/>
      <c r="G630" s="1"/>
      <c r="H630" s="1"/>
      <c r="I630" s="1"/>
      <c r="J630" s="1"/>
      <c r="K630" s="1"/>
      <c r="L630" s="1"/>
      <c r="M630" s="1"/>
      <c r="N630" s="1"/>
      <c r="O630" s="1"/>
      <c r="P630" s="1"/>
    </row>
    <row r="631" spans="1:16" x14ac:dyDescent="0.25">
      <c r="A631" s="1"/>
      <c r="B631" s="1"/>
      <c r="C631" s="1"/>
      <c r="D631" s="1"/>
      <c r="E631" s="1"/>
      <c r="F631" s="1"/>
      <c r="G631" s="1"/>
      <c r="H631" s="1"/>
      <c r="I631" s="1"/>
      <c r="J631" s="1"/>
      <c r="K631" s="1"/>
      <c r="L631" s="1"/>
      <c r="M631" s="1"/>
      <c r="N631" s="1"/>
      <c r="O631" s="1"/>
      <c r="P631" s="1"/>
    </row>
    <row r="632" spans="1:16" x14ac:dyDescent="0.25">
      <c r="A632" s="1"/>
      <c r="B632" s="1"/>
      <c r="C632" s="1"/>
      <c r="D632" s="1"/>
      <c r="E632" s="1"/>
      <c r="F632" s="1"/>
      <c r="G632" s="1"/>
      <c r="H632" s="1"/>
      <c r="I632" s="1"/>
      <c r="J632" s="1"/>
      <c r="K632" s="1"/>
      <c r="L632" s="1"/>
      <c r="M632" s="1"/>
      <c r="N632" s="1"/>
      <c r="O632" s="1"/>
      <c r="P632" s="1"/>
    </row>
    <row r="633" spans="1:16" x14ac:dyDescent="0.25">
      <c r="A633" s="1"/>
      <c r="B633" s="1"/>
      <c r="C633" s="1"/>
      <c r="D633" s="1"/>
      <c r="E633" s="1"/>
      <c r="F633" s="1"/>
      <c r="G633" s="1"/>
      <c r="H633" s="1"/>
      <c r="I633" s="1"/>
      <c r="J633" s="1"/>
      <c r="K633" s="1"/>
      <c r="L633" s="1"/>
      <c r="M633" s="1"/>
      <c r="N633" s="1"/>
      <c r="O633" s="1"/>
      <c r="P633" s="1"/>
    </row>
    <row r="634" spans="1:16" x14ac:dyDescent="0.25">
      <c r="A634" s="1"/>
      <c r="B634" s="1"/>
      <c r="C634" s="1"/>
      <c r="D634" s="1"/>
      <c r="E634" s="1"/>
      <c r="F634" s="1"/>
      <c r="G634" s="1"/>
      <c r="H634" s="1"/>
      <c r="I634" s="1"/>
      <c r="J634" s="1"/>
      <c r="K634" s="1"/>
      <c r="L634" s="1"/>
      <c r="M634" s="1"/>
      <c r="N634" s="1"/>
      <c r="O634" s="1"/>
      <c r="P634" s="1"/>
    </row>
    <row r="635" spans="1:16" x14ac:dyDescent="0.25">
      <c r="A635" s="1"/>
      <c r="B635" s="1"/>
      <c r="C635" s="1"/>
      <c r="D635" s="1"/>
      <c r="E635" s="1"/>
      <c r="F635" s="1"/>
      <c r="G635" s="1"/>
      <c r="H635" s="1"/>
      <c r="I635" s="1"/>
      <c r="J635" s="1"/>
      <c r="K635" s="1"/>
      <c r="L635" s="1"/>
      <c r="M635" s="1"/>
      <c r="N635" s="1"/>
      <c r="O635" s="1"/>
      <c r="P635" s="1"/>
    </row>
    <row r="636" spans="1:16" x14ac:dyDescent="0.25">
      <c r="A636" s="1"/>
      <c r="B636" s="1"/>
      <c r="C636" s="1"/>
      <c r="D636" s="1"/>
      <c r="E636" s="1"/>
      <c r="F636" s="1"/>
      <c r="G636" s="1"/>
      <c r="H636" s="1"/>
      <c r="I636" s="1"/>
      <c r="J636" s="1"/>
      <c r="K636" s="1"/>
      <c r="L636" s="1"/>
      <c r="M636" s="1"/>
      <c r="N636" s="1"/>
      <c r="O636" s="1"/>
      <c r="P636" s="1"/>
    </row>
    <row r="637" spans="1:16" x14ac:dyDescent="0.25">
      <c r="A637" s="1"/>
      <c r="B637" s="1"/>
      <c r="C637" s="1"/>
      <c r="D637" s="1"/>
      <c r="E637" s="1"/>
      <c r="F637" s="1"/>
      <c r="G637" s="1"/>
      <c r="H637" s="1"/>
      <c r="I637" s="1"/>
      <c r="J637" s="1"/>
      <c r="K637" s="1"/>
      <c r="L637" s="1"/>
      <c r="M637" s="1"/>
      <c r="N637" s="1"/>
      <c r="O637" s="1"/>
      <c r="P637" s="1"/>
    </row>
    <row r="638" spans="1:16" x14ac:dyDescent="0.25">
      <c r="A638" s="1"/>
      <c r="B638" s="1"/>
      <c r="C638" s="1"/>
      <c r="D638" s="1"/>
      <c r="E638" s="1"/>
      <c r="F638" s="1"/>
      <c r="G638" s="1"/>
      <c r="H638" s="1"/>
      <c r="I638" s="1"/>
      <c r="J638" s="1"/>
      <c r="K638" s="1"/>
      <c r="L638" s="1"/>
      <c r="M638" s="1"/>
      <c r="N638" s="1"/>
      <c r="O638" s="1"/>
      <c r="P638" s="1"/>
    </row>
    <row r="639" spans="1:16" x14ac:dyDescent="0.25">
      <c r="A639" s="1"/>
      <c r="B639" s="1"/>
      <c r="C639" s="1"/>
      <c r="D639" s="1"/>
      <c r="E639" s="1"/>
      <c r="F639" s="1"/>
      <c r="G639" s="1"/>
      <c r="H639" s="1"/>
      <c r="I639" s="1"/>
      <c r="J639" s="1"/>
      <c r="K639" s="1"/>
      <c r="L639" s="1"/>
      <c r="M639" s="1"/>
      <c r="N639" s="1"/>
      <c r="O639" s="1"/>
      <c r="P639" s="1"/>
    </row>
    <row r="640" spans="1:16" x14ac:dyDescent="0.25">
      <c r="A640" s="1"/>
      <c r="B640" s="1"/>
      <c r="C640" s="1"/>
      <c r="D640" s="1"/>
      <c r="E640" s="1"/>
      <c r="F640" s="1"/>
      <c r="G640" s="1"/>
      <c r="H640" s="1"/>
      <c r="I640" s="1"/>
      <c r="J640" s="1"/>
      <c r="K640" s="1"/>
      <c r="L640" s="1"/>
      <c r="M640" s="1"/>
      <c r="N640" s="1"/>
      <c r="O640" s="1"/>
      <c r="P640" s="1"/>
    </row>
    <row r="641" spans="1:16" x14ac:dyDescent="0.25">
      <c r="A641" s="1"/>
      <c r="B641" s="1"/>
      <c r="C641" s="1"/>
      <c r="D641" s="1"/>
      <c r="E641" s="1"/>
      <c r="F641" s="1"/>
      <c r="G641" s="1"/>
      <c r="H641" s="1"/>
      <c r="I641" s="1"/>
      <c r="J641" s="1"/>
      <c r="K641" s="1"/>
      <c r="L641" s="1"/>
      <c r="M641" s="1"/>
      <c r="N641" s="1"/>
      <c r="O641" s="1"/>
      <c r="P641" s="1"/>
    </row>
    <row r="642" spans="1:16" x14ac:dyDescent="0.25">
      <c r="A642" s="1"/>
      <c r="B642" s="1"/>
      <c r="C642" s="1"/>
      <c r="D642" s="1"/>
      <c r="E642" s="1"/>
      <c r="F642" s="1"/>
      <c r="G642" s="1"/>
      <c r="H642" s="1"/>
      <c r="I642" s="1"/>
      <c r="J642" s="1"/>
      <c r="K642" s="1"/>
      <c r="L642" s="1"/>
      <c r="M642" s="1"/>
      <c r="N642" s="1"/>
      <c r="O642" s="1"/>
      <c r="P642" s="1"/>
    </row>
    <row r="643" spans="1:16" x14ac:dyDescent="0.25">
      <c r="A643" s="1"/>
      <c r="B643" s="1"/>
      <c r="C643" s="1"/>
      <c r="D643" s="1"/>
      <c r="E643" s="1"/>
      <c r="F643" s="1"/>
      <c r="G643" s="1"/>
      <c r="H643" s="1"/>
      <c r="I643" s="1"/>
      <c r="J643" s="1"/>
      <c r="K643" s="1"/>
      <c r="L643" s="1"/>
      <c r="M643" s="1"/>
      <c r="N643" s="1"/>
      <c r="O643" s="1"/>
      <c r="P643" s="1"/>
    </row>
    <row r="644" spans="1:16" x14ac:dyDescent="0.25">
      <c r="A644" s="1"/>
      <c r="B644" s="1"/>
      <c r="C644" s="1"/>
      <c r="D644" s="1"/>
      <c r="E644" s="1"/>
      <c r="F644" s="1"/>
      <c r="G644" s="1"/>
      <c r="H644" s="1"/>
      <c r="I644" s="1"/>
      <c r="J644" s="1"/>
      <c r="K644" s="1"/>
      <c r="L644" s="1"/>
      <c r="M644" s="1"/>
      <c r="N644" s="1"/>
      <c r="O644" s="1"/>
      <c r="P644" s="1"/>
    </row>
    <row r="645" spans="1:16" x14ac:dyDescent="0.25">
      <c r="A645" s="1"/>
      <c r="B645" s="1"/>
      <c r="C645" s="1"/>
      <c r="D645" s="1"/>
      <c r="E645" s="1"/>
      <c r="F645" s="1"/>
      <c r="G645" s="1"/>
      <c r="H645" s="1"/>
      <c r="I645" s="1"/>
      <c r="J645" s="1"/>
      <c r="K645" s="1"/>
      <c r="L645" s="1"/>
      <c r="M645" s="1"/>
      <c r="N645" s="1"/>
      <c r="O645" s="1"/>
      <c r="P645" s="1"/>
    </row>
    <row r="646" spans="1:16" x14ac:dyDescent="0.25">
      <c r="A646" s="1"/>
      <c r="B646" s="1"/>
      <c r="C646" s="1"/>
      <c r="D646" s="1"/>
      <c r="E646" s="1"/>
      <c r="F646" s="1"/>
      <c r="G646" s="1"/>
      <c r="H646" s="1"/>
      <c r="I646" s="1"/>
      <c r="J646" s="1"/>
      <c r="K646" s="1"/>
      <c r="L646" s="1"/>
      <c r="M646" s="1"/>
      <c r="N646" s="1"/>
      <c r="O646" s="1"/>
      <c r="P646" s="1"/>
    </row>
    <row r="647" spans="1:16" x14ac:dyDescent="0.25">
      <c r="A647" s="1"/>
      <c r="B647" s="1"/>
      <c r="C647" s="1"/>
      <c r="D647" s="1"/>
      <c r="E647" s="1"/>
      <c r="F647" s="1"/>
      <c r="G647" s="1"/>
      <c r="H647" s="1"/>
      <c r="I647" s="1"/>
      <c r="J647" s="1"/>
      <c r="K647" s="1"/>
      <c r="L647" s="1"/>
      <c r="M647" s="1"/>
      <c r="N647" s="1"/>
      <c r="O647" s="1"/>
      <c r="P647" s="1"/>
    </row>
    <row r="648" spans="1:16" x14ac:dyDescent="0.25">
      <c r="A648" s="1"/>
      <c r="B648" s="1"/>
      <c r="C648" s="1"/>
      <c r="D648" s="1"/>
      <c r="E648" s="1"/>
      <c r="F648" s="1"/>
      <c r="G648" s="1"/>
      <c r="H648" s="1"/>
      <c r="I648" s="1"/>
      <c r="J648" s="1"/>
      <c r="K648" s="1"/>
      <c r="L648" s="1"/>
      <c r="M648" s="1"/>
      <c r="N648" s="1"/>
      <c r="O648" s="1"/>
      <c r="P648" s="1"/>
    </row>
    <row r="649" spans="1:16" x14ac:dyDescent="0.25">
      <c r="A649" s="1"/>
      <c r="B649" s="1"/>
      <c r="C649" s="1"/>
      <c r="D649" s="1"/>
      <c r="E649" s="1"/>
      <c r="F649" s="1"/>
      <c r="G649" s="1"/>
      <c r="H649" s="1"/>
      <c r="I649" s="1"/>
      <c r="J649" s="1"/>
      <c r="K649" s="1"/>
      <c r="L649" s="1"/>
      <c r="M649" s="1"/>
      <c r="N649" s="1"/>
      <c r="O649" s="1"/>
      <c r="P649" s="1"/>
    </row>
    <row r="650" spans="1:16" x14ac:dyDescent="0.25">
      <c r="A650" s="1"/>
      <c r="B650" s="1"/>
      <c r="C650" s="1"/>
      <c r="D650" s="1"/>
      <c r="E650" s="1"/>
      <c r="F650" s="1"/>
      <c r="G650" s="1"/>
      <c r="H650" s="1"/>
      <c r="I650" s="1"/>
      <c r="J650" s="1"/>
      <c r="K650" s="1"/>
      <c r="L650" s="1"/>
      <c r="M650" s="1"/>
      <c r="N650" s="1"/>
      <c r="O650" s="1"/>
      <c r="P650" s="1"/>
    </row>
    <row r="651" spans="1:16" x14ac:dyDescent="0.25">
      <c r="A651" s="1"/>
      <c r="B651" s="1"/>
      <c r="C651" s="1"/>
      <c r="D651" s="1"/>
      <c r="E651" s="1"/>
      <c r="F651" s="1"/>
      <c r="G651" s="1"/>
      <c r="H651" s="1"/>
      <c r="I651" s="1"/>
      <c r="J651" s="1"/>
      <c r="K651" s="1"/>
      <c r="L651" s="1"/>
      <c r="M651" s="1"/>
      <c r="N651" s="1"/>
      <c r="O651" s="1"/>
      <c r="P651" s="1"/>
    </row>
    <row r="652" spans="1:16" x14ac:dyDescent="0.25">
      <c r="A652" s="1"/>
      <c r="B652" s="1"/>
      <c r="C652" s="1"/>
      <c r="D652" s="1"/>
      <c r="E652" s="1"/>
      <c r="F652" s="1"/>
      <c r="G652" s="1"/>
      <c r="H652" s="1"/>
      <c r="I652" s="1"/>
      <c r="J652" s="1"/>
      <c r="K652" s="1"/>
      <c r="L652" s="1"/>
      <c r="M652" s="1"/>
      <c r="N652" s="1"/>
      <c r="O652" s="1"/>
      <c r="P652" s="1"/>
    </row>
    <row r="653" spans="1:16" x14ac:dyDescent="0.25">
      <c r="A653" s="1"/>
      <c r="B653" s="1"/>
      <c r="C653" s="1"/>
      <c r="D653" s="1"/>
      <c r="E653" s="1"/>
      <c r="F653" s="1"/>
      <c r="G653" s="1"/>
      <c r="H653" s="1"/>
      <c r="I653" s="1"/>
      <c r="J653" s="1"/>
      <c r="K653" s="1"/>
      <c r="L653" s="1"/>
      <c r="M653" s="1"/>
      <c r="N653" s="1"/>
      <c r="O653" s="1"/>
      <c r="P653" s="1"/>
    </row>
    <row r="654" spans="1:16" x14ac:dyDescent="0.25">
      <c r="A654" s="1"/>
      <c r="B654" s="1"/>
      <c r="C654" s="1"/>
      <c r="D654" s="1"/>
      <c r="E654" s="1"/>
      <c r="F654" s="1"/>
      <c r="G654" s="1"/>
      <c r="H654" s="1"/>
      <c r="I654" s="1"/>
      <c r="J654" s="1"/>
      <c r="K654" s="1"/>
      <c r="L654" s="1"/>
      <c r="M654" s="1"/>
      <c r="N654" s="1"/>
      <c r="O654" s="1"/>
      <c r="P654" s="1"/>
    </row>
    <row r="655" spans="1:16" x14ac:dyDescent="0.25">
      <c r="A655" s="1"/>
      <c r="B655" s="1"/>
      <c r="C655" s="1"/>
      <c r="D655" s="1"/>
      <c r="E655" s="1"/>
      <c r="F655" s="1"/>
      <c r="G655" s="1"/>
      <c r="H655" s="1"/>
      <c r="I655" s="1"/>
      <c r="J655" s="1"/>
      <c r="K655" s="1"/>
      <c r="L655" s="1"/>
      <c r="M655" s="1"/>
      <c r="N655" s="1"/>
      <c r="O655" s="1"/>
      <c r="P655" s="1"/>
    </row>
    <row r="656" spans="1:16" x14ac:dyDescent="0.25">
      <c r="A656" s="1"/>
      <c r="B656" s="1"/>
      <c r="C656" s="1"/>
      <c r="D656" s="1"/>
      <c r="E656" s="1"/>
      <c r="F656" s="1"/>
      <c r="G656" s="1"/>
      <c r="H656" s="1"/>
      <c r="I656" s="1"/>
      <c r="J656" s="1"/>
      <c r="K656" s="1"/>
      <c r="L656" s="1"/>
      <c r="M656" s="1"/>
      <c r="N656" s="1"/>
      <c r="O656" s="1"/>
      <c r="P656" s="1"/>
    </row>
    <row r="657" spans="1:16" x14ac:dyDescent="0.25">
      <c r="A657" s="1"/>
      <c r="B657" s="1"/>
      <c r="C657" s="1"/>
      <c r="D657" s="1"/>
      <c r="E657" s="1"/>
      <c r="F657" s="1"/>
      <c r="G657" s="1"/>
      <c r="H657" s="1"/>
      <c r="I657" s="1"/>
      <c r="J657" s="1"/>
      <c r="K657" s="1"/>
      <c r="L657" s="1"/>
      <c r="M657" s="1"/>
      <c r="N657" s="1"/>
      <c r="O657" s="1"/>
      <c r="P657" s="1"/>
    </row>
    <row r="658" spans="1:16" x14ac:dyDescent="0.25">
      <c r="A658" s="1"/>
      <c r="B658" s="1"/>
      <c r="C658" s="1"/>
      <c r="D658" s="1"/>
      <c r="E658" s="1"/>
      <c r="F658" s="1"/>
      <c r="G658" s="1"/>
      <c r="H658" s="1"/>
      <c r="I658" s="1"/>
      <c r="J658" s="1"/>
      <c r="K658" s="1"/>
      <c r="L658" s="1"/>
      <c r="M658" s="1"/>
      <c r="N658" s="1"/>
      <c r="O658" s="1"/>
      <c r="P658" s="1"/>
    </row>
    <row r="659" spans="1:16" x14ac:dyDescent="0.25">
      <c r="A659" s="1"/>
      <c r="B659" s="1"/>
      <c r="C659" s="1"/>
      <c r="D659" s="1"/>
      <c r="E659" s="1"/>
      <c r="F659" s="1"/>
      <c r="G659" s="1"/>
      <c r="H659" s="1"/>
      <c r="I659" s="1"/>
      <c r="J659" s="1"/>
      <c r="K659" s="1"/>
      <c r="L659" s="1"/>
      <c r="M659" s="1"/>
      <c r="N659" s="1"/>
      <c r="O659" s="1"/>
      <c r="P659" s="1"/>
    </row>
    <row r="660" spans="1:16" x14ac:dyDescent="0.25">
      <c r="A660" s="1"/>
      <c r="B660" s="1"/>
      <c r="C660" s="1"/>
      <c r="D660" s="1"/>
      <c r="E660" s="1"/>
      <c r="F660" s="1"/>
      <c r="G660" s="1"/>
      <c r="H660" s="1"/>
      <c r="I660" s="1"/>
      <c r="J660" s="1"/>
      <c r="K660" s="1"/>
      <c r="L660" s="1"/>
      <c r="M660" s="1"/>
      <c r="N660" s="1"/>
      <c r="O660" s="1"/>
      <c r="P660" s="1"/>
    </row>
    <row r="661" spans="1:16" x14ac:dyDescent="0.25">
      <c r="A661" s="1"/>
      <c r="B661" s="1"/>
      <c r="C661" s="1"/>
      <c r="D661" s="1"/>
      <c r="E661" s="1"/>
      <c r="F661" s="1"/>
      <c r="G661" s="1"/>
      <c r="H661" s="1"/>
      <c r="I661" s="1"/>
      <c r="J661" s="1"/>
      <c r="K661" s="1"/>
      <c r="L661" s="1"/>
      <c r="M661" s="1"/>
      <c r="N661" s="1"/>
      <c r="O661" s="1"/>
      <c r="P661" s="1"/>
    </row>
    <row r="662" spans="1:16" x14ac:dyDescent="0.25">
      <c r="A662" s="1"/>
      <c r="B662" s="1"/>
      <c r="C662" s="1"/>
      <c r="D662" s="1"/>
      <c r="E662" s="1"/>
      <c r="F662" s="1"/>
      <c r="G662" s="1"/>
      <c r="H662" s="1"/>
      <c r="I662" s="1"/>
      <c r="J662" s="1"/>
      <c r="K662" s="1"/>
      <c r="L662" s="1"/>
      <c r="M662" s="1"/>
      <c r="N662" s="1"/>
      <c r="O662" s="1"/>
      <c r="P662" s="1"/>
    </row>
    <row r="663" spans="1:16" x14ac:dyDescent="0.25">
      <c r="A663" s="1"/>
      <c r="B663" s="1"/>
      <c r="C663" s="1"/>
      <c r="D663" s="1"/>
      <c r="E663" s="1"/>
      <c r="F663" s="1"/>
      <c r="G663" s="1"/>
      <c r="H663" s="1"/>
      <c r="I663" s="1"/>
      <c r="J663" s="1"/>
      <c r="K663" s="1"/>
      <c r="L663" s="1"/>
      <c r="M663" s="1"/>
      <c r="N663" s="1"/>
      <c r="O663" s="1"/>
      <c r="P663" s="1"/>
    </row>
    <row r="664" spans="1:16" x14ac:dyDescent="0.25">
      <c r="A664" s="1"/>
      <c r="B664" s="1"/>
      <c r="C664" s="1"/>
      <c r="D664" s="1"/>
      <c r="E664" s="1"/>
      <c r="F664" s="1"/>
      <c r="G664" s="1"/>
      <c r="H664" s="1"/>
      <c r="I664" s="1"/>
      <c r="J664" s="1"/>
      <c r="K664" s="1"/>
      <c r="L664" s="1"/>
      <c r="M664" s="1"/>
      <c r="N664" s="1"/>
      <c r="O664" s="1"/>
      <c r="P664" s="1"/>
    </row>
    <row r="665" spans="1:16" x14ac:dyDescent="0.25">
      <c r="A665" s="1"/>
      <c r="B665" s="1"/>
      <c r="C665" s="1"/>
      <c r="D665" s="1"/>
      <c r="E665" s="1"/>
      <c r="F665" s="1"/>
      <c r="G665" s="1"/>
      <c r="H665" s="1"/>
      <c r="I665" s="1"/>
      <c r="J665" s="1"/>
      <c r="K665" s="1"/>
      <c r="L665" s="1"/>
      <c r="M665" s="1"/>
      <c r="N665" s="1"/>
      <c r="O665" s="1"/>
      <c r="P665" s="1"/>
    </row>
    <row r="666" spans="1:16" x14ac:dyDescent="0.25">
      <c r="A666" s="1"/>
      <c r="B666" s="1"/>
      <c r="C666" s="1"/>
      <c r="D666" s="1"/>
      <c r="E666" s="1"/>
      <c r="F666" s="1"/>
      <c r="G666" s="1"/>
      <c r="H666" s="1"/>
      <c r="I666" s="1"/>
      <c r="J666" s="1"/>
      <c r="K666" s="1"/>
      <c r="L666" s="1"/>
      <c r="M666" s="1"/>
      <c r="N666" s="1"/>
      <c r="O666" s="1"/>
      <c r="P666" s="1"/>
    </row>
    <row r="667" spans="1:16" x14ac:dyDescent="0.25">
      <c r="A667" s="1"/>
      <c r="B667" s="1"/>
      <c r="C667" s="1"/>
      <c r="D667" s="1"/>
      <c r="E667" s="1"/>
      <c r="F667" s="1"/>
      <c r="G667" s="1"/>
      <c r="H667" s="1"/>
      <c r="I667" s="1"/>
      <c r="J667" s="1"/>
      <c r="K667" s="1"/>
      <c r="L667" s="1"/>
      <c r="M667" s="1"/>
      <c r="N667" s="1"/>
      <c r="O667" s="1"/>
      <c r="P667" s="1"/>
    </row>
    <row r="668" spans="1:16" x14ac:dyDescent="0.25">
      <c r="A668" s="1"/>
      <c r="B668" s="1"/>
      <c r="C668" s="1"/>
      <c r="D668" s="1"/>
      <c r="E668" s="1"/>
      <c r="F668" s="1"/>
      <c r="G668" s="1"/>
      <c r="H668" s="1"/>
      <c r="I668" s="1"/>
      <c r="J668" s="1"/>
      <c r="K668" s="1"/>
      <c r="L668" s="1"/>
      <c r="M668" s="1"/>
      <c r="N668" s="1"/>
      <c r="O668" s="1"/>
      <c r="P668" s="1"/>
    </row>
    <row r="669" spans="1:16" x14ac:dyDescent="0.25">
      <c r="A669" s="1"/>
      <c r="B669" s="1"/>
      <c r="C669" s="1"/>
      <c r="D669" s="1"/>
      <c r="E669" s="1"/>
      <c r="F669" s="1"/>
      <c r="G669" s="1"/>
      <c r="H669" s="1"/>
      <c r="I669" s="1"/>
      <c r="J669" s="1"/>
      <c r="K669" s="1"/>
      <c r="L669" s="1"/>
      <c r="M669" s="1"/>
      <c r="N669" s="1"/>
      <c r="O669" s="1"/>
      <c r="P669" s="1"/>
    </row>
    <row r="670" spans="1:16" x14ac:dyDescent="0.25">
      <c r="A670" s="1"/>
      <c r="B670" s="1"/>
      <c r="C670" s="1"/>
      <c r="D670" s="1"/>
      <c r="E670" s="1"/>
      <c r="F670" s="1"/>
      <c r="G670" s="1"/>
      <c r="H670" s="1"/>
      <c r="I670" s="1"/>
      <c r="J670" s="1"/>
      <c r="K670" s="1"/>
      <c r="L670" s="1"/>
      <c r="M670" s="1"/>
      <c r="N670" s="1"/>
      <c r="O670" s="1"/>
      <c r="P670" s="1"/>
    </row>
    <row r="671" spans="1:16" x14ac:dyDescent="0.25">
      <c r="A671" s="1"/>
      <c r="B671" s="1"/>
      <c r="C671" s="1"/>
      <c r="D671" s="1"/>
      <c r="E671" s="1"/>
      <c r="F671" s="1"/>
      <c r="G671" s="1"/>
      <c r="H671" s="1"/>
      <c r="I671" s="1"/>
      <c r="J671" s="1"/>
      <c r="K671" s="1"/>
      <c r="L671" s="1"/>
      <c r="M671" s="1"/>
      <c r="N671" s="1"/>
      <c r="O671" s="1"/>
      <c r="P671" s="1"/>
    </row>
    <row r="672" spans="1:16" x14ac:dyDescent="0.25">
      <c r="A672" s="1"/>
      <c r="B672" s="1"/>
      <c r="C672" s="1"/>
      <c r="D672" s="1"/>
      <c r="E672" s="1"/>
      <c r="F672" s="1"/>
      <c r="G672" s="1"/>
      <c r="H672" s="1"/>
      <c r="I672" s="1"/>
      <c r="J672" s="1"/>
      <c r="K672" s="1"/>
      <c r="L672" s="1"/>
      <c r="M672" s="1"/>
      <c r="N672" s="1"/>
      <c r="O672" s="1"/>
      <c r="P672" s="1"/>
    </row>
    <row r="673" spans="1:16" x14ac:dyDescent="0.25">
      <c r="A673" s="1"/>
      <c r="B673" s="1"/>
      <c r="C673" s="1"/>
      <c r="D673" s="1"/>
      <c r="E673" s="1"/>
      <c r="F673" s="1"/>
      <c r="G673" s="1"/>
      <c r="H673" s="1"/>
      <c r="I673" s="1"/>
      <c r="J673" s="1"/>
      <c r="K673" s="1"/>
      <c r="L673" s="1"/>
      <c r="M673" s="1"/>
      <c r="N673" s="1"/>
      <c r="O673" s="1"/>
      <c r="P673" s="1"/>
    </row>
    <row r="674" spans="1:16" x14ac:dyDescent="0.25">
      <c r="A674" s="1"/>
      <c r="B674" s="1"/>
      <c r="C674" s="1"/>
      <c r="D674" s="1"/>
      <c r="E674" s="1"/>
      <c r="F674" s="1"/>
      <c r="G674" s="1"/>
      <c r="H674" s="1"/>
      <c r="I674" s="1"/>
      <c r="J674" s="1"/>
      <c r="K674" s="1"/>
      <c r="L674" s="1"/>
      <c r="M674" s="1"/>
      <c r="N674" s="1"/>
      <c r="O674" s="1"/>
      <c r="P674" s="1"/>
    </row>
    <row r="675" spans="1:16" x14ac:dyDescent="0.25">
      <c r="A675" s="1"/>
      <c r="B675" s="1"/>
      <c r="C675" s="1"/>
      <c r="D675" s="1"/>
      <c r="E675" s="1"/>
      <c r="F675" s="1"/>
      <c r="G675" s="1"/>
      <c r="H675" s="1"/>
      <c r="I675" s="1"/>
      <c r="J675" s="1"/>
      <c r="K675" s="1"/>
      <c r="L675" s="1"/>
      <c r="M675" s="1"/>
      <c r="N675" s="1"/>
      <c r="O675" s="1"/>
      <c r="P675" s="1"/>
    </row>
    <row r="676" spans="1:16" x14ac:dyDescent="0.25">
      <c r="A676" s="1"/>
      <c r="B676" s="1"/>
      <c r="C676" s="1"/>
      <c r="D676" s="1"/>
      <c r="E676" s="1"/>
      <c r="F676" s="1"/>
      <c r="G676" s="1"/>
      <c r="H676" s="1"/>
      <c r="I676" s="1"/>
      <c r="J676" s="1"/>
      <c r="K676" s="1"/>
      <c r="L676" s="1"/>
      <c r="M676" s="1"/>
      <c r="N676" s="1"/>
      <c r="O676" s="1"/>
      <c r="P676" s="1"/>
    </row>
    <row r="677" spans="1:16" x14ac:dyDescent="0.25">
      <c r="A677" s="1"/>
      <c r="B677" s="1"/>
      <c r="C677" s="1"/>
      <c r="D677" s="1"/>
      <c r="E677" s="1"/>
      <c r="F677" s="1"/>
      <c r="G677" s="1"/>
      <c r="H677" s="1"/>
      <c r="I677" s="1"/>
      <c r="J677" s="1"/>
      <c r="K677" s="1"/>
      <c r="L677" s="1"/>
      <c r="M677" s="1"/>
      <c r="N677" s="1"/>
      <c r="O677" s="1"/>
      <c r="P677" s="1"/>
    </row>
    <row r="678" spans="1:16" x14ac:dyDescent="0.25">
      <c r="A678" s="1"/>
      <c r="B678" s="1"/>
      <c r="C678" s="1"/>
      <c r="D678" s="1"/>
      <c r="E678" s="1"/>
      <c r="F678" s="1"/>
      <c r="G678" s="1"/>
      <c r="H678" s="1"/>
      <c r="I678" s="1"/>
      <c r="J678" s="1"/>
      <c r="K678" s="1"/>
      <c r="L678" s="1"/>
      <c r="M678" s="1"/>
      <c r="N678" s="1"/>
      <c r="O678" s="1"/>
      <c r="P678" s="1"/>
    </row>
    <row r="679" spans="1:16" x14ac:dyDescent="0.25">
      <c r="A679" s="1"/>
      <c r="B679" s="1"/>
      <c r="C679" s="1"/>
      <c r="D679" s="1"/>
      <c r="E679" s="1"/>
      <c r="F679" s="1"/>
      <c r="G679" s="1"/>
      <c r="H679" s="1"/>
      <c r="I679" s="1"/>
      <c r="J679" s="1"/>
      <c r="K679" s="1"/>
      <c r="L679" s="1"/>
      <c r="M679" s="1"/>
      <c r="N679" s="1"/>
      <c r="O679" s="1"/>
      <c r="P679" s="1"/>
    </row>
    <row r="680" spans="1:16" x14ac:dyDescent="0.25">
      <c r="A680" s="1"/>
      <c r="B680" s="1"/>
      <c r="C680" s="1"/>
      <c r="D680" s="1"/>
      <c r="E680" s="1"/>
      <c r="F680" s="1"/>
      <c r="G680" s="1"/>
      <c r="H680" s="1"/>
      <c r="I680" s="1"/>
      <c r="J680" s="1"/>
      <c r="K680" s="1"/>
      <c r="L680" s="1"/>
      <c r="M680" s="1"/>
      <c r="N680" s="1"/>
      <c r="O680" s="1"/>
      <c r="P680" s="1"/>
    </row>
    <row r="681" spans="1:16" x14ac:dyDescent="0.25">
      <c r="A681" s="1"/>
      <c r="B681" s="1"/>
      <c r="C681" s="1"/>
      <c r="D681" s="1"/>
      <c r="E681" s="1"/>
      <c r="F681" s="1"/>
      <c r="G681" s="1"/>
      <c r="H681" s="1"/>
      <c r="I681" s="1"/>
      <c r="J681" s="1"/>
      <c r="K681" s="1"/>
      <c r="L681" s="1"/>
      <c r="M681" s="1"/>
      <c r="N681" s="1"/>
      <c r="O681" s="1"/>
      <c r="P681" s="1"/>
    </row>
    <row r="682" spans="1:16" x14ac:dyDescent="0.25">
      <c r="A682" s="1"/>
      <c r="B682" s="1"/>
      <c r="C682" s="1"/>
      <c r="D682" s="1"/>
      <c r="E682" s="1"/>
      <c r="F682" s="1"/>
      <c r="G682" s="1"/>
      <c r="H682" s="1"/>
      <c r="I682" s="1"/>
      <c r="J682" s="1"/>
      <c r="K682" s="1"/>
      <c r="L682" s="1"/>
      <c r="M682" s="1"/>
      <c r="N682" s="1"/>
      <c r="O682" s="1"/>
      <c r="P682" s="1"/>
    </row>
    <row r="683" spans="1:16" x14ac:dyDescent="0.25">
      <c r="A683" s="1"/>
      <c r="B683" s="1"/>
      <c r="C683" s="1"/>
      <c r="D683" s="1"/>
      <c r="E683" s="1"/>
      <c r="F683" s="1"/>
      <c r="G683" s="1"/>
      <c r="H683" s="1"/>
      <c r="I683" s="1"/>
      <c r="J683" s="1"/>
      <c r="K683" s="1"/>
      <c r="L683" s="1"/>
      <c r="M683" s="1"/>
      <c r="N683" s="1"/>
      <c r="O683" s="1"/>
      <c r="P683" s="1"/>
    </row>
    <row r="684" spans="1:16" x14ac:dyDescent="0.25">
      <c r="A684" s="1"/>
      <c r="B684" s="1"/>
      <c r="C684" s="1"/>
      <c r="D684" s="1"/>
      <c r="E684" s="1"/>
      <c r="F684" s="1"/>
      <c r="G684" s="1"/>
      <c r="H684" s="1"/>
      <c r="I684" s="1"/>
      <c r="J684" s="1"/>
      <c r="K684" s="1"/>
      <c r="L684" s="1"/>
      <c r="M684" s="1"/>
      <c r="N684" s="1"/>
      <c r="O684" s="1"/>
      <c r="P684" s="1"/>
    </row>
    <row r="685" spans="1:16" x14ac:dyDescent="0.25">
      <c r="A685" s="1"/>
      <c r="B685" s="1"/>
      <c r="C685" s="1"/>
      <c r="D685" s="1"/>
      <c r="E685" s="1"/>
      <c r="F685" s="1"/>
      <c r="G685" s="1"/>
      <c r="H685" s="1"/>
      <c r="I685" s="1"/>
      <c r="J685" s="1"/>
      <c r="K685" s="1"/>
      <c r="L685" s="1"/>
      <c r="M685" s="1"/>
      <c r="N685" s="1"/>
      <c r="O685" s="1"/>
      <c r="P685" s="1"/>
    </row>
    <row r="686" spans="1:16" x14ac:dyDescent="0.25">
      <c r="A686" s="1"/>
      <c r="B686" s="1"/>
      <c r="C686" s="1"/>
      <c r="D686" s="1"/>
      <c r="E686" s="1"/>
      <c r="F686" s="1"/>
      <c r="G686" s="1"/>
      <c r="H686" s="1"/>
      <c r="I686" s="1"/>
      <c r="J686" s="1"/>
      <c r="K686" s="1"/>
      <c r="L686" s="1"/>
      <c r="M686" s="1"/>
      <c r="N686" s="1"/>
      <c r="O686" s="1"/>
      <c r="P686" s="1"/>
    </row>
    <row r="687" spans="1:16" x14ac:dyDescent="0.25">
      <c r="A687" s="1"/>
      <c r="B687" s="1"/>
      <c r="C687" s="1"/>
      <c r="D687" s="1"/>
      <c r="E687" s="1"/>
      <c r="F687" s="1"/>
      <c r="G687" s="1"/>
      <c r="H687" s="1"/>
      <c r="I687" s="1"/>
      <c r="J687" s="1"/>
      <c r="K687" s="1"/>
      <c r="L687" s="1"/>
      <c r="M687" s="1"/>
      <c r="N687" s="1"/>
      <c r="O687" s="1"/>
      <c r="P687" s="1"/>
    </row>
    <row r="688" spans="1:16" x14ac:dyDescent="0.25">
      <c r="A688" s="1"/>
      <c r="B688" s="1"/>
      <c r="C688" s="1"/>
      <c r="D688" s="1"/>
      <c r="E688" s="1"/>
      <c r="F688" s="1"/>
      <c r="G688" s="1"/>
      <c r="H688" s="1"/>
      <c r="I688" s="1"/>
      <c r="J688" s="1"/>
      <c r="K688" s="1"/>
      <c r="L688" s="1"/>
      <c r="M688" s="1"/>
      <c r="N688" s="1"/>
      <c r="O688" s="1"/>
      <c r="P688" s="1"/>
    </row>
    <row r="689" spans="1:16" x14ac:dyDescent="0.25">
      <c r="A689" s="1"/>
      <c r="B689" s="1"/>
      <c r="C689" s="1"/>
      <c r="D689" s="1"/>
      <c r="E689" s="1"/>
      <c r="F689" s="1"/>
      <c r="G689" s="1"/>
      <c r="H689" s="1"/>
      <c r="I689" s="1"/>
      <c r="J689" s="1"/>
      <c r="K689" s="1"/>
      <c r="L689" s="1"/>
      <c r="M689" s="1"/>
      <c r="N689" s="1"/>
      <c r="O689" s="1"/>
      <c r="P689" s="1"/>
    </row>
    <row r="690" spans="1:16" x14ac:dyDescent="0.25">
      <c r="A690" s="1"/>
      <c r="B690" s="1"/>
      <c r="C690" s="1"/>
      <c r="D690" s="1"/>
      <c r="E690" s="1"/>
      <c r="F690" s="1"/>
      <c r="G690" s="1"/>
      <c r="H690" s="1"/>
      <c r="I690" s="1"/>
      <c r="J690" s="1"/>
      <c r="K690" s="1"/>
      <c r="L690" s="1"/>
      <c r="M690" s="1"/>
      <c r="N690" s="1"/>
      <c r="O690" s="1"/>
      <c r="P690" s="1"/>
    </row>
    <row r="691" spans="1:16" x14ac:dyDescent="0.25">
      <c r="A691" s="1"/>
      <c r="B691" s="1"/>
      <c r="C691" s="1"/>
      <c r="D691" s="1"/>
      <c r="E691" s="1"/>
      <c r="F691" s="1"/>
      <c r="G691" s="1"/>
      <c r="H691" s="1"/>
      <c r="I691" s="1"/>
      <c r="J691" s="1"/>
      <c r="K691" s="1"/>
      <c r="L691" s="1"/>
      <c r="M691" s="1"/>
      <c r="N691" s="1"/>
      <c r="O691" s="1"/>
      <c r="P691" s="1"/>
    </row>
    <row r="692" spans="1:16" x14ac:dyDescent="0.25">
      <c r="A692" s="1"/>
      <c r="B692" s="1"/>
      <c r="C692" s="1"/>
      <c r="D692" s="1"/>
      <c r="E692" s="1"/>
      <c r="F692" s="1"/>
      <c r="G692" s="1"/>
      <c r="H692" s="1"/>
      <c r="I692" s="1"/>
      <c r="J692" s="1"/>
      <c r="K692" s="1"/>
      <c r="L692" s="1"/>
      <c r="M692" s="1"/>
      <c r="N692" s="1"/>
      <c r="O692" s="1"/>
      <c r="P692" s="1"/>
    </row>
    <row r="693" spans="1:16" x14ac:dyDescent="0.25">
      <c r="A693" s="1"/>
      <c r="B693" s="1"/>
      <c r="C693" s="1"/>
      <c r="D693" s="1"/>
      <c r="E693" s="1"/>
      <c r="F693" s="1"/>
      <c r="G693" s="1"/>
      <c r="H693" s="1"/>
      <c r="I693" s="1"/>
      <c r="J693" s="1"/>
      <c r="K693" s="1"/>
      <c r="L693" s="1"/>
      <c r="M693" s="1"/>
      <c r="N693" s="1"/>
      <c r="O693" s="1"/>
      <c r="P693" s="1"/>
    </row>
    <row r="694" spans="1:16" x14ac:dyDescent="0.25">
      <c r="A694" s="1"/>
      <c r="B694" s="1"/>
      <c r="C694" s="1"/>
      <c r="D694" s="1"/>
      <c r="E694" s="1"/>
      <c r="F694" s="1"/>
      <c r="G694" s="1"/>
      <c r="H694" s="1"/>
      <c r="I694" s="1"/>
      <c r="J694" s="1"/>
      <c r="K694" s="1"/>
      <c r="L694" s="1"/>
      <c r="M694" s="1"/>
      <c r="N694" s="1"/>
      <c r="O694" s="1"/>
      <c r="P694" s="1"/>
    </row>
    <row r="695" spans="1:16" x14ac:dyDescent="0.25">
      <c r="A695" s="1"/>
      <c r="B695" s="1"/>
      <c r="C695" s="1"/>
      <c r="D695" s="1"/>
      <c r="E695" s="1"/>
      <c r="F695" s="1"/>
      <c r="G695" s="1"/>
      <c r="H695" s="1"/>
      <c r="I695" s="1"/>
      <c r="J695" s="1"/>
      <c r="K695" s="1"/>
      <c r="L695" s="1"/>
      <c r="M695" s="1"/>
      <c r="N695" s="1"/>
      <c r="O695" s="1"/>
      <c r="P695" s="1"/>
    </row>
    <row r="696" spans="1:16" x14ac:dyDescent="0.25">
      <c r="A696" s="1"/>
      <c r="B696" s="1"/>
      <c r="C696" s="1"/>
      <c r="D696" s="1"/>
      <c r="E696" s="1"/>
      <c r="F696" s="1"/>
      <c r="G696" s="1"/>
      <c r="H696" s="1"/>
      <c r="I696" s="1"/>
      <c r="J696" s="1"/>
      <c r="K696" s="1"/>
      <c r="L696" s="1"/>
      <c r="M696" s="1"/>
      <c r="N696" s="1"/>
      <c r="O696" s="1"/>
      <c r="P696" s="1"/>
    </row>
    <row r="697" spans="1:16" x14ac:dyDescent="0.25">
      <c r="A697" s="1"/>
      <c r="B697" s="1"/>
      <c r="C697" s="1"/>
      <c r="D697" s="1"/>
      <c r="E697" s="1"/>
      <c r="F697" s="1"/>
      <c r="G697" s="1"/>
      <c r="H697" s="1"/>
      <c r="I697" s="1"/>
      <c r="J697" s="1"/>
      <c r="K697" s="1"/>
      <c r="L697" s="1"/>
      <c r="M697" s="1"/>
      <c r="N697" s="1"/>
      <c r="O697" s="1"/>
      <c r="P697" s="1"/>
    </row>
    <row r="698" spans="1:16" x14ac:dyDescent="0.25">
      <c r="A698" s="1"/>
      <c r="B698" s="1"/>
      <c r="C698" s="1"/>
      <c r="D698" s="1"/>
      <c r="E698" s="1"/>
      <c r="F698" s="1"/>
      <c r="G698" s="1"/>
      <c r="H698" s="1"/>
      <c r="I698" s="1"/>
      <c r="J698" s="1"/>
      <c r="K698" s="1"/>
      <c r="L698" s="1"/>
      <c r="M698" s="1"/>
      <c r="N698" s="1"/>
      <c r="O698" s="1"/>
      <c r="P698" s="1"/>
    </row>
    <row r="699" spans="1:16" x14ac:dyDescent="0.25">
      <c r="A699" s="1"/>
      <c r="B699" s="1"/>
      <c r="C699" s="1"/>
      <c r="D699" s="1"/>
      <c r="E699" s="1"/>
      <c r="F699" s="1"/>
      <c r="G699" s="1"/>
      <c r="H699" s="1"/>
      <c r="I699" s="1"/>
      <c r="J699" s="1"/>
      <c r="K699" s="1"/>
      <c r="L699" s="1"/>
      <c r="M699" s="1"/>
      <c r="N699" s="1"/>
      <c r="O699" s="1"/>
      <c r="P699" s="1"/>
    </row>
    <row r="700" spans="1:16" x14ac:dyDescent="0.25">
      <c r="A700" s="1"/>
      <c r="B700" s="1"/>
      <c r="C700" s="1"/>
      <c r="D700" s="1"/>
      <c r="E700" s="1"/>
      <c r="F700" s="1"/>
      <c r="G700" s="1"/>
      <c r="H700" s="1"/>
      <c r="I700" s="1"/>
      <c r="J700" s="1"/>
      <c r="K700" s="1"/>
      <c r="L700" s="1"/>
      <c r="M700" s="1"/>
      <c r="N700" s="1"/>
      <c r="O700" s="1"/>
      <c r="P700" s="1"/>
    </row>
    <row r="701" spans="1:16" x14ac:dyDescent="0.25">
      <c r="A701" s="1"/>
      <c r="B701" s="1"/>
      <c r="C701" s="1"/>
      <c r="D701" s="1"/>
      <c r="E701" s="1"/>
      <c r="F701" s="1"/>
      <c r="G701" s="1"/>
      <c r="H701" s="1"/>
      <c r="I701" s="1"/>
      <c r="J701" s="1"/>
      <c r="K701" s="1"/>
      <c r="L701" s="1"/>
      <c r="M701" s="1"/>
      <c r="N701" s="1"/>
      <c r="O701" s="1"/>
      <c r="P701" s="1"/>
    </row>
    <row r="702" spans="1:16" x14ac:dyDescent="0.25">
      <c r="A702" s="1"/>
      <c r="B702" s="1"/>
      <c r="C702" s="1"/>
      <c r="D702" s="1"/>
      <c r="E702" s="1"/>
      <c r="F702" s="1"/>
      <c r="G702" s="1"/>
      <c r="H702" s="1"/>
      <c r="I702" s="1"/>
      <c r="J702" s="1"/>
      <c r="K702" s="1"/>
      <c r="L702" s="1"/>
      <c r="M702" s="1"/>
      <c r="N702" s="1"/>
      <c r="O702" s="1"/>
      <c r="P702" s="1"/>
    </row>
    <row r="703" spans="1:16" x14ac:dyDescent="0.25">
      <c r="A703" s="1"/>
      <c r="B703" s="1"/>
      <c r="C703" s="1"/>
      <c r="D703" s="1"/>
      <c r="E703" s="1"/>
      <c r="F703" s="1"/>
      <c r="G703" s="1"/>
      <c r="H703" s="1"/>
      <c r="I703" s="1"/>
      <c r="J703" s="1"/>
      <c r="K703" s="1"/>
      <c r="L703" s="1"/>
      <c r="M703" s="1"/>
      <c r="N703" s="1"/>
      <c r="O703" s="1"/>
      <c r="P703" s="1"/>
    </row>
    <row r="704" spans="1:16" x14ac:dyDescent="0.25">
      <c r="A704" s="1"/>
      <c r="B704" s="1"/>
      <c r="C704" s="1"/>
      <c r="D704" s="1"/>
      <c r="E704" s="1"/>
      <c r="F704" s="1"/>
      <c r="G704" s="1"/>
      <c r="H704" s="1"/>
      <c r="I704" s="1"/>
      <c r="J704" s="1"/>
      <c r="K704" s="1"/>
      <c r="L704" s="1"/>
      <c r="M704" s="1"/>
      <c r="N704" s="1"/>
      <c r="O704" s="1"/>
      <c r="P704" s="1"/>
    </row>
    <row r="705" spans="1:16" x14ac:dyDescent="0.25">
      <c r="A705" s="1"/>
      <c r="B705" s="1"/>
      <c r="C705" s="1"/>
      <c r="D705" s="1"/>
      <c r="E705" s="1"/>
      <c r="F705" s="1"/>
      <c r="G705" s="1"/>
      <c r="H705" s="1"/>
      <c r="I705" s="1"/>
      <c r="J705" s="1"/>
      <c r="K705" s="1"/>
      <c r="L705" s="1"/>
      <c r="M705" s="1"/>
      <c r="N705" s="1"/>
      <c r="O705" s="1"/>
      <c r="P705" s="1"/>
    </row>
    <row r="706" spans="1:16" x14ac:dyDescent="0.25">
      <c r="A706" s="1"/>
      <c r="B706" s="1"/>
      <c r="C706" s="1"/>
      <c r="D706" s="1"/>
      <c r="E706" s="1"/>
      <c r="F706" s="1"/>
      <c r="G706" s="1"/>
      <c r="H706" s="1"/>
      <c r="I706" s="1"/>
      <c r="J706" s="1"/>
      <c r="K706" s="1"/>
      <c r="L706" s="1"/>
      <c r="M706" s="1"/>
      <c r="N706" s="1"/>
      <c r="O706" s="1"/>
      <c r="P706" s="1"/>
    </row>
    <row r="707" spans="1:16" x14ac:dyDescent="0.25">
      <c r="A707" s="1"/>
      <c r="B707" s="1"/>
      <c r="C707" s="1"/>
      <c r="D707" s="1"/>
      <c r="E707" s="1"/>
      <c r="F707" s="1"/>
      <c r="G707" s="1"/>
      <c r="H707" s="1"/>
      <c r="I707" s="1"/>
      <c r="J707" s="1"/>
      <c r="K707" s="1"/>
      <c r="L707" s="1"/>
      <c r="M707" s="1"/>
      <c r="N707" s="1"/>
      <c r="O707" s="1"/>
      <c r="P707" s="1"/>
    </row>
    <row r="708" spans="1:16" x14ac:dyDescent="0.25">
      <c r="A708" s="1"/>
      <c r="B708" s="1"/>
      <c r="C708" s="1"/>
      <c r="D708" s="1"/>
      <c r="E708" s="1"/>
      <c r="F708" s="1"/>
      <c r="G708" s="1"/>
      <c r="H708" s="1"/>
      <c r="I708" s="1"/>
      <c r="J708" s="1"/>
      <c r="K708" s="1"/>
      <c r="L708" s="1"/>
      <c r="M708" s="1"/>
      <c r="N708" s="1"/>
      <c r="O708" s="1"/>
      <c r="P708" s="1"/>
    </row>
    <row r="709" spans="1:16" x14ac:dyDescent="0.25">
      <c r="A709" s="1"/>
      <c r="B709" s="1"/>
      <c r="C709" s="1"/>
      <c r="D709" s="1"/>
      <c r="E709" s="1"/>
      <c r="F709" s="1"/>
      <c r="G709" s="1"/>
      <c r="H709" s="1"/>
      <c r="I709" s="1"/>
      <c r="J709" s="1"/>
      <c r="K709" s="1"/>
      <c r="L709" s="1"/>
      <c r="M709" s="1"/>
      <c r="N709" s="1"/>
      <c r="O709" s="1"/>
      <c r="P709" s="1"/>
    </row>
    <row r="710" spans="1:16" x14ac:dyDescent="0.25">
      <c r="A710" s="1"/>
      <c r="B710" s="1"/>
      <c r="C710" s="1"/>
      <c r="D710" s="1"/>
      <c r="E710" s="1"/>
      <c r="F710" s="1"/>
      <c r="G710" s="1"/>
      <c r="H710" s="1"/>
      <c r="I710" s="1"/>
      <c r="J710" s="1"/>
      <c r="K710" s="1"/>
      <c r="L710" s="1"/>
      <c r="M710" s="1"/>
      <c r="N710" s="1"/>
      <c r="O710" s="1"/>
      <c r="P710" s="1"/>
    </row>
    <row r="711" spans="1:16" x14ac:dyDescent="0.25">
      <c r="A711" s="1"/>
      <c r="B711" s="1"/>
      <c r="C711" s="1"/>
      <c r="D711" s="1"/>
      <c r="E711" s="1"/>
      <c r="F711" s="1"/>
      <c r="G711" s="1"/>
      <c r="H711" s="1"/>
      <c r="I711" s="1"/>
      <c r="J711" s="1"/>
      <c r="K711" s="1"/>
      <c r="L711" s="1"/>
      <c r="M711" s="1"/>
      <c r="N711" s="1"/>
      <c r="O711" s="1"/>
      <c r="P711" s="1"/>
    </row>
    <row r="712" spans="1:16" x14ac:dyDescent="0.25">
      <c r="A712" s="1"/>
      <c r="B712" s="1"/>
      <c r="C712" s="1"/>
      <c r="D712" s="1"/>
      <c r="E712" s="1"/>
      <c r="F712" s="1"/>
      <c r="G712" s="1"/>
      <c r="H712" s="1"/>
      <c r="I712" s="1"/>
      <c r="J712" s="1"/>
      <c r="K712" s="1"/>
      <c r="L712" s="1"/>
      <c r="M712" s="1"/>
      <c r="N712" s="1"/>
      <c r="O712" s="1"/>
      <c r="P712" s="1"/>
    </row>
    <row r="713" spans="1:16" x14ac:dyDescent="0.25">
      <c r="A713" s="1"/>
      <c r="B713" s="1"/>
      <c r="C713" s="1"/>
      <c r="D713" s="1"/>
      <c r="E713" s="1"/>
      <c r="F713" s="1"/>
      <c r="G713" s="1"/>
      <c r="H713" s="1"/>
      <c r="I713" s="1"/>
      <c r="J713" s="1"/>
      <c r="K713" s="1"/>
      <c r="L713" s="1"/>
      <c r="M713" s="1"/>
      <c r="N713" s="1"/>
      <c r="O713" s="1"/>
      <c r="P713" s="1"/>
    </row>
    <row r="714" spans="1:16" x14ac:dyDescent="0.25">
      <c r="A714" s="1"/>
      <c r="B714" s="1"/>
      <c r="C714" s="1"/>
      <c r="D714" s="1"/>
      <c r="E714" s="1"/>
      <c r="F714" s="1"/>
      <c r="G714" s="1"/>
      <c r="H714" s="1"/>
      <c r="I714" s="1"/>
      <c r="J714" s="1"/>
      <c r="K714" s="1"/>
      <c r="L714" s="1"/>
      <c r="M714" s="1"/>
      <c r="N714" s="1"/>
      <c r="O714" s="1"/>
      <c r="P714" s="1"/>
    </row>
    <row r="715" spans="1:16" x14ac:dyDescent="0.25">
      <c r="A715" s="1"/>
      <c r="B715" s="1"/>
      <c r="C715" s="1"/>
      <c r="D715" s="1"/>
      <c r="E715" s="1"/>
      <c r="F715" s="1"/>
      <c r="G715" s="1"/>
      <c r="H715" s="1"/>
      <c r="I715" s="1"/>
      <c r="J715" s="1"/>
      <c r="K715" s="1"/>
      <c r="L715" s="1"/>
      <c r="M715" s="1"/>
      <c r="N715" s="1"/>
      <c r="O715" s="1"/>
      <c r="P715" s="1"/>
    </row>
    <row r="716" spans="1:16" x14ac:dyDescent="0.25">
      <c r="A716" s="1"/>
      <c r="B716" s="1"/>
      <c r="C716" s="1"/>
      <c r="D716" s="1"/>
      <c r="E716" s="1"/>
      <c r="F716" s="1"/>
      <c r="G716" s="1"/>
      <c r="H716" s="1"/>
      <c r="I716" s="1"/>
      <c r="J716" s="1"/>
      <c r="K716" s="1"/>
      <c r="L716" s="1"/>
      <c r="M716" s="1"/>
      <c r="N716" s="1"/>
      <c r="O716" s="1"/>
      <c r="P716" s="1"/>
    </row>
    <row r="717" spans="1:16" x14ac:dyDescent="0.25">
      <c r="A717" s="1"/>
      <c r="B717" s="1"/>
      <c r="C717" s="1"/>
      <c r="D717" s="1"/>
      <c r="E717" s="1"/>
      <c r="F717" s="1"/>
      <c r="G717" s="1"/>
      <c r="H717" s="1"/>
      <c r="I717" s="1"/>
      <c r="J717" s="1"/>
      <c r="K717" s="1"/>
      <c r="L717" s="1"/>
      <c r="M717" s="1"/>
      <c r="N717" s="1"/>
      <c r="O717" s="1"/>
      <c r="P717" s="1"/>
    </row>
    <row r="718" spans="1:16" x14ac:dyDescent="0.25">
      <c r="A718" s="1"/>
      <c r="B718" s="1"/>
      <c r="C718" s="1"/>
      <c r="D718" s="1"/>
      <c r="E718" s="1"/>
      <c r="F718" s="1"/>
      <c r="G718" s="1"/>
      <c r="H718" s="1"/>
      <c r="I718" s="1"/>
      <c r="J718" s="1"/>
      <c r="K718" s="1"/>
      <c r="L718" s="1"/>
      <c r="M718" s="1"/>
      <c r="N718" s="1"/>
      <c r="O718" s="1"/>
      <c r="P718" s="1"/>
    </row>
    <row r="719" spans="1:16" x14ac:dyDescent="0.25">
      <c r="A719" s="1"/>
      <c r="B719" s="1"/>
      <c r="C719" s="1"/>
      <c r="D719" s="1"/>
      <c r="E719" s="1"/>
      <c r="F719" s="1"/>
      <c r="G719" s="1"/>
      <c r="H719" s="1"/>
      <c r="I719" s="1"/>
      <c r="J719" s="1"/>
      <c r="K719" s="1"/>
      <c r="L719" s="1"/>
      <c r="M719" s="1"/>
      <c r="N719" s="1"/>
      <c r="O719" s="1"/>
      <c r="P719" s="1"/>
    </row>
    <row r="720" spans="1:16" x14ac:dyDescent="0.25">
      <c r="A720" s="1"/>
      <c r="B720" s="1"/>
      <c r="C720" s="1"/>
      <c r="D720" s="1"/>
      <c r="E720" s="1"/>
      <c r="F720" s="1"/>
      <c r="G720" s="1"/>
      <c r="H720" s="1"/>
      <c r="I720" s="1"/>
      <c r="J720" s="1"/>
      <c r="K720" s="1"/>
      <c r="L720" s="1"/>
      <c r="M720" s="1"/>
      <c r="N720" s="1"/>
      <c r="O720" s="1"/>
      <c r="P720" s="1"/>
    </row>
    <row r="721" spans="1:16" x14ac:dyDescent="0.25">
      <c r="A721" s="1"/>
      <c r="B721" s="1"/>
      <c r="C721" s="1"/>
      <c r="D721" s="1"/>
      <c r="E721" s="1"/>
      <c r="F721" s="1"/>
      <c r="G721" s="1"/>
      <c r="H721" s="1"/>
      <c r="I721" s="1"/>
      <c r="J721" s="1"/>
      <c r="K721" s="1"/>
      <c r="L721" s="1"/>
      <c r="M721" s="1"/>
      <c r="N721" s="1"/>
      <c r="O721" s="1"/>
      <c r="P721" s="1"/>
    </row>
    <row r="722" spans="1:16" x14ac:dyDescent="0.25">
      <c r="A722" s="1"/>
      <c r="B722" s="1"/>
      <c r="C722" s="1"/>
      <c r="D722" s="1"/>
      <c r="E722" s="1"/>
      <c r="F722" s="1"/>
      <c r="G722" s="1"/>
      <c r="H722" s="1"/>
      <c r="I722" s="1"/>
      <c r="J722" s="1"/>
      <c r="K722" s="1"/>
      <c r="L722" s="1"/>
      <c r="M722" s="1"/>
      <c r="N722" s="1"/>
      <c r="O722" s="1"/>
      <c r="P722" s="1"/>
    </row>
    <row r="723" spans="1:16" x14ac:dyDescent="0.25">
      <c r="A723" s="1"/>
      <c r="B723" s="1"/>
      <c r="C723" s="1"/>
      <c r="D723" s="1"/>
      <c r="E723" s="1"/>
      <c r="F723" s="1"/>
      <c r="G723" s="1"/>
      <c r="H723" s="1"/>
      <c r="I723" s="1"/>
      <c r="J723" s="1"/>
      <c r="K723" s="1"/>
      <c r="L723" s="1"/>
      <c r="M723" s="1"/>
      <c r="N723" s="1"/>
      <c r="O723" s="1"/>
      <c r="P723" s="1"/>
    </row>
    <row r="724" spans="1:16" x14ac:dyDescent="0.25">
      <c r="A724" s="1"/>
      <c r="B724" s="1"/>
      <c r="C724" s="1"/>
      <c r="D724" s="1"/>
      <c r="E724" s="1"/>
      <c r="F724" s="1"/>
      <c r="G724" s="1"/>
      <c r="H724" s="1"/>
      <c r="I724" s="1"/>
      <c r="J724" s="1"/>
      <c r="K724" s="1"/>
      <c r="L724" s="1"/>
      <c r="M724" s="1"/>
      <c r="N724" s="1"/>
      <c r="O724" s="1"/>
      <c r="P724" s="1"/>
    </row>
    <row r="725" spans="1:16" x14ac:dyDescent="0.25">
      <c r="A725" s="1"/>
      <c r="B725" s="1"/>
      <c r="C725" s="1"/>
      <c r="D725" s="1"/>
      <c r="E725" s="1"/>
      <c r="F725" s="1"/>
      <c r="G725" s="1"/>
      <c r="H725" s="1"/>
      <c r="I725" s="1"/>
      <c r="J725" s="1"/>
      <c r="K725" s="1"/>
      <c r="L725" s="1"/>
      <c r="M725" s="1"/>
      <c r="N725" s="1"/>
      <c r="O725" s="1"/>
      <c r="P725" s="1"/>
    </row>
    <row r="726" spans="1:16" x14ac:dyDescent="0.25">
      <c r="A726" s="1"/>
      <c r="B726" s="1"/>
      <c r="C726" s="1"/>
      <c r="D726" s="1"/>
      <c r="E726" s="1"/>
      <c r="F726" s="1"/>
      <c r="G726" s="1"/>
      <c r="H726" s="1"/>
      <c r="I726" s="1"/>
      <c r="J726" s="1"/>
      <c r="K726" s="1"/>
      <c r="L726" s="1"/>
      <c r="M726" s="1"/>
      <c r="N726" s="1"/>
      <c r="O726" s="1"/>
      <c r="P726" s="1"/>
    </row>
    <row r="727" spans="1:16" x14ac:dyDescent="0.25">
      <c r="A727" s="1"/>
      <c r="B727" s="1"/>
      <c r="C727" s="1"/>
      <c r="D727" s="1"/>
      <c r="E727" s="1"/>
      <c r="F727" s="1"/>
      <c r="G727" s="1"/>
      <c r="H727" s="1"/>
      <c r="I727" s="1"/>
      <c r="J727" s="1"/>
      <c r="K727" s="1"/>
      <c r="L727" s="1"/>
      <c r="M727" s="1"/>
      <c r="N727" s="1"/>
      <c r="O727" s="1"/>
      <c r="P727" s="1"/>
    </row>
    <row r="728" spans="1:16" x14ac:dyDescent="0.25">
      <c r="A728" s="1"/>
      <c r="B728" s="1"/>
      <c r="C728" s="1"/>
      <c r="D728" s="1"/>
      <c r="E728" s="1"/>
      <c r="F728" s="1"/>
      <c r="G728" s="1"/>
      <c r="H728" s="1"/>
      <c r="I728" s="1"/>
      <c r="J728" s="1"/>
      <c r="K728" s="1"/>
      <c r="L728" s="1"/>
      <c r="M728" s="1"/>
      <c r="N728" s="1"/>
      <c r="O728" s="1"/>
      <c r="P728" s="1"/>
    </row>
    <row r="729" spans="1:16" x14ac:dyDescent="0.25">
      <c r="A729" s="1"/>
      <c r="B729" s="1"/>
      <c r="C729" s="1"/>
      <c r="D729" s="1"/>
      <c r="E729" s="1"/>
      <c r="F729" s="1"/>
      <c r="G729" s="1"/>
      <c r="H729" s="1"/>
      <c r="I729" s="1"/>
      <c r="J729" s="1"/>
      <c r="K729" s="1"/>
      <c r="L729" s="1"/>
      <c r="M729" s="1"/>
      <c r="N729" s="1"/>
      <c r="O729" s="1"/>
      <c r="P729" s="1"/>
    </row>
    <row r="730" spans="1:16" x14ac:dyDescent="0.25">
      <c r="A730" s="1"/>
      <c r="B730" s="1"/>
      <c r="C730" s="1"/>
      <c r="D730" s="1"/>
      <c r="E730" s="1"/>
      <c r="F730" s="1"/>
      <c r="G730" s="1"/>
      <c r="H730" s="1"/>
      <c r="I730" s="1"/>
      <c r="J730" s="1"/>
      <c r="K730" s="1"/>
      <c r="L730" s="1"/>
      <c r="M730" s="1"/>
      <c r="N730" s="1"/>
      <c r="O730" s="1"/>
      <c r="P730" s="1"/>
    </row>
    <row r="731" spans="1:16" x14ac:dyDescent="0.25">
      <c r="A731" s="1"/>
      <c r="B731" s="1"/>
      <c r="C731" s="1"/>
      <c r="D731" s="1"/>
      <c r="E731" s="1"/>
      <c r="F731" s="1"/>
      <c r="G731" s="1"/>
      <c r="H731" s="1"/>
      <c r="I731" s="1"/>
      <c r="J731" s="1"/>
      <c r="K731" s="1"/>
      <c r="L731" s="1"/>
      <c r="M731" s="1"/>
      <c r="N731" s="1"/>
      <c r="O731" s="1"/>
      <c r="P731" s="1"/>
    </row>
    <row r="732" spans="1:16" x14ac:dyDescent="0.25">
      <c r="A732" s="1"/>
      <c r="B732" s="1"/>
      <c r="C732" s="1"/>
      <c r="D732" s="1"/>
      <c r="E732" s="1"/>
      <c r="F732" s="1"/>
      <c r="G732" s="1"/>
      <c r="H732" s="1"/>
      <c r="I732" s="1"/>
      <c r="J732" s="1"/>
      <c r="K732" s="1"/>
      <c r="L732" s="1"/>
      <c r="M732" s="1"/>
      <c r="N732" s="1"/>
      <c r="O732" s="1"/>
      <c r="P732" s="1"/>
    </row>
    <row r="733" spans="1:16" x14ac:dyDescent="0.25">
      <c r="A733" s="1"/>
      <c r="B733" s="1"/>
      <c r="C733" s="1"/>
      <c r="D733" s="1"/>
      <c r="E733" s="1"/>
      <c r="F733" s="1"/>
      <c r="G733" s="1"/>
      <c r="H733" s="1"/>
      <c r="I733" s="1"/>
      <c r="J733" s="1"/>
      <c r="K733" s="1"/>
      <c r="L733" s="1"/>
      <c r="M733" s="1"/>
      <c r="N733" s="1"/>
      <c r="O733" s="1"/>
      <c r="P733" s="1"/>
    </row>
    <row r="734" spans="1:16" x14ac:dyDescent="0.25">
      <c r="A734" s="1"/>
      <c r="B734" s="1"/>
      <c r="C734" s="1"/>
      <c r="D734" s="1"/>
      <c r="E734" s="1"/>
      <c r="F734" s="1"/>
      <c r="G734" s="1"/>
      <c r="H734" s="1"/>
      <c r="I734" s="1"/>
      <c r="J734" s="1"/>
      <c r="K734" s="1"/>
      <c r="L734" s="1"/>
      <c r="M734" s="1"/>
      <c r="N734" s="1"/>
      <c r="O734" s="1"/>
      <c r="P734" s="1"/>
    </row>
    <row r="735" spans="1:16" x14ac:dyDescent="0.25">
      <c r="A735" s="1"/>
      <c r="B735" s="1"/>
      <c r="C735" s="1"/>
      <c r="D735" s="1"/>
      <c r="E735" s="1"/>
      <c r="F735" s="1"/>
      <c r="G735" s="1"/>
      <c r="H735" s="1"/>
      <c r="I735" s="1"/>
      <c r="J735" s="1"/>
      <c r="K735" s="1"/>
      <c r="L735" s="1"/>
      <c r="M735" s="1"/>
      <c r="N735" s="1"/>
      <c r="O735" s="1"/>
      <c r="P735" s="1"/>
    </row>
    <row r="736" spans="1:16" x14ac:dyDescent="0.25">
      <c r="A736" s="1"/>
      <c r="B736" s="1"/>
      <c r="C736" s="1"/>
      <c r="D736" s="1"/>
      <c r="E736" s="1"/>
      <c r="F736" s="1"/>
      <c r="G736" s="1"/>
      <c r="H736" s="1"/>
      <c r="I736" s="1"/>
      <c r="J736" s="1"/>
      <c r="K736" s="1"/>
      <c r="L736" s="1"/>
      <c r="M736" s="1"/>
      <c r="N736" s="1"/>
      <c r="O736" s="1"/>
      <c r="P736" s="1"/>
    </row>
    <row r="737" spans="1:16" x14ac:dyDescent="0.25">
      <c r="A737" s="1"/>
      <c r="B737" s="1"/>
      <c r="C737" s="1"/>
      <c r="D737" s="1"/>
      <c r="E737" s="1"/>
      <c r="F737" s="1"/>
      <c r="G737" s="1"/>
      <c r="H737" s="1"/>
      <c r="I737" s="1"/>
      <c r="J737" s="1"/>
      <c r="K737" s="1"/>
      <c r="L737" s="1"/>
      <c r="M737" s="1"/>
      <c r="N737" s="1"/>
      <c r="O737" s="1"/>
      <c r="P737" s="1"/>
    </row>
    <row r="738" spans="1:16" x14ac:dyDescent="0.25">
      <c r="A738" s="1"/>
      <c r="B738" s="1"/>
      <c r="C738" s="1"/>
      <c r="D738" s="1"/>
      <c r="E738" s="1"/>
      <c r="F738" s="1"/>
      <c r="G738" s="1"/>
      <c r="H738" s="1"/>
      <c r="I738" s="1"/>
      <c r="J738" s="1"/>
      <c r="K738" s="1"/>
      <c r="L738" s="1"/>
      <c r="M738" s="1"/>
      <c r="N738" s="1"/>
      <c r="O738" s="1"/>
      <c r="P738" s="1"/>
    </row>
    <row r="739" spans="1:16" x14ac:dyDescent="0.25">
      <c r="A739" s="1"/>
      <c r="B739" s="1"/>
      <c r="C739" s="1"/>
      <c r="D739" s="1"/>
      <c r="E739" s="1"/>
      <c r="F739" s="1"/>
      <c r="G739" s="1"/>
      <c r="H739" s="1"/>
      <c r="I739" s="1"/>
      <c r="J739" s="1"/>
      <c r="K739" s="1"/>
      <c r="L739" s="1"/>
      <c r="M739" s="1"/>
      <c r="N739" s="1"/>
      <c r="O739" s="1"/>
      <c r="P739" s="1"/>
    </row>
    <row r="740" spans="1:16" x14ac:dyDescent="0.25">
      <c r="A740" s="1"/>
      <c r="B740" s="1"/>
      <c r="C740" s="1"/>
      <c r="D740" s="1"/>
      <c r="E740" s="1"/>
      <c r="F740" s="1"/>
      <c r="G740" s="1"/>
      <c r="H740" s="1"/>
      <c r="I740" s="1"/>
      <c r="J740" s="1"/>
      <c r="K740" s="1"/>
      <c r="L740" s="1"/>
      <c r="M740" s="1"/>
      <c r="N740" s="1"/>
      <c r="O740" s="1"/>
      <c r="P740" s="1"/>
    </row>
    <row r="741" spans="1:16" x14ac:dyDescent="0.25">
      <c r="A741" s="1"/>
      <c r="B741" s="1"/>
      <c r="C741" s="1"/>
      <c r="D741" s="1"/>
      <c r="E741" s="1"/>
      <c r="F741" s="1"/>
      <c r="G741" s="1"/>
      <c r="H741" s="1"/>
      <c r="I741" s="1"/>
      <c r="J741" s="1"/>
      <c r="K741" s="1"/>
      <c r="L741" s="1"/>
      <c r="M741" s="1"/>
      <c r="N741" s="1"/>
      <c r="O741" s="1"/>
      <c r="P741" s="1"/>
    </row>
    <row r="742" spans="1:16" x14ac:dyDescent="0.25">
      <c r="A742" s="1"/>
      <c r="B742" s="1"/>
      <c r="C742" s="1"/>
      <c r="D742" s="1"/>
      <c r="E742" s="1"/>
      <c r="F742" s="1"/>
      <c r="G742" s="1"/>
      <c r="H742" s="1"/>
      <c r="I742" s="1"/>
      <c r="J742" s="1"/>
      <c r="K742" s="1"/>
      <c r="L742" s="1"/>
      <c r="M742" s="1"/>
      <c r="N742" s="1"/>
      <c r="O742" s="1"/>
      <c r="P742" s="1"/>
    </row>
    <row r="743" spans="1:16" x14ac:dyDescent="0.25">
      <c r="A743" s="1"/>
      <c r="B743" s="1"/>
      <c r="C743" s="1"/>
      <c r="D743" s="1"/>
      <c r="E743" s="1"/>
      <c r="F743" s="1"/>
      <c r="G743" s="1"/>
      <c r="H743" s="1"/>
      <c r="I743" s="1"/>
      <c r="J743" s="1"/>
      <c r="K743" s="1"/>
      <c r="L743" s="1"/>
      <c r="M743" s="1"/>
      <c r="N743" s="1"/>
      <c r="O743" s="1"/>
      <c r="P743" s="1"/>
    </row>
    <row r="744" spans="1:16" x14ac:dyDescent="0.25">
      <c r="A744" s="1"/>
      <c r="B744" s="1"/>
      <c r="C744" s="1"/>
      <c r="D744" s="1"/>
      <c r="E744" s="1"/>
      <c r="F744" s="1"/>
      <c r="G744" s="1"/>
      <c r="H744" s="1"/>
      <c r="I744" s="1"/>
      <c r="J744" s="1"/>
      <c r="K744" s="1"/>
      <c r="L744" s="1"/>
      <c r="M744" s="1"/>
      <c r="N744" s="1"/>
      <c r="O744" s="1"/>
      <c r="P744" s="1"/>
    </row>
    <row r="745" spans="1:16" x14ac:dyDescent="0.25">
      <c r="A745" s="1"/>
      <c r="B745" s="1"/>
      <c r="C745" s="1"/>
      <c r="D745" s="1"/>
      <c r="E745" s="1"/>
      <c r="F745" s="1"/>
      <c r="G745" s="1"/>
      <c r="H745" s="1"/>
      <c r="I745" s="1"/>
      <c r="J745" s="1"/>
      <c r="K745" s="1"/>
      <c r="L745" s="1"/>
      <c r="M745" s="1"/>
      <c r="N745" s="1"/>
      <c r="O745" s="1"/>
      <c r="P745" s="1"/>
    </row>
    <row r="746" spans="1:16" x14ac:dyDescent="0.25">
      <c r="A746" s="1"/>
      <c r="B746" s="1"/>
      <c r="C746" s="1"/>
      <c r="D746" s="1"/>
      <c r="E746" s="1"/>
      <c r="F746" s="1"/>
      <c r="G746" s="1"/>
      <c r="H746" s="1"/>
      <c r="I746" s="1"/>
      <c r="J746" s="1"/>
      <c r="K746" s="1"/>
      <c r="L746" s="1"/>
      <c r="M746" s="1"/>
      <c r="N746" s="1"/>
      <c r="O746" s="1"/>
      <c r="P746" s="1"/>
    </row>
    <row r="747" spans="1:16" x14ac:dyDescent="0.25">
      <c r="A747" s="1"/>
      <c r="B747" s="1"/>
      <c r="C747" s="1"/>
      <c r="D747" s="1"/>
      <c r="E747" s="1"/>
      <c r="F747" s="1"/>
      <c r="G747" s="1"/>
      <c r="H747" s="1"/>
      <c r="I747" s="1"/>
      <c r="J747" s="1"/>
      <c r="K747" s="1"/>
      <c r="L747" s="1"/>
      <c r="M747" s="1"/>
      <c r="N747" s="1"/>
      <c r="O747" s="1"/>
      <c r="P747" s="1"/>
    </row>
    <row r="748" spans="1:16" x14ac:dyDescent="0.25">
      <c r="A748" s="1"/>
      <c r="B748" s="1"/>
      <c r="C748" s="1"/>
      <c r="D748" s="1"/>
      <c r="E748" s="1"/>
      <c r="F748" s="1"/>
      <c r="G748" s="1"/>
      <c r="H748" s="1"/>
      <c r="I748" s="1"/>
      <c r="J748" s="1"/>
      <c r="K748" s="1"/>
      <c r="L748" s="1"/>
      <c r="M748" s="1"/>
      <c r="N748" s="1"/>
      <c r="O748" s="1"/>
      <c r="P748" s="1"/>
    </row>
    <row r="749" spans="1:16" x14ac:dyDescent="0.25">
      <c r="A749" s="1"/>
      <c r="B749" s="1"/>
      <c r="C749" s="1"/>
      <c r="D749" s="1"/>
      <c r="E749" s="1"/>
      <c r="F749" s="1"/>
      <c r="G749" s="1"/>
      <c r="H749" s="1"/>
      <c r="I749" s="1"/>
      <c r="J749" s="1"/>
      <c r="K749" s="1"/>
      <c r="L749" s="1"/>
      <c r="M749" s="1"/>
      <c r="N749" s="1"/>
      <c r="O749" s="1"/>
      <c r="P749" s="1"/>
    </row>
    <row r="750" spans="1:16" x14ac:dyDescent="0.25">
      <c r="A750" s="1"/>
      <c r="B750" s="1"/>
      <c r="C750" s="1"/>
      <c r="D750" s="1"/>
      <c r="E750" s="1"/>
      <c r="F750" s="1"/>
      <c r="G750" s="1"/>
      <c r="H750" s="1"/>
      <c r="I750" s="1"/>
      <c r="J750" s="1"/>
      <c r="K750" s="1"/>
      <c r="L750" s="1"/>
      <c r="M750" s="1"/>
      <c r="N750" s="1"/>
      <c r="O750" s="1"/>
      <c r="P750" s="1"/>
    </row>
    <row r="751" spans="1:16" x14ac:dyDescent="0.25">
      <c r="A751" s="1"/>
      <c r="B751" s="1"/>
      <c r="C751" s="1"/>
      <c r="D751" s="1"/>
      <c r="E751" s="1"/>
      <c r="F751" s="1"/>
      <c r="G751" s="1"/>
      <c r="H751" s="1"/>
      <c r="I751" s="1"/>
      <c r="J751" s="1"/>
      <c r="K751" s="1"/>
      <c r="L751" s="1"/>
      <c r="M751" s="1"/>
      <c r="N751" s="1"/>
      <c r="O751" s="1"/>
      <c r="P751" s="1"/>
    </row>
    <row r="752" spans="1:16" x14ac:dyDescent="0.25">
      <c r="A752" s="1"/>
      <c r="B752" s="1"/>
      <c r="C752" s="1"/>
      <c r="D752" s="1"/>
      <c r="E752" s="1"/>
      <c r="F752" s="1"/>
      <c r="G752" s="1"/>
      <c r="H752" s="1"/>
      <c r="I752" s="1"/>
      <c r="J752" s="1"/>
      <c r="K752" s="1"/>
      <c r="L752" s="1"/>
      <c r="M752" s="1"/>
      <c r="N752" s="1"/>
      <c r="O752" s="1"/>
      <c r="P752" s="1"/>
    </row>
    <row r="753" spans="1:16" x14ac:dyDescent="0.25">
      <c r="A753" s="1"/>
      <c r="B753" s="1"/>
      <c r="C753" s="1"/>
      <c r="D753" s="1"/>
      <c r="E753" s="1"/>
      <c r="F753" s="1"/>
      <c r="G753" s="1"/>
      <c r="H753" s="1"/>
      <c r="I753" s="1"/>
      <c r="J753" s="1"/>
      <c r="K753" s="1"/>
      <c r="L753" s="1"/>
      <c r="M753" s="1"/>
      <c r="N753" s="1"/>
      <c r="O753" s="1"/>
      <c r="P753" s="1"/>
    </row>
    <row r="754" spans="1:16" x14ac:dyDescent="0.25">
      <c r="A754" s="1"/>
      <c r="B754" s="1"/>
      <c r="C754" s="1"/>
      <c r="D754" s="1"/>
      <c r="E754" s="1"/>
      <c r="F754" s="1"/>
      <c r="G754" s="1"/>
      <c r="H754" s="1"/>
      <c r="I754" s="1"/>
      <c r="J754" s="1"/>
      <c r="K754" s="1"/>
      <c r="L754" s="1"/>
      <c r="M754" s="1"/>
      <c r="N754" s="1"/>
      <c r="O754" s="1"/>
      <c r="P754" s="1"/>
    </row>
    <row r="755" spans="1:16" x14ac:dyDescent="0.25">
      <c r="A755" s="1"/>
      <c r="B755" s="1"/>
      <c r="C755" s="1"/>
      <c r="D755" s="1"/>
      <c r="E755" s="1"/>
      <c r="F755" s="1"/>
      <c r="G755" s="1"/>
      <c r="H755" s="1"/>
      <c r="I755" s="1"/>
      <c r="J755" s="1"/>
      <c r="K755" s="1"/>
      <c r="L755" s="1"/>
      <c r="M755" s="1"/>
      <c r="N755" s="1"/>
      <c r="O755" s="1"/>
      <c r="P755" s="1"/>
    </row>
    <row r="756" spans="1:16" x14ac:dyDescent="0.25">
      <c r="A756" s="1"/>
      <c r="B756" s="1"/>
      <c r="C756" s="1"/>
      <c r="D756" s="1"/>
      <c r="E756" s="1"/>
      <c r="F756" s="1"/>
      <c r="G756" s="1"/>
      <c r="H756" s="1"/>
      <c r="I756" s="1"/>
      <c r="J756" s="1"/>
      <c r="K756" s="1"/>
      <c r="L756" s="1"/>
      <c r="M756" s="1"/>
      <c r="N756" s="1"/>
      <c r="O756" s="1"/>
      <c r="P756" s="1"/>
    </row>
    <row r="757" spans="1:16" x14ac:dyDescent="0.25">
      <c r="A757" s="1"/>
      <c r="B757" s="1"/>
      <c r="C757" s="1"/>
      <c r="D757" s="1"/>
      <c r="E757" s="1"/>
      <c r="F757" s="1"/>
      <c r="G757" s="1"/>
      <c r="H757" s="1"/>
      <c r="I757" s="1"/>
      <c r="J757" s="1"/>
      <c r="K757" s="1"/>
      <c r="L757" s="1"/>
      <c r="M757" s="1"/>
      <c r="N757" s="1"/>
      <c r="O757" s="1"/>
      <c r="P757" s="1"/>
    </row>
    <row r="758" spans="1:16" x14ac:dyDescent="0.25">
      <c r="A758" s="1"/>
      <c r="B758" s="1"/>
      <c r="C758" s="1"/>
      <c r="D758" s="1"/>
      <c r="E758" s="1"/>
      <c r="F758" s="1"/>
      <c r="G758" s="1"/>
      <c r="H758" s="1"/>
      <c r="I758" s="1"/>
      <c r="J758" s="1"/>
      <c r="K758" s="1"/>
      <c r="L758" s="1"/>
      <c r="M758" s="1"/>
      <c r="N758" s="1"/>
      <c r="O758" s="1"/>
      <c r="P758" s="1"/>
    </row>
    <row r="759" spans="1:16" x14ac:dyDescent="0.25">
      <c r="A759" s="1"/>
      <c r="B759" s="1"/>
      <c r="C759" s="1"/>
      <c r="D759" s="1"/>
      <c r="E759" s="1"/>
      <c r="F759" s="1"/>
      <c r="G759" s="1"/>
      <c r="H759" s="1"/>
      <c r="I759" s="1"/>
      <c r="J759" s="1"/>
      <c r="K759" s="1"/>
      <c r="L759" s="1"/>
      <c r="M759" s="1"/>
      <c r="N759" s="1"/>
      <c r="O759" s="1"/>
      <c r="P759" s="1"/>
    </row>
    <row r="760" spans="1:16" x14ac:dyDescent="0.25">
      <c r="A760" s="1"/>
      <c r="B760" s="1"/>
      <c r="C760" s="1"/>
      <c r="D760" s="1"/>
      <c r="E760" s="1"/>
      <c r="F760" s="1"/>
      <c r="G760" s="1"/>
      <c r="H760" s="1"/>
      <c r="I760" s="1"/>
      <c r="J760" s="1"/>
      <c r="K760" s="1"/>
      <c r="L760" s="1"/>
      <c r="M760" s="1"/>
      <c r="N760" s="1"/>
      <c r="O760" s="1"/>
      <c r="P760" s="1"/>
    </row>
    <row r="761" spans="1:16" x14ac:dyDescent="0.25">
      <c r="A761" s="1"/>
      <c r="B761" s="1"/>
      <c r="C761" s="1"/>
      <c r="D761" s="1"/>
      <c r="E761" s="1"/>
      <c r="F761" s="1"/>
      <c r="G761" s="1"/>
      <c r="H761" s="1"/>
      <c r="I761" s="1"/>
      <c r="J761" s="1"/>
      <c r="K761" s="1"/>
      <c r="L761" s="1"/>
      <c r="M761" s="1"/>
      <c r="N761" s="1"/>
      <c r="O761" s="1"/>
      <c r="P761" s="1"/>
    </row>
    <row r="762" spans="1:16" x14ac:dyDescent="0.25">
      <c r="A762" s="1"/>
      <c r="B762" s="1"/>
      <c r="C762" s="1"/>
      <c r="D762" s="1"/>
      <c r="E762" s="1"/>
      <c r="F762" s="1"/>
      <c r="G762" s="1"/>
      <c r="H762" s="1"/>
      <c r="I762" s="1"/>
      <c r="J762" s="1"/>
      <c r="K762" s="1"/>
      <c r="L762" s="1"/>
      <c r="M762" s="1"/>
      <c r="N762" s="1"/>
      <c r="O762" s="1"/>
      <c r="P762" s="1"/>
    </row>
    <row r="763" spans="1:16" x14ac:dyDescent="0.25">
      <c r="A763" s="1"/>
      <c r="B763" s="1"/>
      <c r="C763" s="1"/>
      <c r="D763" s="1"/>
      <c r="E763" s="1"/>
      <c r="F763" s="1"/>
      <c r="G763" s="1"/>
      <c r="H763" s="1"/>
      <c r="I763" s="1"/>
      <c r="J763" s="1"/>
      <c r="K763" s="1"/>
      <c r="L763" s="1"/>
      <c r="M763" s="1"/>
      <c r="N763" s="1"/>
      <c r="O763" s="1"/>
      <c r="P763" s="1"/>
    </row>
    <row r="764" spans="1:16" x14ac:dyDescent="0.25">
      <c r="A764" s="1"/>
      <c r="B764" s="1"/>
      <c r="C764" s="1"/>
      <c r="D764" s="1"/>
      <c r="E764" s="1"/>
      <c r="F764" s="1"/>
      <c r="G764" s="1"/>
      <c r="H764" s="1"/>
      <c r="I764" s="1"/>
      <c r="J764" s="1"/>
      <c r="K764" s="1"/>
      <c r="L764" s="1"/>
      <c r="M764" s="1"/>
      <c r="N764" s="1"/>
      <c r="O764" s="1"/>
      <c r="P764" s="1"/>
    </row>
    <row r="765" spans="1:16" x14ac:dyDescent="0.25">
      <c r="A765" s="1"/>
      <c r="B765" s="1"/>
      <c r="C765" s="1"/>
      <c r="D765" s="1"/>
      <c r="E765" s="1"/>
      <c r="F765" s="1"/>
      <c r="G765" s="1"/>
      <c r="H765" s="1"/>
      <c r="I765" s="1"/>
      <c r="J765" s="1"/>
      <c r="K765" s="1"/>
      <c r="L765" s="1"/>
      <c r="M765" s="1"/>
      <c r="N765" s="1"/>
      <c r="O765" s="1"/>
      <c r="P765" s="1"/>
    </row>
    <row r="766" spans="1:16" x14ac:dyDescent="0.25">
      <c r="A766" s="1"/>
      <c r="B766" s="1"/>
      <c r="C766" s="1"/>
      <c r="D766" s="1"/>
      <c r="E766" s="1"/>
      <c r="F766" s="1"/>
      <c r="G766" s="1"/>
      <c r="H766" s="1"/>
      <c r="I766" s="1"/>
      <c r="J766" s="1"/>
      <c r="K766" s="1"/>
      <c r="L766" s="1"/>
      <c r="M766" s="1"/>
      <c r="N766" s="1"/>
      <c r="O766" s="1"/>
      <c r="P766" s="1"/>
    </row>
    <row r="767" spans="1:16" x14ac:dyDescent="0.25">
      <c r="A767" s="1"/>
      <c r="B767" s="1"/>
      <c r="C767" s="1"/>
      <c r="D767" s="1"/>
      <c r="E767" s="1"/>
      <c r="F767" s="1"/>
      <c r="G767" s="1"/>
      <c r="H767" s="1"/>
      <c r="I767" s="1"/>
      <c r="J767" s="1"/>
      <c r="K767" s="1"/>
      <c r="L767" s="1"/>
      <c r="M767" s="1"/>
      <c r="N767" s="1"/>
      <c r="O767" s="1"/>
      <c r="P767" s="1"/>
    </row>
    <row r="768" spans="1:16" x14ac:dyDescent="0.25">
      <c r="A768" s="1"/>
      <c r="B768" s="1"/>
      <c r="C768" s="1"/>
      <c r="D768" s="1"/>
      <c r="E768" s="1"/>
      <c r="F768" s="1"/>
      <c r="G768" s="1"/>
      <c r="H768" s="1"/>
      <c r="I768" s="1"/>
      <c r="J768" s="1"/>
      <c r="K768" s="1"/>
      <c r="L768" s="1"/>
      <c r="M768" s="1"/>
      <c r="N768" s="1"/>
      <c r="O768" s="1"/>
      <c r="P768" s="1"/>
    </row>
    <row r="769" spans="1:16" x14ac:dyDescent="0.25">
      <c r="A769" s="1"/>
      <c r="B769" s="1"/>
      <c r="C769" s="1"/>
      <c r="D769" s="1"/>
      <c r="E769" s="1"/>
      <c r="F769" s="1"/>
      <c r="G769" s="1"/>
      <c r="H769" s="1"/>
      <c r="I769" s="1"/>
      <c r="J769" s="1"/>
      <c r="K769" s="1"/>
      <c r="L769" s="1"/>
      <c r="M769" s="1"/>
      <c r="N769" s="1"/>
      <c r="O769" s="1"/>
      <c r="P769" s="1"/>
    </row>
    <row r="770" spans="1:16" x14ac:dyDescent="0.25">
      <c r="A770" s="1"/>
      <c r="B770" s="1"/>
      <c r="C770" s="1"/>
      <c r="D770" s="1"/>
      <c r="E770" s="1"/>
      <c r="F770" s="1"/>
      <c r="G770" s="1"/>
      <c r="H770" s="1"/>
      <c r="I770" s="1"/>
      <c r="J770" s="1"/>
      <c r="K770" s="1"/>
      <c r="L770" s="1"/>
      <c r="M770" s="1"/>
      <c r="N770" s="1"/>
      <c r="O770" s="1"/>
      <c r="P770" s="1"/>
    </row>
    <row r="771" spans="1:16" x14ac:dyDescent="0.25">
      <c r="A771" s="1"/>
      <c r="B771" s="1"/>
      <c r="C771" s="1"/>
      <c r="D771" s="1"/>
      <c r="E771" s="1"/>
      <c r="F771" s="1"/>
      <c r="G771" s="1"/>
      <c r="H771" s="1"/>
      <c r="I771" s="1"/>
      <c r="J771" s="1"/>
      <c r="K771" s="1"/>
      <c r="L771" s="1"/>
      <c r="M771" s="1"/>
      <c r="N771" s="1"/>
      <c r="O771" s="1"/>
      <c r="P771" s="1"/>
    </row>
    <row r="772" spans="1:16" x14ac:dyDescent="0.25">
      <c r="A772" s="1"/>
      <c r="B772" s="1"/>
      <c r="C772" s="1"/>
      <c r="D772" s="1"/>
      <c r="E772" s="1"/>
      <c r="F772" s="1"/>
      <c r="G772" s="1"/>
      <c r="H772" s="1"/>
      <c r="I772" s="1"/>
      <c r="J772" s="1"/>
      <c r="K772" s="1"/>
      <c r="L772" s="1"/>
      <c r="M772" s="1"/>
      <c r="N772" s="1"/>
      <c r="O772" s="1"/>
      <c r="P772" s="1"/>
    </row>
    <row r="773" spans="1:16" x14ac:dyDescent="0.25">
      <c r="A773" s="1"/>
      <c r="B773" s="1"/>
      <c r="C773" s="1"/>
      <c r="D773" s="1"/>
      <c r="E773" s="1"/>
      <c r="F773" s="1"/>
      <c r="G773" s="1"/>
      <c r="H773" s="1"/>
      <c r="I773" s="1"/>
      <c r="J773" s="1"/>
      <c r="K773" s="1"/>
      <c r="L773" s="1"/>
      <c r="M773" s="1"/>
      <c r="N773" s="1"/>
      <c r="O773" s="1"/>
      <c r="P773" s="1"/>
    </row>
    <row r="774" spans="1:16" x14ac:dyDescent="0.25">
      <c r="A774" s="1"/>
      <c r="B774" s="1"/>
      <c r="C774" s="1"/>
      <c r="D774" s="1"/>
      <c r="E774" s="1"/>
      <c r="F774" s="1"/>
      <c r="G774" s="1"/>
      <c r="H774" s="1"/>
      <c r="I774" s="1"/>
      <c r="J774" s="1"/>
      <c r="K774" s="1"/>
      <c r="L774" s="1"/>
      <c r="M774" s="1"/>
      <c r="N774" s="1"/>
      <c r="O774" s="1"/>
      <c r="P774" s="1"/>
    </row>
    <row r="775" spans="1:16" x14ac:dyDescent="0.25">
      <c r="A775" s="1"/>
      <c r="B775" s="1"/>
      <c r="C775" s="1"/>
      <c r="D775" s="1"/>
      <c r="E775" s="1"/>
      <c r="F775" s="1"/>
      <c r="G775" s="1"/>
      <c r="H775" s="1"/>
      <c r="I775" s="1"/>
      <c r="J775" s="1"/>
      <c r="K775" s="1"/>
      <c r="L775" s="1"/>
      <c r="M775" s="1"/>
      <c r="N775" s="1"/>
      <c r="O775" s="1"/>
      <c r="P775" s="1"/>
    </row>
    <row r="776" spans="1:16" x14ac:dyDescent="0.25">
      <c r="A776" s="1"/>
      <c r="B776" s="1"/>
      <c r="C776" s="1"/>
      <c r="D776" s="1"/>
      <c r="E776" s="1"/>
      <c r="F776" s="1"/>
      <c r="G776" s="1"/>
      <c r="H776" s="1"/>
      <c r="I776" s="1"/>
      <c r="J776" s="1"/>
      <c r="K776" s="1"/>
      <c r="L776" s="1"/>
      <c r="M776" s="1"/>
      <c r="N776" s="1"/>
      <c r="O776" s="1"/>
      <c r="P776" s="1"/>
    </row>
    <row r="777" spans="1:16" x14ac:dyDescent="0.25">
      <c r="A777" s="1"/>
      <c r="B777" s="1"/>
      <c r="C777" s="1"/>
      <c r="D777" s="1"/>
      <c r="E777" s="1"/>
      <c r="F777" s="1"/>
      <c r="G777" s="1"/>
      <c r="H777" s="1"/>
      <c r="I777" s="1"/>
      <c r="J777" s="1"/>
      <c r="K777" s="1"/>
      <c r="L777" s="1"/>
      <c r="M777" s="1"/>
      <c r="N777" s="1"/>
      <c r="O777" s="1"/>
      <c r="P777" s="1"/>
    </row>
    <row r="778" spans="1:16" x14ac:dyDescent="0.25">
      <c r="A778" s="1"/>
      <c r="B778" s="1"/>
      <c r="C778" s="1"/>
      <c r="D778" s="1"/>
      <c r="E778" s="1"/>
      <c r="F778" s="1"/>
      <c r="G778" s="1"/>
      <c r="H778" s="1"/>
      <c r="I778" s="1"/>
      <c r="J778" s="1"/>
      <c r="K778" s="1"/>
      <c r="L778" s="1"/>
      <c r="M778" s="1"/>
      <c r="N778" s="1"/>
      <c r="O778" s="1"/>
      <c r="P778" s="1"/>
    </row>
    <row r="779" spans="1:16" x14ac:dyDescent="0.25">
      <c r="A779" s="1"/>
      <c r="B779" s="1"/>
      <c r="C779" s="1"/>
      <c r="D779" s="1"/>
      <c r="E779" s="1"/>
      <c r="F779" s="1"/>
      <c r="G779" s="1"/>
      <c r="H779" s="1"/>
      <c r="I779" s="1"/>
      <c r="J779" s="1"/>
      <c r="K779" s="1"/>
      <c r="L779" s="1"/>
      <c r="M779" s="1"/>
      <c r="N779" s="1"/>
      <c r="O779" s="1"/>
      <c r="P779" s="1"/>
    </row>
    <row r="780" spans="1:16" x14ac:dyDescent="0.25">
      <c r="A780" s="1"/>
      <c r="B780" s="1"/>
      <c r="C780" s="1"/>
      <c r="D780" s="1"/>
      <c r="E780" s="1"/>
      <c r="F780" s="1"/>
      <c r="G780" s="1"/>
      <c r="H780" s="1"/>
      <c r="I780" s="1"/>
      <c r="J780" s="1"/>
      <c r="K780" s="1"/>
      <c r="L780" s="1"/>
      <c r="M780" s="1"/>
      <c r="N780" s="1"/>
      <c r="O780" s="1"/>
      <c r="P780" s="1"/>
    </row>
    <row r="781" spans="1:16" x14ac:dyDescent="0.25">
      <c r="A781" s="1"/>
      <c r="B781" s="1"/>
      <c r="C781" s="1"/>
      <c r="D781" s="1"/>
      <c r="E781" s="1"/>
      <c r="F781" s="1"/>
      <c r="G781" s="1"/>
      <c r="H781" s="1"/>
      <c r="I781" s="1"/>
      <c r="J781" s="1"/>
      <c r="K781" s="1"/>
      <c r="L781" s="1"/>
      <c r="M781" s="1"/>
      <c r="N781" s="1"/>
      <c r="O781" s="1"/>
      <c r="P781" s="1"/>
    </row>
    <row r="782" spans="1:16" x14ac:dyDescent="0.25">
      <c r="A782" s="1"/>
      <c r="B782" s="1"/>
      <c r="C782" s="1"/>
      <c r="D782" s="1"/>
      <c r="E782" s="1"/>
      <c r="F782" s="1"/>
      <c r="G782" s="1"/>
      <c r="H782" s="1"/>
      <c r="I782" s="1"/>
      <c r="J782" s="1"/>
      <c r="K782" s="1"/>
      <c r="L782" s="1"/>
      <c r="M782" s="1"/>
      <c r="N782" s="1"/>
      <c r="O782" s="1"/>
      <c r="P782" s="1"/>
    </row>
    <row r="783" spans="1:16" x14ac:dyDescent="0.25">
      <c r="A783" s="1"/>
      <c r="B783" s="1"/>
      <c r="C783" s="1"/>
      <c r="D783" s="1"/>
      <c r="E783" s="1"/>
      <c r="F783" s="1"/>
      <c r="G783" s="1"/>
      <c r="H783" s="1"/>
      <c r="I783" s="1"/>
      <c r="J783" s="1"/>
      <c r="K783" s="1"/>
      <c r="L783" s="1"/>
      <c r="M783" s="1"/>
      <c r="N783" s="1"/>
      <c r="O783" s="1"/>
      <c r="P783" s="1"/>
    </row>
    <row r="784" spans="1:16" x14ac:dyDescent="0.25">
      <c r="A784" s="1"/>
      <c r="B784" s="1"/>
      <c r="C784" s="1"/>
      <c r="D784" s="1"/>
      <c r="E784" s="1"/>
      <c r="F784" s="1"/>
      <c r="G784" s="1"/>
      <c r="H784" s="1"/>
      <c r="I784" s="1"/>
      <c r="J784" s="1"/>
      <c r="K784" s="1"/>
      <c r="L784" s="1"/>
      <c r="M784" s="1"/>
      <c r="N784" s="1"/>
      <c r="O784" s="1"/>
      <c r="P784" s="1"/>
    </row>
    <row r="785" spans="1:16" x14ac:dyDescent="0.25">
      <c r="A785" s="1"/>
      <c r="B785" s="1"/>
      <c r="C785" s="1"/>
      <c r="D785" s="1"/>
      <c r="E785" s="1"/>
      <c r="F785" s="1"/>
      <c r="G785" s="1"/>
      <c r="H785" s="1"/>
      <c r="I785" s="1"/>
      <c r="J785" s="1"/>
      <c r="K785" s="1"/>
      <c r="L785" s="1"/>
      <c r="M785" s="1"/>
      <c r="N785" s="1"/>
      <c r="O785" s="1"/>
      <c r="P785" s="1"/>
    </row>
    <row r="786" spans="1:16" x14ac:dyDescent="0.25">
      <c r="A786" s="1"/>
      <c r="B786" s="1"/>
      <c r="C786" s="1"/>
      <c r="D786" s="1"/>
      <c r="E786" s="1"/>
      <c r="F786" s="1"/>
      <c r="G786" s="1"/>
      <c r="H786" s="1"/>
      <c r="I786" s="1"/>
      <c r="J786" s="1"/>
      <c r="K786" s="1"/>
      <c r="L786" s="1"/>
      <c r="M786" s="1"/>
      <c r="N786" s="1"/>
      <c r="O786" s="1"/>
      <c r="P786" s="1"/>
    </row>
    <row r="787" spans="1:16" x14ac:dyDescent="0.25">
      <c r="A787" s="1"/>
      <c r="B787" s="1"/>
      <c r="C787" s="1"/>
      <c r="D787" s="1"/>
      <c r="E787" s="1"/>
      <c r="F787" s="1"/>
      <c r="G787" s="1"/>
      <c r="H787" s="1"/>
      <c r="I787" s="1"/>
      <c r="J787" s="1"/>
      <c r="K787" s="1"/>
      <c r="L787" s="1"/>
      <c r="M787" s="1"/>
      <c r="N787" s="1"/>
      <c r="O787" s="1"/>
      <c r="P787" s="1"/>
    </row>
    <row r="788" spans="1:16" x14ac:dyDescent="0.25">
      <c r="A788" s="1"/>
      <c r="B788" s="1"/>
      <c r="C788" s="1"/>
      <c r="D788" s="1"/>
      <c r="E788" s="1"/>
      <c r="F788" s="1"/>
      <c r="G788" s="1"/>
      <c r="H788" s="1"/>
      <c r="I788" s="1"/>
      <c r="J788" s="1"/>
      <c r="K788" s="1"/>
      <c r="L788" s="1"/>
      <c r="M788" s="1"/>
      <c r="N788" s="1"/>
      <c r="O788" s="1"/>
      <c r="P788" s="1"/>
    </row>
    <row r="789" spans="1:16" x14ac:dyDescent="0.25">
      <c r="A789" s="1"/>
      <c r="B789" s="1"/>
      <c r="C789" s="1"/>
      <c r="D789" s="1"/>
      <c r="E789" s="1"/>
      <c r="F789" s="1"/>
      <c r="G789" s="1"/>
      <c r="H789" s="1"/>
      <c r="I789" s="1"/>
      <c r="J789" s="1"/>
      <c r="K789" s="1"/>
      <c r="L789" s="1"/>
      <c r="M789" s="1"/>
      <c r="N789" s="1"/>
      <c r="O789" s="1"/>
      <c r="P789" s="1"/>
    </row>
    <row r="790" spans="1:16" x14ac:dyDescent="0.25">
      <c r="A790" s="1"/>
      <c r="B790" s="1"/>
      <c r="C790" s="1"/>
      <c r="D790" s="1"/>
      <c r="E790" s="1"/>
      <c r="F790" s="1"/>
      <c r="G790" s="1"/>
      <c r="H790" s="1"/>
      <c r="I790" s="1"/>
      <c r="J790" s="1"/>
      <c r="K790" s="1"/>
      <c r="L790" s="1"/>
      <c r="M790" s="1"/>
      <c r="N790" s="1"/>
      <c r="O790" s="1"/>
      <c r="P790" s="1"/>
    </row>
    <row r="791" spans="1:16" x14ac:dyDescent="0.25">
      <c r="A791" s="1"/>
      <c r="B791" s="1"/>
      <c r="C791" s="1"/>
      <c r="D791" s="1"/>
      <c r="E791" s="1"/>
      <c r="F791" s="1"/>
      <c r="G791" s="1"/>
      <c r="H791" s="1"/>
      <c r="I791" s="1"/>
      <c r="J791" s="1"/>
      <c r="K791" s="1"/>
      <c r="L791" s="1"/>
      <c r="M791" s="1"/>
      <c r="N791" s="1"/>
      <c r="O791" s="1"/>
      <c r="P791" s="1"/>
    </row>
    <row r="792" spans="1:16" x14ac:dyDescent="0.25">
      <c r="A792" s="1"/>
      <c r="B792" s="1"/>
      <c r="C792" s="1"/>
      <c r="D792" s="1"/>
      <c r="E792" s="1"/>
      <c r="F792" s="1"/>
      <c r="G792" s="1"/>
      <c r="H792" s="1"/>
      <c r="I792" s="1"/>
      <c r="J792" s="1"/>
      <c r="K792" s="1"/>
      <c r="L792" s="1"/>
      <c r="M792" s="1"/>
      <c r="N792" s="1"/>
      <c r="O792" s="1"/>
      <c r="P792" s="1"/>
    </row>
    <row r="793" spans="1:16" x14ac:dyDescent="0.25">
      <c r="A793" s="1"/>
      <c r="B793" s="1"/>
      <c r="C793" s="1"/>
      <c r="D793" s="1"/>
      <c r="E793" s="1"/>
      <c r="F793" s="1"/>
      <c r="G793" s="1"/>
      <c r="H793" s="1"/>
      <c r="I793" s="1"/>
      <c r="J793" s="1"/>
      <c r="K793" s="1"/>
      <c r="L793" s="1"/>
      <c r="M793" s="1"/>
      <c r="N793" s="1"/>
      <c r="O793" s="1"/>
      <c r="P793" s="1"/>
    </row>
    <row r="794" spans="1:16" x14ac:dyDescent="0.25">
      <c r="A794" s="1"/>
      <c r="B794" s="1"/>
      <c r="C794" s="1"/>
      <c r="D794" s="1"/>
      <c r="E794" s="1"/>
      <c r="F794" s="1"/>
      <c r="G794" s="1"/>
      <c r="H794" s="1"/>
      <c r="I794" s="1"/>
      <c r="J794" s="1"/>
      <c r="K794" s="1"/>
      <c r="L794" s="1"/>
      <c r="M794" s="1"/>
      <c r="N794" s="1"/>
      <c r="O794" s="1"/>
      <c r="P794" s="1"/>
    </row>
    <row r="795" spans="1:16" x14ac:dyDescent="0.25">
      <c r="A795" s="1"/>
      <c r="B795" s="1"/>
      <c r="C795" s="1"/>
      <c r="D795" s="1"/>
      <c r="E795" s="1"/>
      <c r="F795" s="1"/>
      <c r="G795" s="1"/>
      <c r="H795" s="1"/>
      <c r="I795" s="1"/>
      <c r="J795" s="1"/>
      <c r="K795" s="1"/>
      <c r="L795" s="1"/>
      <c r="M795" s="1"/>
      <c r="N795" s="1"/>
      <c r="O795" s="1"/>
      <c r="P795" s="1"/>
    </row>
    <row r="796" spans="1:16" x14ac:dyDescent="0.25">
      <c r="A796" s="1"/>
      <c r="B796" s="1"/>
      <c r="C796" s="1"/>
      <c r="D796" s="1"/>
      <c r="E796" s="1"/>
      <c r="F796" s="1"/>
      <c r="G796" s="1"/>
      <c r="H796" s="1"/>
      <c r="I796" s="1"/>
      <c r="J796" s="1"/>
      <c r="K796" s="1"/>
      <c r="L796" s="1"/>
      <c r="M796" s="1"/>
      <c r="N796" s="1"/>
      <c r="O796" s="1"/>
      <c r="P796" s="1"/>
    </row>
    <row r="797" spans="1:16" x14ac:dyDescent="0.25">
      <c r="A797" s="1"/>
      <c r="B797" s="1"/>
      <c r="C797" s="1"/>
      <c r="D797" s="1"/>
      <c r="E797" s="1"/>
      <c r="F797" s="1"/>
      <c r="G797" s="1"/>
      <c r="H797" s="1"/>
      <c r="I797" s="1"/>
      <c r="J797" s="1"/>
      <c r="K797" s="1"/>
      <c r="L797" s="1"/>
      <c r="M797" s="1"/>
      <c r="N797" s="1"/>
      <c r="O797" s="1"/>
      <c r="P797" s="1"/>
    </row>
    <row r="798" spans="1:16" x14ac:dyDescent="0.25">
      <c r="A798" s="1"/>
      <c r="B798" s="1"/>
      <c r="C798" s="1"/>
      <c r="D798" s="1"/>
      <c r="E798" s="1"/>
      <c r="F798" s="1"/>
      <c r="G798" s="1"/>
      <c r="H798" s="1"/>
      <c r="I798" s="1"/>
      <c r="J798" s="1"/>
      <c r="K798" s="1"/>
      <c r="L798" s="1"/>
      <c r="M798" s="1"/>
      <c r="N798" s="1"/>
      <c r="O798" s="1"/>
      <c r="P798" s="1"/>
    </row>
    <row r="799" spans="1:16" x14ac:dyDescent="0.25">
      <c r="A799" s="1"/>
      <c r="B799" s="1"/>
      <c r="C799" s="1"/>
      <c r="D799" s="1"/>
      <c r="E799" s="1"/>
      <c r="F799" s="1"/>
      <c r="G799" s="1"/>
      <c r="H799" s="1"/>
      <c r="I799" s="1"/>
      <c r="J799" s="1"/>
      <c r="K799" s="1"/>
      <c r="L799" s="1"/>
      <c r="M799" s="1"/>
      <c r="N799" s="1"/>
      <c r="O799" s="1"/>
      <c r="P799" s="1"/>
    </row>
    <row r="800" spans="1:16" x14ac:dyDescent="0.25">
      <c r="A800" s="1"/>
      <c r="B800" s="1"/>
      <c r="C800" s="1"/>
      <c r="D800" s="1"/>
      <c r="E800" s="1"/>
      <c r="F800" s="1"/>
      <c r="G800" s="1"/>
      <c r="H800" s="1"/>
      <c r="I800" s="1"/>
      <c r="J800" s="1"/>
      <c r="K800" s="1"/>
      <c r="L800" s="1"/>
      <c r="M800" s="1"/>
      <c r="N800" s="1"/>
      <c r="O800" s="1"/>
      <c r="P800" s="1"/>
    </row>
    <row r="801" spans="1:16" x14ac:dyDescent="0.25">
      <c r="A801" s="1"/>
      <c r="B801" s="1"/>
      <c r="C801" s="1"/>
      <c r="D801" s="1"/>
      <c r="E801" s="1"/>
      <c r="F801" s="1"/>
      <c r="G801" s="1"/>
      <c r="H801" s="1"/>
      <c r="I801" s="1"/>
      <c r="J801" s="1"/>
      <c r="K801" s="1"/>
      <c r="L801" s="1"/>
      <c r="M801" s="1"/>
      <c r="N801" s="1"/>
      <c r="O801" s="1"/>
      <c r="P801" s="1"/>
    </row>
    <row r="802" spans="1:16" x14ac:dyDescent="0.25">
      <c r="A802" s="1"/>
      <c r="B802" s="1"/>
      <c r="C802" s="1"/>
      <c r="D802" s="1"/>
      <c r="E802" s="1"/>
      <c r="F802" s="1"/>
      <c r="G802" s="1"/>
      <c r="H802" s="1"/>
      <c r="I802" s="1"/>
      <c r="J802" s="1"/>
      <c r="K802" s="1"/>
      <c r="L802" s="1"/>
      <c r="M802" s="1"/>
      <c r="N802" s="1"/>
      <c r="O802" s="1"/>
      <c r="P802" s="1"/>
    </row>
    <row r="803" spans="1:16" x14ac:dyDescent="0.25">
      <c r="A803" s="1"/>
      <c r="B803" s="1"/>
      <c r="C803" s="1"/>
      <c r="D803" s="1"/>
      <c r="E803" s="1"/>
      <c r="F803" s="1"/>
      <c r="G803" s="1"/>
      <c r="H803" s="1"/>
      <c r="I803" s="1"/>
      <c r="J803" s="1"/>
      <c r="K803" s="1"/>
      <c r="L803" s="1"/>
      <c r="M803" s="1"/>
      <c r="N803" s="1"/>
      <c r="O803" s="1"/>
      <c r="P803" s="1"/>
    </row>
    <row r="804" spans="1:16" x14ac:dyDescent="0.25">
      <c r="A804" s="1"/>
      <c r="B804" s="1"/>
      <c r="C804" s="1"/>
      <c r="D804" s="1"/>
      <c r="E804" s="1"/>
      <c r="F804" s="1"/>
      <c r="G804" s="1"/>
      <c r="H804" s="1"/>
      <c r="I804" s="1"/>
      <c r="J804" s="1"/>
      <c r="K804" s="1"/>
      <c r="L804" s="1"/>
      <c r="M804" s="1"/>
      <c r="N804" s="1"/>
      <c r="O804" s="1"/>
      <c r="P804" s="1"/>
    </row>
    <row r="805" spans="1:16" x14ac:dyDescent="0.25">
      <c r="A805" s="1"/>
      <c r="B805" s="1"/>
      <c r="C805" s="1"/>
      <c r="D805" s="1"/>
      <c r="E805" s="1"/>
      <c r="F805" s="1"/>
      <c r="G805" s="1"/>
      <c r="H805" s="1"/>
      <c r="I805" s="1"/>
      <c r="J805" s="1"/>
      <c r="K805" s="1"/>
      <c r="L805" s="1"/>
      <c r="M805" s="1"/>
      <c r="N805" s="1"/>
      <c r="O805" s="1"/>
      <c r="P805" s="1"/>
    </row>
    <row r="806" spans="1:16" x14ac:dyDescent="0.25">
      <c r="A806" s="1"/>
      <c r="B806" s="1"/>
      <c r="C806" s="1"/>
      <c r="D806" s="1"/>
      <c r="E806" s="1"/>
      <c r="F806" s="1"/>
      <c r="G806" s="1"/>
      <c r="H806" s="1"/>
      <c r="I806" s="1"/>
      <c r="J806" s="1"/>
      <c r="K806" s="1"/>
      <c r="L806" s="1"/>
      <c r="M806" s="1"/>
      <c r="N806" s="1"/>
      <c r="O806" s="1"/>
      <c r="P806" s="1"/>
    </row>
    <row r="807" spans="1:16" x14ac:dyDescent="0.25">
      <c r="A807" s="1"/>
      <c r="B807" s="1"/>
      <c r="C807" s="1"/>
      <c r="D807" s="1"/>
      <c r="E807" s="1"/>
      <c r="F807" s="1"/>
      <c r="G807" s="1"/>
      <c r="H807" s="1"/>
      <c r="I807" s="1"/>
      <c r="J807" s="1"/>
      <c r="K807" s="1"/>
      <c r="L807" s="1"/>
      <c r="M807" s="1"/>
      <c r="N807" s="1"/>
      <c r="O807" s="1"/>
      <c r="P807" s="1"/>
    </row>
    <row r="808" spans="1:16" x14ac:dyDescent="0.25">
      <c r="A808" s="1"/>
      <c r="B808" s="1"/>
      <c r="C808" s="1"/>
      <c r="D808" s="1"/>
      <c r="E808" s="1"/>
      <c r="F808" s="1"/>
      <c r="G808" s="1"/>
      <c r="H808" s="1"/>
      <c r="I808" s="1"/>
      <c r="J808" s="1"/>
      <c r="K808" s="1"/>
      <c r="L808" s="1"/>
      <c r="M808" s="1"/>
      <c r="N808" s="1"/>
      <c r="O808" s="1"/>
      <c r="P808" s="1"/>
    </row>
    <row r="809" spans="1:16" x14ac:dyDescent="0.25">
      <c r="A809" s="1"/>
      <c r="B809" s="1"/>
      <c r="C809" s="1"/>
      <c r="D809" s="1"/>
      <c r="E809" s="1"/>
      <c r="F809" s="1"/>
      <c r="G809" s="1"/>
      <c r="H809" s="1"/>
      <c r="I809" s="1"/>
      <c r="J809" s="1"/>
      <c r="K809" s="1"/>
      <c r="L809" s="1"/>
      <c r="M809" s="1"/>
      <c r="N809" s="1"/>
      <c r="O809" s="1"/>
      <c r="P809" s="1"/>
    </row>
    <row r="810" spans="1:16" x14ac:dyDescent="0.25">
      <c r="A810" s="1"/>
      <c r="B810" s="1"/>
      <c r="C810" s="1"/>
      <c r="D810" s="1"/>
      <c r="E810" s="1"/>
      <c r="F810" s="1"/>
      <c r="G810" s="1"/>
      <c r="H810" s="1"/>
      <c r="I810" s="1"/>
      <c r="J810" s="1"/>
      <c r="K810" s="1"/>
      <c r="L810" s="1"/>
      <c r="M810" s="1"/>
      <c r="N810" s="1"/>
      <c r="O810" s="1"/>
      <c r="P810" s="1"/>
    </row>
    <row r="811" spans="1:16" x14ac:dyDescent="0.25">
      <c r="A811" s="1"/>
      <c r="B811" s="1"/>
      <c r="C811" s="1"/>
      <c r="D811" s="1"/>
      <c r="E811" s="1"/>
      <c r="F811" s="1"/>
      <c r="G811" s="1"/>
      <c r="H811" s="1"/>
      <c r="I811" s="1"/>
      <c r="J811" s="1"/>
      <c r="K811" s="1"/>
      <c r="L811" s="1"/>
      <c r="M811" s="1"/>
      <c r="N811" s="1"/>
      <c r="O811" s="1"/>
      <c r="P811" s="1"/>
    </row>
    <row r="812" spans="1:16" x14ac:dyDescent="0.25">
      <c r="A812" s="1"/>
      <c r="B812" s="1"/>
      <c r="C812" s="1"/>
      <c r="D812" s="1"/>
      <c r="E812" s="1"/>
      <c r="F812" s="1"/>
      <c r="G812" s="1"/>
      <c r="H812" s="1"/>
      <c r="I812" s="1"/>
      <c r="J812" s="1"/>
      <c r="K812" s="1"/>
      <c r="L812" s="1"/>
      <c r="M812" s="1"/>
      <c r="N812" s="1"/>
      <c r="O812" s="1"/>
      <c r="P812" s="1"/>
    </row>
    <row r="813" spans="1:16" x14ac:dyDescent="0.25">
      <c r="A813" s="1"/>
      <c r="B813" s="1"/>
      <c r="C813" s="1"/>
      <c r="D813" s="1"/>
      <c r="E813" s="1"/>
      <c r="F813" s="1"/>
      <c r="G813" s="1"/>
      <c r="H813" s="1"/>
      <c r="I813" s="1"/>
      <c r="J813" s="1"/>
      <c r="K813" s="1"/>
      <c r="L813" s="1"/>
      <c r="M813" s="1"/>
      <c r="N813" s="1"/>
      <c r="O813" s="1"/>
      <c r="P813" s="1"/>
    </row>
    <row r="814" spans="1:16" x14ac:dyDescent="0.25">
      <c r="A814" s="1"/>
      <c r="B814" s="1"/>
      <c r="C814" s="1"/>
      <c r="D814" s="1"/>
      <c r="E814" s="1"/>
      <c r="F814" s="1"/>
      <c r="G814" s="1"/>
      <c r="H814" s="1"/>
      <c r="I814" s="1"/>
      <c r="J814" s="1"/>
      <c r="K814" s="1"/>
      <c r="L814" s="1"/>
      <c r="M814" s="1"/>
      <c r="N814" s="1"/>
      <c r="O814" s="1"/>
      <c r="P814" s="1"/>
    </row>
    <row r="815" spans="1:16" x14ac:dyDescent="0.25">
      <c r="A815" s="1"/>
      <c r="B815" s="1"/>
      <c r="C815" s="1"/>
      <c r="D815" s="1"/>
      <c r="E815" s="1"/>
      <c r="F815" s="1"/>
      <c r="G815" s="1"/>
      <c r="H815" s="1"/>
      <c r="I815" s="1"/>
      <c r="J815" s="1"/>
      <c r="K815" s="1"/>
      <c r="L815" s="1"/>
      <c r="M815" s="1"/>
      <c r="N815" s="1"/>
      <c r="O815" s="1"/>
      <c r="P815" s="1"/>
    </row>
    <row r="816" spans="1:16" x14ac:dyDescent="0.25">
      <c r="A816" s="1"/>
      <c r="B816" s="1"/>
      <c r="C816" s="1"/>
      <c r="D816" s="1"/>
      <c r="E816" s="1"/>
      <c r="F816" s="1"/>
      <c r="G816" s="1"/>
      <c r="H816" s="1"/>
      <c r="I816" s="1"/>
      <c r="J816" s="1"/>
      <c r="K816" s="1"/>
      <c r="L816" s="1"/>
      <c r="M816" s="1"/>
      <c r="N816" s="1"/>
      <c r="O816" s="1"/>
      <c r="P816" s="1"/>
    </row>
    <row r="817" spans="1:16" x14ac:dyDescent="0.25">
      <c r="A817" s="1"/>
      <c r="B817" s="1"/>
      <c r="C817" s="1"/>
      <c r="D817" s="1"/>
      <c r="E817" s="1"/>
      <c r="F817" s="1"/>
      <c r="G817" s="1"/>
      <c r="H817" s="1"/>
      <c r="I817" s="1"/>
      <c r="J817" s="1"/>
      <c r="K817" s="1"/>
      <c r="L817" s="1"/>
      <c r="M817" s="1"/>
      <c r="N817" s="1"/>
      <c r="O817" s="1"/>
      <c r="P817" s="1"/>
    </row>
    <row r="818" spans="1:16" x14ac:dyDescent="0.25">
      <c r="A818" s="1"/>
      <c r="B818" s="1"/>
      <c r="C818" s="1"/>
      <c r="D818" s="1"/>
      <c r="E818" s="1"/>
      <c r="F818" s="1"/>
      <c r="G818" s="1"/>
      <c r="H818" s="1"/>
      <c r="I818" s="1"/>
      <c r="J818" s="1"/>
      <c r="K818" s="1"/>
      <c r="L818" s="1"/>
      <c r="M818" s="1"/>
      <c r="N818" s="1"/>
      <c r="O818" s="1"/>
      <c r="P818" s="1"/>
    </row>
    <row r="819" spans="1:16" x14ac:dyDescent="0.25">
      <c r="A819" s="1"/>
      <c r="B819" s="1"/>
      <c r="C819" s="1"/>
      <c r="D819" s="1"/>
      <c r="E819" s="1"/>
      <c r="F819" s="1"/>
      <c r="G819" s="1"/>
      <c r="H819" s="1"/>
      <c r="I819" s="1"/>
      <c r="J819" s="1"/>
      <c r="K819" s="1"/>
      <c r="L819" s="1"/>
      <c r="M819" s="1"/>
      <c r="N819" s="1"/>
      <c r="O819" s="1"/>
      <c r="P819" s="1"/>
    </row>
    <row r="820" spans="1:16" x14ac:dyDescent="0.25">
      <c r="A820" s="1"/>
      <c r="B820" s="1"/>
      <c r="C820" s="1"/>
      <c r="D820" s="1"/>
      <c r="E820" s="1"/>
      <c r="F820" s="1"/>
      <c r="G820" s="1"/>
      <c r="H820" s="1"/>
      <c r="I820" s="1"/>
      <c r="J820" s="1"/>
      <c r="K820" s="1"/>
      <c r="L820" s="1"/>
      <c r="M820" s="1"/>
      <c r="N820" s="1"/>
      <c r="O820" s="1"/>
      <c r="P820" s="1"/>
    </row>
    <row r="821" spans="1:16" x14ac:dyDescent="0.25">
      <c r="A821" s="1"/>
      <c r="B821" s="1"/>
      <c r="C821" s="1"/>
      <c r="D821" s="1"/>
      <c r="E821" s="1"/>
      <c r="F821" s="1"/>
      <c r="G821" s="1"/>
      <c r="H821" s="1"/>
      <c r="I821" s="1"/>
      <c r="J821" s="1"/>
      <c r="K821" s="1"/>
      <c r="L821" s="1"/>
      <c r="M821" s="1"/>
      <c r="N821" s="1"/>
      <c r="O821" s="1"/>
      <c r="P821" s="1"/>
    </row>
    <row r="822" spans="1:16" x14ac:dyDescent="0.25">
      <c r="A822" s="1"/>
      <c r="B822" s="1"/>
      <c r="C822" s="1"/>
      <c r="D822" s="1"/>
      <c r="E822" s="1"/>
      <c r="F822" s="1"/>
      <c r="G822" s="1"/>
      <c r="H822" s="1"/>
      <c r="I822" s="1"/>
      <c r="J822" s="1"/>
      <c r="K822" s="1"/>
      <c r="L822" s="1"/>
      <c r="M822" s="1"/>
      <c r="N822" s="1"/>
      <c r="O822" s="1"/>
      <c r="P822" s="1"/>
    </row>
    <row r="823" spans="1:16" x14ac:dyDescent="0.25">
      <c r="A823" s="1"/>
      <c r="B823" s="1"/>
      <c r="C823" s="1"/>
      <c r="D823" s="1"/>
      <c r="E823" s="1"/>
      <c r="F823" s="1"/>
      <c r="G823" s="1"/>
      <c r="H823" s="1"/>
      <c r="I823" s="1"/>
      <c r="J823" s="1"/>
      <c r="K823" s="1"/>
      <c r="L823" s="1"/>
      <c r="M823" s="1"/>
      <c r="N823" s="1"/>
      <c r="O823" s="1"/>
      <c r="P823" s="1"/>
    </row>
    <row r="824" spans="1:16" x14ac:dyDescent="0.25">
      <c r="A824" s="1"/>
      <c r="B824" s="1"/>
      <c r="C824" s="1"/>
      <c r="D824" s="1"/>
      <c r="E824" s="1"/>
      <c r="F824" s="1"/>
      <c r="G824" s="1"/>
      <c r="H824" s="1"/>
      <c r="I824" s="1"/>
      <c r="J824" s="1"/>
      <c r="K824" s="1"/>
      <c r="L824" s="1"/>
      <c r="M824" s="1"/>
      <c r="N824" s="1"/>
      <c r="O824" s="1"/>
      <c r="P824" s="1"/>
    </row>
    <row r="825" spans="1:16" x14ac:dyDescent="0.25">
      <c r="A825" s="1"/>
      <c r="B825" s="1"/>
      <c r="C825" s="1"/>
      <c r="D825" s="1"/>
      <c r="E825" s="1"/>
      <c r="F825" s="1"/>
      <c r="G825" s="1"/>
      <c r="H825" s="1"/>
      <c r="I825" s="1"/>
      <c r="J825" s="1"/>
      <c r="K825" s="1"/>
      <c r="L825" s="1"/>
      <c r="M825" s="1"/>
      <c r="N825" s="1"/>
      <c r="O825" s="1"/>
      <c r="P825" s="1"/>
    </row>
    <row r="826" spans="1:16" x14ac:dyDescent="0.25">
      <c r="A826" s="1"/>
      <c r="B826" s="1"/>
      <c r="C826" s="1"/>
      <c r="D826" s="1"/>
      <c r="E826" s="1"/>
      <c r="F826" s="1"/>
      <c r="G826" s="1"/>
      <c r="H826" s="1"/>
      <c r="I826" s="1"/>
      <c r="J826" s="1"/>
      <c r="K826" s="1"/>
      <c r="L826" s="1"/>
      <c r="M826" s="1"/>
      <c r="N826" s="1"/>
      <c r="O826" s="1"/>
      <c r="P826" s="1"/>
    </row>
    <row r="827" spans="1:16" x14ac:dyDescent="0.25">
      <c r="A827" s="1"/>
      <c r="B827" s="1"/>
      <c r="C827" s="1"/>
      <c r="D827" s="1"/>
      <c r="E827" s="1"/>
      <c r="F827" s="1"/>
      <c r="G827" s="1"/>
      <c r="H827" s="1"/>
      <c r="I827" s="1"/>
      <c r="J827" s="1"/>
      <c r="K827" s="1"/>
      <c r="L827" s="1"/>
      <c r="M827" s="1"/>
      <c r="N827" s="1"/>
      <c r="O827" s="1"/>
      <c r="P827" s="1"/>
    </row>
    <row r="828" spans="1:16" x14ac:dyDescent="0.25">
      <c r="A828" s="1"/>
      <c r="B828" s="1"/>
      <c r="C828" s="1"/>
      <c r="D828" s="1"/>
      <c r="E828" s="1"/>
      <c r="F828" s="1"/>
      <c r="G828" s="1"/>
      <c r="H828" s="1"/>
      <c r="I828" s="1"/>
      <c r="J828" s="1"/>
      <c r="K828" s="1"/>
      <c r="L828" s="1"/>
      <c r="M828" s="1"/>
      <c r="N828" s="1"/>
      <c r="O828" s="1"/>
      <c r="P828" s="1"/>
    </row>
    <row r="829" spans="1:16" x14ac:dyDescent="0.25">
      <c r="A829" s="1"/>
      <c r="B829" s="1"/>
      <c r="C829" s="1"/>
      <c r="D829" s="1"/>
      <c r="E829" s="1"/>
      <c r="F829" s="1"/>
      <c r="G829" s="1"/>
      <c r="H829" s="1"/>
      <c r="I829" s="1"/>
      <c r="J829" s="1"/>
      <c r="K829" s="1"/>
      <c r="L829" s="1"/>
      <c r="M829" s="1"/>
      <c r="N829" s="1"/>
      <c r="O829" s="1"/>
      <c r="P829" s="1"/>
    </row>
    <row r="830" spans="1:16" x14ac:dyDescent="0.25">
      <c r="A830" s="1"/>
      <c r="B830" s="1"/>
      <c r="C830" s="1"/>
      <c r="D830" s="1"/>
      <c r="E830" s="1"/>
      <c r="F830" s="1"/>
      <c r="G830" s="1"/>
      <c r="H830" s="1"/>
      <c r="I830" s="1"/>
      <c r="J830" s="1"/>
      <c r="K830" s="1"/>
      <c r="L830" s="1"/>
      <c r="M830" s="1"/>
      <c r="N830" s="1"/>
      <c r="O830" s="1"/>
      <c r="P830" s="1"/>
    </row>
    <row r="831" spans="1:16" x14ac:dyDescent="0.25">
      <c r="A831" s="1"/>
      <c r="B831" s="1"/>
      <c r="C831" s="1"/>
      <c r="D831" s="1"/>
      <c r="E831" s="1"/>
      <c r="F831" s="1"/>
      <c r="G831" s="1"/>
      <c r="H831" s="1"/>
      <c r="I831" s="1"/>
      <c r="J831" s="1"/>
      <c r="K831" s="1"/>
      <c r="L831" s="1"/>
      <c r="M831" s="1"/>
      <c r="N831" s="1"/>
      <c r="O831" s="1"/>
      <c r="P831" s="1"/>
    </row>
    <row r="832" spans="1:16" x14ac:dyDescent="0.25">
      <c r="A832" s="1"/>
      <c r="B832" s="1"/>
      <c r="C832" s="1"/>
      <c r="D832" s="1"/>
      <c r="E832" s="1"/>
      <c r="F832" s="1"/>
      <c r="G832" s="1"/>
      <c r="H832" s="1"/>
      <c r="I832" s="1"/>
      <c r="J832" s="1"/>
      <c r="K832" s="1"/>
      <c r="L832" s="1"/>
      <c r="M832" s="1"/>
      <c r="N832" s="1"/>
      <c r="O832" s="1"/>
      <c r="P832" s="1"/>
    </row>
    <row r="833" spans="1:16" x14ac:dyDescent="0.25">
      <c r="A833" s="1"/>
      <c r="B833" s="1"/>
      <c r="C833" s="1"/>
      <c r="D833" s="1"/>
      <c r="E833" s="1"/>
      <c r="F833" s="1"/>
      <c r="G833" s="1"/>
      <c r="H833" s="1"/>
      <c r="I833" s="1"/>
      <c r="J833" s="1"/>
      <c r="K833" s="1"/>
      <c r="L833" s="1"/>
      <c r="M833" s="1"/>
      <c r="N833" s="1"/>
      <c r="O833" s="1"/>
      <c r="P833" s="1"/>
    </row>
    <row r="834" spans="1:16" x14ac:dyDescent="0.25">
      <c r="A834" s="1"/>
      <c r="B834" s="1"/>
      <c r="C834" s="1"/>
      <c r="D834" s="1"/>
      <c r="E834" s="1"/>
      <c r="F834" s="1"/>
      <c r="G834" s="1"/>
      <c r="H834" s="1"/>
      <c r="I834" s="1"/>
      <c r="J834" s="1"/>
      <c r="K834" s="1"/>
      <c r="L834" s="1"/>
      <c r="M834" s="1"/>
      <c r="N834" s="1"/>
      <c r="O834" s="1"/>
      <c r="P834" s="1"/>
    </row>
    <row r="835" spans="1:16" x14ac:dyDescent="0.25">
      <c r="A835" s="1"/>
      <c r="B835" s="1"/>
      <c r="C835" s="1"/>
      <c r="D835" s="1"/>
      <c r="E835" s="1"/>
      <c r="F835" s="1"/>
      <c r="G835" s="1"/>
      <c r="H835" s="1"/>
      <c r="I835" s="1"/>
      <c r="J835" s="1"/>
      <c r="K835" s="1"/>
      <c r="L835" s="1"/>
      <c r="M835" s="1"/>
      <c r="N835" s="1"/>
      <c r="O835" s="1"/>
      <c r="P835" s="1"/>
    </row>
    <row r="836" spans="1:16" x14ac:dyDescent="0.25">
      <c r="A836" s="1"/>
      <c r="B836" s="1"/>
      <c r="C836" s="1"/>
      <c r="D836" s="1"/>
      <c r="E836" s="1"/>
      <c r="F836" s="1"/>
      <c r="G836" s="1"/>
      <c r="H836" s="1"/>
      <c r="I836" s="1"/>
      <c r="J836" s="1"/>
      <c r="K836" s="1"/>
      <c r="L836" s="1"/>
      <c r="M836" s="1"/>
      <c r="N836" s="1"/>
      <c r="O836" s="1"/>
      <c r="P836" s="1"/>
    </row>
    <row r="837" spans="1:16" x14ac:dyDescent="0.25">
      <c r="A837" s="1"/>
      <c r="B837" s="1"/>
      <c r="C837" s="1"/>
      <c r="D837" s="1"/>
      <c r="E837" s="1"/>
      <c r="F837" s="1"/>
      <c r="G837" s="1"/>
      <c r="H837" s="1"/>
      <c r="I837" s="1"/>
      <c r="J837" s="1"/>
      <c r="K837" s="1"/>
      <c r="L837" s="1"/>
      <c r="M837" s="1"/>
      <c r="N837" s="1"/>
      <c r="O837" s="1"/>
      <c r="P837" s="1"/>
    </row>
    <row r="838" spans="1:16" x14ac:dyDescent="0.25">
      <c r="A838" s="1"/>
      <c r="B838" s="1"/>
      <c r="C838" s="1"/>
      <c r="D838" s="1"/>
      <c r="E838" s="1"/>
      <c r="F838" s="1"/>
      <c r="G838" s="1"/>
      <c r="H838" s="1"/>
      <c r="I838" s="1"/>
      <c r="J838" s="1"/>
      <c r="K838" s="1"/>
      <c r="L838" s="1"/>
      <c r="M838" s="1"/>
      <c r="N838" s="1"/>
      <c r="O838" s="1"/>
      <c r="P838" s="1"/>
    </row>
    <row r="839" spans="1:16" x14ac:dyDescent="0.25">
      <c r="A839" s="1"/>
      <c r="B839" s="1"/>
      <c r="C839" s="1"/>
      <c r="D839" s="1"/>
      <c r="E839" s="1"/>
      <c r="F839" s="1"/>
      <c r="G839" s="1"/>
      <c r="H839" s="1"/>
      <c r="I839" s="1"/>
      <c r="J839" s="1"/>
      <c r="K839" s="1"/>
      <c r="L839" s="1"/>
      <c r="M839" s="1"/>
      <c r="N839" s="1"/>
      <c r="O839" s="1"/>
      <c r="P839" s="1"/>
    </row>
    <row r="840" spans="1:16" x14ac:dyDescent="0.25">
      <c r="A840" s="1"/>
      <c r="B840" s="1"/>
      <c r="C840" s="1"/>
      <c r="D840" s="1"/>
      <c r="E840" s="1"/>
      <c r="F840" s="1"/>
      <c r="G840" s="1"/>
      <c r="H840" s="1"/>
      <c r="I840" s="1"/>
      <c r="J840" s="1"/>
      <c r="K840" s="1"/>
      <c r="L840" s="1"/>
      <c r="M840" s="1"/>
      <c r="N840" s="1"/>
      <c r="O840" s="1"/>
      <c r="P840" s="1"/>
    </row>
    <row r="841" spans="1:16" x14ac:dyDescent="0.25">
      <c r="A841" s="1"/>
      <c r="B841" s="1"/>
      <c r="C841" s="1"/>
      <c r="D841" s="1"/>
      <c r="E841" s="1"/>
      <c r="F841" s="1"/>
      <c r="G841" s="1"/>
      <c r="H841" s="1"/>
      <c r="I841" s="1"/>
      <c r="J841" s="1"/>
      <c r="K841" s="1"/>
      <c r="L841" s="1"/>
      <c r="M841" s="1"/>
      <c r="N841" s="1"/>
      <c r="O841" s="1"/>
      <c r="P841" s="1"/>
    </row>
    <row r="842" spans="1:16" x14ac:dyDescent="0.25">
      <c r="A842" s="1"/>
      <c r="B842" s="1"/>
      <c r="C842" s="1"/>
      <c r="D842" s="1"/>
      <c r="E842" s="1"/>
      <c r="F842" s="1"/>
      <c r="G842" s="1"/>
      <c r="H842" s="1"/>
      <c r="I842" s="1"/>
      <c r="J842" s="1"/>
      <c r="K842" s="1"/>
      <c r="L842" s="1"/>
      <c r="M842" s="1"/>
      <c r="N842" s="1"/>
      <c r="O842" s="1"/>
      <c r="P842" s="1"/>
    </row>
    <row r="843" spans="1:16" x14ac:dyDescent="0.25">
      <c r="A843" s="1"/>
      <c r="B843" s="1"/>
      <c r="C843" s="1"/>
      <c r="D843" s="1"/>
      <c r="E843" s="1"/>
      <c r="F843" s="1"/>
      <c r="G843" s="1"/>
      <c r="H843" s="1"/>
      <c r="I843" s="1"/>
      <c r="J843" s="1"/>
      <c r="K843" s="1"/>
      <c r="L843" s="1"/>
      <c r="M843" s="1"/>
      <c r="N843" s="1"/>
      <c r="O843" s="1"/>
      <c r="P843" s="1"/>
    </row>
    <row r="844" spans="1:16" x14ac:dyDescent="0.25">
      <c r="A844" s="1"/>
      <c r="B844" s="1"/>
      <c r="C844" s="1"/>
      <c r="D844" s="1"/>
      <c r="E844" s="1"/>
      <c r="F844" s="1"/>
      <c r="G844" s="1"/>
      <c r="H844" s="1"/>
      <c r="I844" s="1"/>
      <c r="J844" s="1"/>
      <c r="K844" s="1"/>
      <c r="L844" s="1"/>
      <c r="M844" s="1"/>
      <c r="N844" s="1"/>
      <c r="O844" s="1"/>
      <c r="P844" s="1"/>
    </row>
    <row r="845" spans="1:16" x14ac:dyDescent="0.25">
      <c r="A845" s="1"/>
      <c r="B845" s="1"/>
      <c r="C845" s="1"/>
      <c r="D845" s="1"/>
      <c r="E845" s="1"/>
      <c r="F845" s="1"/>
      <c r="G845" s="1"/>
      <c r="H845" s="1"/>
      <c r="I845" s="1"/>
      <c r="J845" s="1"/>
      <c r="K845" s="1"/>
      <c r="L845" s="1"/>
      <c r="M845" s="1"/>
      <c r="N845" s="1"/>
      <c r="O845" s="1"/>
      <c r="P845" s="1"/>
    </row>
    <row r="846" spans="1:16" x14ac:dyDescent="0.25">
      <c r="A846" s="1"/>
      <c r="B846" s="1"/>
      <c r="C846" s="1"/>
      <c r="D846" s="1"/>
      <c r="E846" s="1"/>
      <c r="F846" s="1"/>
      <c r="G846" s="1"/>
      <c r="H846" s="1"/>
      <c r="I846" s="1"/>
      <c r="J846" s="1"/>
      <c r="K846" s="1"/>
      <c r="L846" s="1"/>
      <c r="M846" s="1"/>
      <c r="N846" s="1"/>
      <c r="O846" s="1"/>
      <c r="P846" s="1"/>
    </row>
    <row r="847" spans="1:16" x14ac:dyDescent="0.25">
      <c r="A847" s="1"/>
      <c r="B847" s="1"/>
      <c r="C847" s="1"/>
      <c r="D847" s="1"/>
      <c r="E847" s="1"/>
      <c r="F847" s="1"/>
      <c r="G847" s="1"/>
      <c r="H847" s="1"/>
      <c r="I847" s="1"/>
      <c r="J847" s="1"/>
      <c r="K847" s="1"/>
      <c r="L847" s="1"/>
      <c r="M847" s="1"/>
      <c r="N847" s="1"/>
      <c r="O847" s="1"/>
      <c r="P847" s="1"/>
    </row>
    <row r="848" spans="1:16" x14ac:dyDescent="0.25">
      <c r="A848" s="1"/>
      <c r="B848" s="1"/>
      <c r="C848" s="1"/>
      <c r="D848" s="1"/>
      <c r="E848" s="1"/>
      <c r="F848" s="1"/>
      <c r="G848" s="1"/>
      <c r="H848" s="1"/>
      <c r="I848" s="1"/>
      <c r="J848" s="1"/>
      <c r="K848" s="1"/>
      <c r="L848" s="1"/>
      <c r="M848" s="1"/>
      <c r="N848" s="1"/>
      <c r="O848" s="1"/>
      <c r="P848" s="1"/>
    </row>
    <row r="849" spans="1:16" x14ac:dyDescent="0.25">
      <c r="A849" s="1"/>
      <c r="B849" s="1"/>
      <c r="C849" s="1"/>
      <c r="D849" s="1"/>
      <c r="E849" s="1"/>
      <c r="F849" s="1"/>
      <c r="G849" s="1"/>
      <c r="H849" s="1"/>
      <c r="I849" s="1"/>
      <c r="J849" s="1"/>
      <c r="K849" s="1"/>
      <c r="L849" s="1"/>
      <c r="M849" s="1"/>
      <c r="N849" s="1"/>
      <c r="O849" s="1"/>
      <c r="P849" s="1"/>
    </row>
    <row r="850" spans="1:16" x14ac:dyDescent="0.25">
      <c r="A850" s="1"/>
      <c r="B850" s="1"/>
      <c r="C850" s="1"/>
      <c r="D850" s="1"/>
      <c r="E850" s="1"/>
      <c r="F850" s="1"/>
      <c r="G850" s="1"/>
      <c r="H850" s="1"/>
      <c r="I850" s="1"/>
      <c r="J850" s="1"/>
      <c r="K850" s="1"/>
      <c r="L850" s="1"/>
      <c r="M850" s="1"/>
      <c r="N850" s="1"/>
      <c r="O850" s="1"/>
      <c r="P850" s="1"/>
    </row>
    <row r="851" spans="1:16" x14ac:dyDescent="0.25">
      <c r="A851" s="1"/>
      <c r="B851" s="1"/>
      <c r="C851" s="1"/>
      <c r="D851" s="1"/>
      <c r="E851" s="1"/>
      <c r="F851" s="1"/>
      <c r="G851" s="1"/>
      <c r="H851" s="1"/>
      <c r="I851" s="1"/>
      <c r="J851" s="1"/>
      <c r="K851" s="1"/>
      <c r="L851" s="1"/>
      <c r="M851" s="1"/>
      <c r="N851" s="1"/>
      <c r="O851" s="1"/>
      <c r="P851" s="1"/>
    </row>
    <row r="852" spans="1:16" x14ac:dyDescent="0.25">
      <c r="A852" s="1"/>
      <c r="B852" s="1"/>
      <c r="C852" s="1"/>
      <c r="D852" s="1"/>
      <c r="E852" s="1"/>
      <c r="F852" s="1"/>
      <c r="G852" s="1"/>
      <c r="H852" s="1"/>
      <c r="I852" s="1"/>
      <c r="J852" s="1"/>
      <c r="K852" s="1"/>
      <c r="L852" s="1"/>
      <c r="M852" s="1"/>
      <c r="N852" s="1"/>
      <c r="O852" s="1"/>
      <c r="P852" s="1"/>
    </row>
    <row r="853" spans="1:16" x14ac:dyDescent="0.25">
      <c r="A853" s="1"/>
      <c r="B853" s="1"/>
      <c r="C853" s="1"/>
      <c r="D853" s="1"/>
      <c r="E853" s="1"/>
      <c r="F853" s="1"/>
      <c r="G853" s="1"/>
      <c r="H853" s="1"/>
      <c r="I853" s="1"/>
      <c r="J853" s="1"/>
      <c r="K853" s="1"/>
      <c r="L853" s="1"/>
      <c r="M853" s="1"/>
      <c r="N853" s="1"/>
      <c r="O853" s="1"/>
      <c r="P853" s="1"/>
    </row>
    <row r="854" spans="1:16" x14ac:dyDescent="0.25">
      <c r="A854" s="1"/>
      <c r="B854" s="1"/>
      <c r="C854" s="1"/>
      <c r="D854" s="1"/>
      <c r="E854" s="1"/>
      <c r="F854" s="1"/>
      <c r="G854" s="1"/>
      <c r="H854" s="1"/>
      <c r="I854" s="1"/>
      <c r="J854" s="1"/>
      <c r="K854" s="1"/>
      <c r="L854" s="1"/>
      <c r="M854" s="1"/>
      <c r="N854" s="1"/>
      <c r="O854" s="1"/>
      <c r="P854" s="1"/>
    </row>
    <row r="855" spans="1:16" x14ac:dyDescent="0.25">
      <c r="A855" s="1"/>
      <c r="B855" s="1"/>
      <c r="C855" s="1"/>
      <c r="D855" s="1"/>
      <c r="E855" s="1"/>
      <c r="F855" s="1"/>
      <c r="G855" s="1"/>
      <c r="H855" s="1"/>
      <c r="I855" s="1"/>
      <c r="J855" s="1"/>
      <c r="K855" s="1"/>
      <c r="L855" s="1"/>
      <c r="M855" s="1"/>
      <c r="N855" s="1"/>
      <c r="O855" s="1"/>
      <c r="P855" s="1"/>
    </row>
    <row r="856" spans="1:16" x14ac:dyDescent="0.25">
      <c r="A856" s="1"/>
      <c r="B856" s="1"/>
      <c r="C856" s="1"/>
      <c r="D856" s="1"/>
      <c r="E856" s="1"/>
      <c r="F856" s="1"/>
      <c r="G856" s="1"/>
      <c r="H856" s="1"/>
      <c r="I856" s="1"/>
      <c r="J856" s="1"/>
      <c r="K856" s="1"/>
      <c r="L856" s="1"/>
      <c r="M856" s="1"/>
      <c r="N856" s="1"/>
      <c r="O856" s="1"/>
      <c r="P856" s="1"/>
    </row>
    <row r="857" spans="1:16" x14ac:dyDescent="0.25">
      <c r="A857" s="1"/>
      <c r="B857" s="1"/>
      <c r="C857" s="1"/>
      <c r="D857" s="1"/>
      <c r="E857" s="1"/>
      <c r="F857" s="1"/>
      <c r="G857" s="1"/>
      <c r="H857" s="1"/>
      <c r="I857" s="1"/>
      <c r="J857" s="1"/>
      <c r="K857" s="1"/>
      <c r="L857" s="1"/>
      <c r="M857" s="1"/>
      <c r="N857" s="1"/>
      <c r="O857" s="1"/>
      <c r="P857" s="1"/>
    </row>
    <row r="858" spans="1:16" x14ac:dyDescent="0.25">
      <c r="A858" s="1"/>
      <c r="B858" s="1"/>
      <c r="C858" s="1"/>
      <c r="D858" s="1"/>
      <c r="E858" s="1"/>
      <c r="F858" s="1"/>
      <c r="G858" s="1"/>
      <c r="H858" s="1"/>
      <c r="I858" s="1"/>
      <c r="J858" s="1"/>
      <c r="K858" s="1"/>
      <c r="L858" s="1"/>
      <c r="M858" s="1"/>
      <c r="N858" s="1"/>
      <c r="O858" s="1"/>
      <c r="P858" s="1"/>
    </row>
    <row r="859" spans="1:16" x14ac:dyDescent="0.25">
      <c r="A859" s="1"/>
      <c r="B859" s="1"/>
      <c r="C859" s="1"/>
      <c r="D859" s="1"/>
      <c r="E859" s="1"/>
      <c r="F859" s="1"/>
      <c r="G859" s="1"/>
      <c r="H859" s="1"/>
      <c r="I859" s="1"/>
      <c r="J859" s="1"/>
      <c r="K859" s="1"/>
      <c r="L859" s="1"/>
      <c r="M859" s="1"/>
      <c r="N859" s="1"/>
      <c r="O859" s="1"/>
      <c r="P859" s="1"/>
    </row>
    <row r="860" spans="1:16" x14ac:dyDescent="0.25">
      <c r="A860" s="1"/>
      <c r="B860" s="1"/>
      <c r="C860" s="1"/>
      <c r="D860" s="1"/>
      <c r="E860" s="1"/>
      <c r="F860" s="1"/>
      <c r="G860" s="1"/>
      <c r="H860" s="1"/>
      <c r="I860" s="1"/>
      <c r="J860" s="1"/>
      <c r="K860" s="1"/>
      <c r="L860" s="1"/>
      <c r="M860" s="1"/>
      <c r="N860" s="1"/>
      <c r="O860" s="1"/>
      <c r="P860" s="1"/>
    </row>
    <row r="861" spans="1:16" x14ac:dyDescent="0.25">
      <c r="A861" s="1"/>
      <c r="B861" s="1"/>
      <c r="C861" s="1"/>
      <c r="D861" s="1"/>
      <c r="E861" s="1"/>
      <c r="F861" s="1"/>
      <c r="G861" s="1"/>
      <c r="H861" s="1"/>
      <c r="I861" s="1"/>
      <c r="J861" s="1"/>
      <c r="K861" s="1"/>
      <c r="L861" s="1"/>
      <c r="M861" s="1"/>
      <c r="N861" s="1"/>
      <c r="O861" s="1"/>
      <c r="P861" s="1"/>
    </row>
    <row r="862" spans="1:16" x14ac:dyDescent="0.25">
      <c r="A862" s="1"/>
      <c r="B862" s="1"/>
      <c r="C862" s="1"/>
      <c r="D862" s="1"/>
      <c r="E862" s="1"/>
      <c r="F862" s="1"/>
      <c r="G862" s="1"/>
      <c r="H862" s="1"/>
      <c r="I862" s="1"/>
      <c r="J862" s="1"/>
      <c r="K862" s="1"/>
      <c r="L862" s="1"/>
      <c r="M862" s="1"/>
      <c r="N862" s="1"/>
      <c r="O862" s="1"/>
      <c r="P862" s="1"/>
    </row>
    <row r="863" spans="1:16" x14ac:dyDescent="0.25">
      <c r="A863" s="1"/>
      <c r="B863" s="1"/>
      <c r="C863" s="1"/>
      <c r="D863" s="1"/>
      <c r="E863" s="1"/>
      <c r="F863" s="1"/>
      <c r="G863" s="1"/>
      <c r="H863" s="1"/>
      <c r="I863" s="1"/>
      <c r="J863" s="1"/>
      <c r="K863" s="1"/>
      <c r="L863" s="1"/>
      <c r="M863" s="1"/>
      <c r="N863" s="1"/>
      <c r="O863" s="1"/>
      <c r="P863" s="1"/>
    </row>
    <row r="864" spans="1:16" x14ac:dyDescent="0.25">
      <c r="A864" s="1"/>
      <c r="B864" s="1"/>
      <c r="C864" s="1"/>
      <c r="D864" s="1"/>
      <c r="E864" s="1"/>
      <c r="F864" s="1"/>
      <c r="G864" s="1"/>
      <c r="H864" s="1"/>
      <c r="I864" s="1"/>
      <c r="J864" s="1"/>
      <c r="K864" s="1"/>
      <c r="L864" s="1"/>
      <c r="M864" s="1"/>
      <c r="N864" s="1"/>
      <c r="O864" s="1"/>
      <c r="P864" s="1"/>
    </row>
    <row r="865" spans="1:16" x14ac:dyDescent="0.25">
      <c r="A865" s="1"/>
      <c r="B865" s="1"/>
      <c r="C865" s="1"/>
      <c r="D865" s="1"/>
      <c r="E865" s="1"/>
      <c r="F865" s="1"/>
      <c r="G865" s="1"/>
      <c r="H865" s="1"/>
      <c r="I865" s="1"/>
      <c r="J865" s="1"/>
      <c r="K865" s="1"/>
      <c r="L865" s="1"/>
      <c r="M865" s="1"/>
      <c r="N865" s="1"/>
      <c r="O865" s="1"/>
      <c r="P865" s="1"/>
    </row>
    <row r="866" spans="1:16" x14ac:dyDescent="0.25">
      <c r="A866" s="1"/>
      <c r="B866" s="1"/>
      <c r="C866" s="1"/>
      <c r="D866" s="1"/>
      <c r="E866" s="1"/>
      <c r="F866" s="1"/>
      <c r="G866" s="1"/>
      <c r="H866" s="1"/>
      <c r="I866" s="1"/>
      <c r="J866" s="1"/>
      <c r="K866" s="1"/>
      <c r="L866" s="1"/>
      <c r="M866" s="1"/>
      <c r="N866" s="1"/>
      <c r="O866" s="1"/>
      <c r="P866" s="1"/>
    </row>
    <row r="867" spans="1:16" x14ac:dyDescent="0.25">
      <c r="A867" s="1"/>
      <c r="B867" s="1"/>
      <c r="C867" s="1"/>
      <c r="D867" s="1"/>
      <c r="E867" s="1"/>
      <c r="F867" s="1"/>
      <c r="G867" s="1"/>
      <c r="H867" s="1"/>
      <c r="I867" s="1"/>
      <c r="J867" s="1"/>
      <c r="K867" s="1"/>
      <c r="L867" s="1"/>
      <c r="M867" s="1"/>
      <c r="N867" s="1"/>
      <c r="O867" s="1"/>
      <c r="P867" s="1"/>
    </row>
    <row r="868" spans="1:16" x14ac:dyDescent="0.25">
      <c r="A868" s="1"/>
      <c r="B868" s="1"/>
      <c r="C868" s="1"/>
      <c r="D868" s="1"/>
      <c r="E868" s="1"/>
      <c r="F868" s="1"/>
      <c r="G868" s="1"/>
      <c r="H868" s="1"/>
      <c r="I868" s="1"/>
      <c r="J868" s="1"/>
      <c r="K868" s="1"/>
      <c r="L868" s="1"/>
      <c r="M868" s="1"/>
      <c r="N868" s="1"/>
      <c r="O868" s="1"/>
      <c r="P868" s="1"/>
    </row>
    <row r="869" spans="1:16" x14ac:dyDescent="0.25">
      <c r="A869" s="1"/>
      <c r="B869" s="1"/>
      <c r="C869" s="1"/>
      <c r="D869" s="1"/>
      <c r="E869" s="1"/>
      <c r="F869" s="1"/>
      <c r="G869" s="1"/>
      <c r="H869" s="1"/>
      <c r="I869" s="1"/>
      <c r="J869" s="1"/>
      <c r="K869" s="1"/>
      <c r="L869" s="1"/>
      <c r="M869" s="1"/>
      <c r="N869" s="1"/>
      <c r="O869" s="1"/>
      <c r="P869" s="1"/>
    </row>
    <row r="870" spans="1:16" x14ac:dyDescent="0.25">
      <c r="A870" s="1"/>
      <c r="B870" s="1"/>
      <c r="C870" s="1"/>
      <c r="D870" s="1"/>
      <c r="E870" s="1"/>
      <c r="F870" s="1"/>
      <c r="G870" s="1"/>
      <c r="H870" s="1"/>
      <c r="I870" s="1"/>
      <c r="J870" s="1"/>
      <c r="K870" s="1"/>
      <c r="L870" s="1"/>
      <c r="M870" s="1"/>
      <c r="N870" s="1"/>
      <c r="O870" s="1"/>
      <c r="P870" s="1"/>
    </row>
    <row r="871" spans="1:16" x14ac:dyDescent="0.25">
      <c r="A871" s="1"/>
      <c r="B871" s="1"/>
      <c r="C871" s="1"/>
      <c r="D871" s="1"/>
      <c r="E871" s="1"/>
      <c r="F871" s="1"/>
      <c r="G871" s="1"/>
      <c r="H871" s="1"/>
      <c r="I871" s="1"/>
      <c r="J871" s="1"/>
      <c r="K871" s="1"/>
      <c r="L871" s="1"/>
      <c r="M871" s="1"/>
      <c r="N871" s="1"/>
      <c r="O871" s="1"/>
      <c r="P871" s="1"/>
    </row>
    <row r="872" spans="1:16" x14ac:dyDescent="0.25">
      <c r="A872" s="1"/>
      <c r="B872" s="1"/>
      <c r="C872" s="1"/>
      <c r="D872" s="1"/>
      <c r="E872" s="1"/>
      <c r="F872" s="1"/>
      <c r="G872" s="1"/>
      <c r="H872" s="1"/>
      <c r="I872" s="1"/>
      <c r="J872" s="1"/>
      <c r="K872" s="1"/>
      <c r="L872" s="1"/>
      <c r="M872" s="1"/>
      <c r="N872" s="1"/>
      <c r="O872" s="1"/>
      <c r="P872" s="1"/>
    </row>
    <row r="873" spans="1:16" x14ac:dyDescent="0.25">
      <c r="A873" s="1"/>
      <c r="B873" s="1"/>
      <c r="C873" s="1"/>
      <c r="D873" s="1"/>
      <c r="E873" s="1"/>
      <c r="F873" s="1"/>
      <c r="G873" s="1"/>
      <c r="H873" s="1"/>
      <c r="I873" s="1"/>
      <c r="J873" s="1"/>
      <c r="K873" s="1"/>
      <c r="L873" s="1"/>
      <c r="M873" s="1"/>
      <c r="N873" s="1"/>
      <c r="O873" s="1"/>
      <c r="P873" s="1"/>
    </row>
    <row r="874" spans="1:16" x14ac:dyDescent="0.25">
      <c r="A874" s="1"/>
      <c r="B874" s="1"/>
      <c r="C874" s="1"/>
      <c r="D874" s="1"/>
      <c r="E874" s="1"/>
      <c r="F874" s="1"/>
      <c r="G874" s="1"/>
      <c r="H874" s="1"/>
      <c r="I874" s="1"/>
      <c r="J874" s="1"/>
      <c r="K874" s="1"/>
      <c r="L874" s="1"/>
      <c r="M874" s="1"/>
      <c r="N874" s="1"/>
      <c r="O874" s="1"/>
      <c r="P874" s="1"/>
    </row>
    <row r="875" spans="1:16" x14ac:dyDescent="0.25">
      <c r="A875" s="1"/>
      <c r="B875" s="1"/>
      <c r="C875" s="1"/>
      <c r="D875" s="1"/>
      <c r="E875" s="1"/>
      <c r="F875" s="1"/>
      <c r="G875" s="1"/>
      <c r="H875" s="1"/>
      <c r="I875" s="1"/>
      <c r="J875" s="1"/>
      <c r="K875" s="1"/>
      <c r="L875" s="1"/>
      <c r="M875" s="1"/>
      <c r="N875" s="1"/>
      <c r="O875" s="1"/>
      <c r="P875" s="1"/>
    </row>
    <row r="876" spans="1:16" x14ac:dyDescent="0.25">
      <c r="A876" s="1"/>
      <c r="B876" s="1"/>
      <c r="C876" s="1"/>
      <c r="D876" s="1"/>
      <c r="E876" s="1"/>
      <c r="F876" s="1"/>
      <c r="G876" s="1"/>
      <c r="H876" s="1"/>
      <c r="I876" s="1"/>
      <c r="J876" s="1"/>
      <c r="K876" s="1"/>
      <c r="L876" s="1"/>
      <c r="M876" s="1"/>
      <c r="N876" s="1"/>
      <c r="O876" s="1"/>
      <c r="P876" s="1"/>
    </row>
    <row r="877" spans="1:16" x14ac:dyDescent="0.25">
      <c r="A877" s="1"/>
      <c r="B877" s="1"/>
      <c r="C877" s="1"/>
      <c r="D877" s="1"/>
      <c r="E877" s="1"/>
      <c r="F877" s="1"/>
      <c r="G877" s="1"/>
      <c r="H877" s="1"/>
      <c r="I877" s="1"/>
      <c r="J877" s="1"/>
      <c r="K877" s="1"/>
      <c r="L877" s="1"/>
      <c r="M877" s="1"/>
      <c r="N877" s="1"/>
      <c r="O877" s="1"/>
      <c r="P877" s="1"/>
    </row>
    <row r="878" spans="1:16" x14ac:dyDescent="0.25">
      <c r="A878" s="1"/>
      <c r="B878" s="1"/>
      <c r="C878" s="1"/>
      <c r="D878" s="1"/>
      <c r="E878" s="1"/>
      <c r="F878" s="1"/>
      <c r="G878" s="1"/>
      <c r="H878" s="1"/>
      <c r="I878" s="1"/>
      <c r="J878" s="1"/>
      <c r="K878" s="1"/>
      <c r="L878" s="1"/>
      <c r="M878" s="1"/>
      <c r="N878" s="1"/>
      <c r="O878" s="1"/>
      <c r="P878" s="1"/>
    </row>
    <row r="879" spans="1:16" x14ac:dyDescent="0.25">
      <c r="A879" s="1"/>
      <c r="B879" s="1"/>
      <c r="C879" s="1"/>
      <c r="D879" s="1"/>
      <c r="E879" s="1"/>
      <c r="F879" s="1"/>
      <c r="G879" s="1"/>
      <c r="H879" s="1"/>
      <c r="I879" s="1"/>
      <c r="J879" s="1"/>
      <c r="K879" s="1"/>
      <c r="L879" s="1"/>
      <c r="M879" s="1"/>
      <c r="N879" s="1"/>
      <c r="O879" s="1"/>
      <c r="P879" s="1"/>
    </row>
    <row r="880" spans="1:16" x14ac:dyDescent="0.25">
      <c r="A880" s="1"/>
      <c r="B880" s="1"/>
      <c r="C880" s="1"/>
      <c r="D880" s="1"/>
      <c r="E880" s="1"/>
      <c r="F880" s="1"/>
      <c r="G880" s="1"/>
      <c r="H880" s="1"/>
      <c r="I880" s="1"/>
      <c r="J880" s="1"/>
      <c r="K880" s="1"/>
      <c r="L880" s="1"/>
      <c r="M880" s="1"/>
      <c r="N880" s="1"/>
      <c r="O880" s="1"/>
      <c r="P880" s="1"/>
    </row>
    <row r="881" spans="1:16" x14ac:dyDescent="0.25">
      <c r="A881" s="1"/>
      <c r="B881" s="1"/>
      <c r="C881" s="1"/>
      <c r="D881" s="1"/>
      <c r="E881" s="1"/>
      <c r="F881" s="1"/>
      <c r="G881" s="1"/>
      <c r="H881" s="1"/>
      <c r="I881" s="1"/>
      <c r="J881" s="1"/>
      <c r="K881" s="1"/>
      <c r="L881" s="1"/>
      <c r="M881" s="1"/>
      <c r="N881" s="1"/>
      <c r="O881" s="1"/>
      <c r="P881" s="1"/>
    </row>
    <row r="882" spans="1:16" x14ac:dyDescent="0.25">
      <c r="A882" s="1"/>
      <c r="B882" s="1"/>
      <c r="C882" s="1"/>
      <c r="D882" s="1"/>
      <c r="E882" s="1"/>
      <c r="F882" s="1"/>
      <c r="G882" s="1"/>
      <c r="H882" s="1"/>
      <c r="I882" s="1"/>
      <c r="J882" s="1"/>
      <c r="K882" s="1"/>
      <c r="L882" s="1"/>
      <c r="M882" s="1"/>
      <c r="N882" s="1"/>
      <c r="O882" s="1"/>
      <c r="P882" s="1"/>
    </row>
    <row r="883" spans="1:16" x14ac:dyDescent="0.25">
      <c r="A883" s="1"/>
      <c r="B883" s="1"/>
      <c r="C883" s="1"/>
      <c r="D883" s="1"/>
      <c r="E883" s="1"/>
      <c r="F883" s="1"/>
      <c r="G883" s="1"/>
      <c r="H883" s="1"/>
      <c r="I883" s="1"/>
      <c r="J883" s="1"/>
      <c r="K883" s="1"/>
      <c r="L883" s="1"/>
      <c r="M883" s="1"/>
      <c r="N883" s="1"/>
      <c r="O883" s="1"/>
      <c r="P883" s="1"/>
    </row>
    <row r="884" spans="1:16" x14ac:dyDescent="0.25">
      <c r="A884" s="1"/>
      <c r="B884" s="1"/>
      <c r="C884" s="1"/>
      <c r="D884" s="1"/>
      <c r="E884" s="1"/>
      <c r="F884" s="1"/>
      <c r="G884" s="1"/>
      <c r="H884" s="1"/>
      <c r="I884" s="1"/>
      <c r="J884" s="1"/>
      <c r="K884" s="1"/>
      <c r="L884" s="1"/>
      <c r="M884" s="1"/>
      <c r="N884" s="1"/>
      <c r="O884" s="1"/>
      <c r="P884" s="1"/>
    </row>
    <row r="885" spans="1:16" x14ac:dyDescent="0.25">
      <c r="A885" s="1"/>
      <c r="B885" s="1"/>
      <c r="C885" s="1"/>
      <c r="D885" s="1"/>
      <c r="E885" s="1"/>
      <c r="F885" s="1"/>
      <c r="G885" s="1"/>
      <c r="H885" s="1"/>
      <c r="I885" s="1"/>
      <c r="J885" s="1"/>
      <c r="K885" s="1"/>
      <c r="L885" s="1"/>
      <c r="M885" s="1"/>
      <c r="N885" s="1"/>
      <c r="O885" s="1"/>
      <c r="P885" s="1"/>
    </row>
    <row r="886" spans="1:16" x14ac:dyDescent="0.25">
      <c r="A886" s="1"/>
      <c r="B886" s="1"/>
      <c r="C886" s="1"/>
      <c r="D886" s="1"/>
      <c r="E886" s="1"/>
      <c r="F886" s="1"/>
      <c r="G886" s="1"/>
      <c r="H886" s="1"/>
      <c r="I886" s="1"/>
      <c r="J886" s="1"/>
      <c r="K886" s="1"/>
      <c r="L886" s="1"/>
      <c r="M886" s="1"/>
      <c r="N886" s="1"/>
      <c r="O886" s="1"/>
      <c r="P886" s="1"/>
    </row>
    <row r="887" spans="1:16" x14ac:dyDescent="0.25">
      <c r="A887" s="1"/>
      <c r="B887" s="1"/>
      <c r="C887" s="1"/>
      <c r="D887" s="1"/>
      <c r="E887" s="1"/>
      <c r="F887" s="1"/>
      <c r="G887" s="1"/>
      <c r="H887" s="1"/>
      <c r="I887" s="1"/>
      <c r="J887" s="1"/>
      <c r="K887" s="1"/>
      <c r="L887" s="1"/>
      <c r="M887" s="1"/>
      <c r="N887" s="1"/>
      <c r="O887" s="1"/>
      <c r="P887" s="1"/>
    </row>
    <row r="888" spans="1:16" x14ac:dyDescent="0.25">
      <c r="A888" s="1"/>
      <c r="B888" s="1"/>
      <c r="C888" s="1"/>
      <c r="D888" s="1"/>
      <c r="E888" s="1"/>
      <c r="F888" s="1"/>
      <c r="G888" s="1"/>
      <c r="H888" s="1"/>
      <c r="I888" s="1"/>
      <c r="J888" s="1"/>
      <c r="K888" s="1"/>
      <c r="L888" s="1"/>
      <c r="M888" s="1"/>
      <c r="N888" s="1"/>
      <c r="O888" s="1"/>
      <c r="P888" s="1"/>
    </row>
    <row r="889" spans="1:16" x14ac:dyDescent="0.25">
      <c r="A889" s="1"/>
      <c r="B889" s="1"/>
      <c r="C889" s="1"/>
      <c r="D889" s="1"/>
      <c r="E889" s="1"/>
      <c r="F889" s="1"/>
      <c r="G889" s="1"/>
      <c r="H889" s="1"/>
      <c r="I889" s="1"/>
      <c r="J889" s="1"/>
      <c r="K889" s="1"/>
      <c r="L889" s="1"/>
      <c r="M889" s="1"/>
      <c r="N889" s="1"/>
      <c r="O889" s="1"/>
      <c r="P889" s="1"/>
    </row>
    <row r="890" spans="1:16" x14ac:dyDescent="0.25">
      <c r="A890" s="1"/>
      <c r="B890" s="1"/>
      <c r="C890" s="1"/>
      <c r="D890" s="1"/>
      <c r="E890" s="1"/>
      <c r="F890" s="1"/>
      <c r="G890" s="1"/>
      <c r="H890" s="1"/>
      <c r="I890" s="1"/>
      <c r="J890" s="1"/>
      <c r="K890" s="1"/>
      <c r="L890" s="1"/>
      <c r="M890" s="1"/>
      <c r="N890" s="1"/>
      <c r="O890" s="1"/>
      <c r="P890" s="1"/>
    </row>
    <row r="891" spans="1:16" x14ac:dyDescent="0.25">
      <c r="A891" s="1"/>
      <c r="B891" s="1"/>
      <c r="C891" s="1"/>
      <c r="D891" s="1"/>
      <c r="E891" s="1"/>
      <c r="F891" s="1"/>
      <c r="G891" s="1"/>
      <c r="H891" s="1"/>
      <c r="I891" s="1"/>
      <c r="J891" s="1"/>
      <c r="K891" s="1"/>
      <c r="L891" s="1"/>
      <c r="M891" s="1"/>
      <c r="N891" s="1"/>
      <c r="O891" s="1"/>
      <c r="P891" s="1"/>
    </row>
    <row r="892" spans="1:16" x14ac:dyDescent="0.25">
      <c r="A892" s="1"/>
      <c r="B892" s="1"/>
      <c r="C892" s="1"/>
      <c r="D892" s="1"/>
      <c r="E892" s="1"/>
      <c r="F892" s="1"/>
      <c r="G892" s="1"/>
      <c r="H892" s="1"/>
      <c r="I892" s="1"/>
      <c r="J892" s="1"/>
      <c r="K892" s="1"/>
      <c r="L892" s="1"/>
      <c r="M892" s="1"/>
      <c r="N892" s="1"/>
      <c r="O892" s="1"/>
      <c r="P892" s="1"/>
    </row>
    <row r="893" spans="1:16" x14ac:dyDescent="0.25">
      <c r="A893" s="1"/>
      <c r="B893" s="1"/>
      <c r="C893" s="1"/>
      <c r="D893" s="1"/>
      <c r="E893" s="1"/>
      <c r="F893" s="1"/>
      <c r="G893" s="1"/>
      <c r="H893" s="1"/>
      <c r="I893" s="1"/>
      <c r="J893" s="1"/>
      <c r="K893" s="1"/>
      <c r="L893" s="1"/>
      <c r="M893" s="1"/>
      <c r="N893" s="1"/>
      <c r="O893" s="1"/>
      <c r="P893" s="1"/>
    </row>
    <row r="894" spans="1:16" x14ac:dyDescent="0.25">
      <c r="A894" s="1"/>
      <c r="B894" s="1"/>
      <c r="C894" s="1"/>
      <c r="D894" s="1"/>
      <c r="E894" s="1"/>
      <c r="F894" s="1"/>
      <c r="G894" s="1"/>
      <c r="H894" s="1"/>
      <c r="I894" s="1"/>
      <c r="J894" s="1"/>
      <c r="K894" s="1"/>
      <c r="L894" s="1"/>
      <c r="M894" s="1"/>
      <c r="N894" s="1"/>
      <c r="O894" s="1"/>
      <c r="P894" s="1"/>
    </row>
    <row r="895" spans="1:16" x14ac:dyDescent="0.25">
      <c r="A895" s="1"/>
      <c r="B895" s="1"/>
      <c r="C895" s="1"/>
      <c r="D895" s="1"/>
      <c r="E895" s="1"/>
      <c r="F895" s="1"/>
      <c r="G895" s="1"/>
      <c r="H895" s="1"/>
      <c r="I895" s="1"/>
      <c r="J895" s="1"/>
      <c r="K895" s="1"/>
      <c r="L895" s="1"/>
      <c r="M895" s="1"/>
      <c r="N895" s="1"/>
      <c r="O895" s="1"/>
      <c r="P895" s="1"/>
    </row>
    <row r="896" spans="1:16" x14ac:dyDescent="0.25">
      <c r="A896" s="1"/>
      <c r="B896" s="1"/>
      <c r="C896" s="1"/>
      <c r="D896" s="1"/>
      <c r="E896" s="1"/>
      <c r="F896" s="1"/>
      <c r="G896" s="1"/>
      <c r="H896" s="1"/>
      <c r="I896" s="1"/>
      <c r="J896" s="1"/>
      <c r="K896" s="1"/>
      <c r="L896" s="1"/>
      <c r="M896" s="1"/>
      <c r="N896" s="1"/>
      <c r="O896" s="1"/>
      <c r="P896" s="1"/>
    </row>
    <row r="897" spans="1:16" x14ac:dyDescent="0.25">
      <c r="A897" s="1"/>
      <c r="B897" s="1"/>
      <c r="C897" s="1"/>
      <c r="D897" s="1"/>
      <c r="E897" s="1"/>
      <c r="F897" s="1"/>
      <c r="G897" s="1"/>
      <c r="H897" s="1"/>
      <c r="I897" s="1"/>
      <c r="J897" s="1"/>
      <c r="K897" s="1"/>
      <c r="L897" s="1"/>
      <c r="M897" s="1"/>
      <c r="N897" s="1"/>
      <c r="O897" s="1"/>
      <c r="P897" s="1"/>
    </row>
    <row r="898" spans="1:16" x14ac:dyDescent="0.25">
      <c r="A898" s="1"/>
      <c r="B898" s="1"/>
      <c r="C898" s="1"/>
      <c r="D898" s="1"/>
      <c r="E898" s="1"/>
      <c r="F898" s="1"/>
      <c r="G898" s="1"/>
      <c r="H898" s="1"/>
      <c r="I898" s="1"/>
      <c r="J898" s="1"/>
      <c r="K898" s="1"/>
      <c r="L898" s="1"/>
      <c r="M898" s="1"/>
      <c r="N898" s="1"/>
      <c r="O898" s="1"/>
      <c r="P898" s="1"/>
    </row>
    <row r="899" spans="1:16" x14ac:dyDescent="0.25">
      <c r="A899" s="1"/>
      <c r="B899" s="1"/>
      <c r="C899" s="1"/>
      <c r="D899" s="1"/>
      <c r="E899" s="1"/>
      <c r="F899" s="1"/>
      <c r="G899" s="1"/>
      <c r="H899" s="1"/>
      <c r="I899" s="1"/>
      <c r="J899" s="1"/>
      <c r="K899" s="1"/>
      <c r="L899" s="1"/>
      <c r="M899" s="1"/>
      <c r="N899" s="1"/>
      <c r="O899" s="1"/>
      <c r="P899" s="1"/>
    </row>
    <row r="900" spans="1:16" x14ac:dyDescent="0.25">
      <c r="A900" s="1"/>
      <c r="B900" s="1"/>
      <c r="C900" s="1"/>
      <c r="D900" s="1"/>
      <c r="E900" s="1"/>
      <c r="F900" s="1"/>
      <c r="G900" s="1"/>
      <c r="H900" s="1"/>
      <c r="I900" s="1"/>
      <c r="J900" s="1"/>
      <c r="K900" s="1"/>
      <c r="L900" s="1"/>
      <c r="M900" s="1"/>
      <c r="N900" s="1"/>
      <c r="O900" s="1"/>
      <c r="P900" s="1"/>
    </row>
    <row r="901" spans="1:16" x14ac:dyDescent="0.25">
      <c r="A901" s="1"/>
      <c r="B901" s="1"/>
      <c r="C901" s="1"/>
      <c r="D901" s="1"/>
      <c r="E901" s="1"/>
      <c r="F901" s="1"/>
      <c r="G901" s="1"/>
      <c r="H901" s="1"/>
      <c r="I901" s="1"/>
      <c r="J901" s="1"/>
      <c r="K901" s="1"/>
      <c r="L901" s="1"/>
      <c r="M901" s="1"/>
      <c r="N901" s="1"/>
      <c r="O901" s="1"/>
      <c r="P901" s="1"/>
    </row>
    <row r="902" spans="1:16" x14ac:dyDescent="0.25">
      <c r="A902" s="1"/>
      <c r="B902" s="1"/>
      <c r="C902" s="1"/>
      <c r="D902" s="1"/>
      <c r="E902" s="1"/>
      <c r="F902" s="1"/>
      <c r="G902" s="1"/>
      <c r="H902" s="1"/>
      <c r="I902" s="1"/>
      <c r="J902" s="1"/>
      <c r="K902" s="1"/>
      <c r="L902" s="1"/>
      <c r="M902" s="1"/>
      <c r="N902" s="1"/>
      <c r="O902" s="1"/>
      <c r="P902" s="1"/>
    </row>
    <row r="903" spans="1:16" x14ac:dyDescent="0.25">
      <c r="A903" s="1"/>
      <c r="B903" s="1"/>
      <c r="C903" s="1"/>
      <c r="D903" s="1"/>
      <c r="E903" s="1"/>
      <c r="F903" s="1"/>
      <c r="G903" s="1"/>
      <c r="H903" s="1"/>
      <c r="I903" s="1"/>
      <c r="J903" s="1"/>
      <c r="K903" s="1"/>
      <c r="L903" s="1"/>
      <c r="M903" s="1"/>
      <c r="N903" s="1"/>
      <c r="O903" s="1"/>
      <c r="P903" s="1"/>
    </row>
    <row r="904" spans="1:16" x14ac:dyDescent="0.25">
      <c r="A904" s="1"/>
      <c r="B904" s="1"/>
      <c r="C904" s="1"/>
      <c r="D904" s="1"/>
      <c r="E904" s="1"/>
      <c r="F904" s="1"/>
      <c r="G904" s="1"/>
      <c r="H904" s="1"/>
      <c r="I904" s="1"/>
      <c r="J904" s="1"/>
      <c r="K904" s="1"/>
      <c r="L904" s="1"/>
      <c r="M904" s="1"/>
      <c r="N904" s="1"/>
      <c r="O904" s="1"/>
      <c r="P904" s="1"/>
    </row>
    <row r="905" spans="1:16" x14ac:dyDescent="0.25">
      <c r="A905" s="1"/>
      <c r="B905" s="1"/>
      <c r="C905" s="1"/>
      <c r="D905" s="1"/>
      <c r="E905" s="1"/>
      <c r="F905" s="1"/>
      <c r="G905" s="1"/>
      <c r="H905" s="1"/>
      <c r="I905" s="1"/>
      <c r="J905" s="1"/>
      <c r="K905" s="1"/>
      <c r="L905" s="1"/>
      <c r="M905" s="1"/>
      <c r="N905" s="1"/>
      <c r="O905" s="1"/>
      <c r="P905" s="1"/>
    </row>
    <row r="906" spans="1:16" x14ac:dyDescent="0.25">
      <c r="A906" s="1"/>
      <c r="B906" s="1"/>
      <c r="C906" s="1"/>
      <c r="D906" s="1"/>
      <c r="E906" s="1"/>
      <c r="F906" s="1"/>
      <c r="G906" s="1"/>
      <c r="H906" s="1"/>
      <c r="I906" s="1"/>
      <c r="J906" s="1"/>
      <c r="K906" s="1"/>
      <c r="L906" s="1"/>
      <c r="M906" s="1"/>
      <c r="N906" s="1"/>
      <c r="O906" s="1"/>
      <c r="P906" s="1"/>
    </row>
    <row r="907" spans="1:16" x14ac:dyDescent="0.25">
      <c r="A907" s="1"/>
      <c r="B907" s="1"/>
      <c r="C907" s="1"/>
      <c r="D907" s="1"/>
      <c r="E907" s="1"/>
      <c r="F907" s="1"/>
      <c r="G907" s="1"/>
      <c r="H907" s="1"/>
      <c r="I907" s="1"/>
      <c r="J907" s="1"/>
      <c r="K907" s="1"/>
      <c r="L907" s="1"/>
      <c r="M907" s="1"/>
      <c r="N907" s="1"/>
      <c r="O907" s="1"/>
      <c r="P907" s="1"/>
    </row>
    <row r="908" spans="1:16" x14ac:dyDescent="0.25">
      <c r="A908" s="1"/>
      <c r="B908" s="1"/>
      <c r="C908" s="1"/>
      <c r="D908" s="1"/>
      <c r="E908" s="1"/>
      <c r="F908" s="1"/>
      <c r="G908" s="1"/>
      <c r="H908" s="1"/>
      <c r="I908" s="1"/>
      <c r="J908" s="1"/>
      <c r="K908" s="1"/>
      <c r="L908" s="1"/>
      <c r="M908" s="1"/>
      <c r="N908" s="1"/>
      <c r="O908" s="1"/>
      <c r="P908" s="1"/>
    </row>
    <row r="909" spans="1:16" x14ac:dyDescent="0.25">
      <c r="A909" s="1"/>
      <c r="B909" s="1"/>
      <c r="C909" s="1"/>
      <c r="D909" s="1"/>
      <c r="E909" s="1"/>
      <c r="F909" s="1"/>
      <c r="G909" s="1"/>
      <c r="H909" s="1"/>
      <c r="I909" s="1"/>
      <c r="J909" s="1"/>
      <c r="K909" s="1"/>
      <c r="L909" s="1"/>
      <c r="M909" s="1"/>
      <c r="N909" s="1"/>
      <c r="O909" s="1"/>
      <c r="P909" s="1"/>
    </row>
    <row r="910" spans="1:16" x14ac:dyDescent="0.25">
      <c r="A910" s="1"/>
      <c r="B910" s="1"/>
      <c r="C910" s="1"/>
      <c r="D910" s="1"/>
      <c r="E910" s="1"/>
      <c r="F910" s="1"/>
      <c r="G910" s="1"/>
      <c r="H910" s="1"/>
      <c r="I910" s="1"/>
      <c r="J910" s="1"/>
      <c r="K910" s="1"/>
      <c r="L910" s="1"/>
      <c r="M910" s="1"/>
      <c r="N910" s="1"/>
      <c r="O910" s="1"/>
      <c r="P910" s="1"/>
    </row>
    <row r="911" spans="1:16" x14ac:dyDescent="0.25">
      <c r="A911" s="1"/>
      <c r="B911" s="1"/>
      <c r="C911" s="1"/>
      <c r="D911" s="1"/>
      <c r="E911" s="1"/>
      <c r="F911" s="1"/>
      <c r="G911" s="1"/>
      <c r="H911" s="1"/>
      <c r="I911" s="1"/>
      <c r="J911" s="1"/>
      <c r="K911" s="1"/>
      <c r="L911" s="1"/>
      <c r="M911" s="1"/>
      <c r="N911" s="1"/>
      <c r="O911" s="1"/>
      <c r="P911" s="1"/>
    </row>
    <row r="912" spans="1:16" x14ac:dyDescent="0.25">
      <c r="A912" s="1"/>
      <c r="B912" s="1"/>
      <c r="C912" s="1"/>
      <c r="D912" s="1"/>
      <c r="E912" s="1"/>
      <c r="F912" s="1"/>
      <c r="G912" s="1"/>
      <c r="H912" s="1"/>
      <c r="I912" s="1"/>
      <c r="J912" s="1"/>
      <c r="K912" s="1"/>
      <c r="L912" s="1"/>
      <c r="M912" s="1"/>
      <c r="N912" s="1"/>
      <c r="O912" s="1"/>
      <c r="P912" s="1"/>
    </row>
    <row r="913" spans="1:16" x14ac:dyDescent="0.25">
      <c r="A913" s="1"/>
      <c r="B913" s="1"/>
      <c r="C913" s="1"/>
      <c r="D913" s="1"/>
      <c r="E913" s="1"/>
      <c r="F913" s="1"/>
      <c r="G913" s="1"/>
      <c r="H913" s="1"/>
      <c r="I913" s="1"/>
      <c r="J913" s="1"/>
      <c r="K913" s="1"/>
      <c r="L913" s="1"/>
      <c r="M913" s="1"/>
      <c r="N913" s="1"/>
      <c r="O913" s="1"/>
      <c r="P913" s="1"/>
    </row>
    <row r="914" spans="1:16" x14ac:dyDescent="0.25">
      <c r="A914" s="1"/>
      <c r="B914" s="1"/>
      <c r="C914" s="1"/>
      <c r="D914" s="1"/>
      <c r="E914" s="1"/>
      <c r="F914" s="1"/>
      <c r="G914" s="1"/>
      <c r="H914" s="1"/>
      <c r="I914" s="1"/>
      <c r="J914" s="1"/>
      <c r="K914" s="1"/>
      <c r="L914" s="1"/>
      <c r="M914" s="1"/>
      <c r="N914" s="1"/>
      <c r="O914" s="1"/>
      <c r="P914" s="1"/>
    </row>
    <row r="915" spans="1:16" x14ac:dyDescent="0.25">
      <c r="A915" s="1"/>
      <c r="B915" s="1"/>
      <c r="C915" s="1"/>
      <c r="D915" s="1"/>
      <c r="E915" s="1"/>
      <c r="F915" s="1"/>
      <c r="G915" s="1"/>
      <c r="H915" s="1"/>
      <c r="I915" s="1"/>
      <c r="J915" s="1"/>
      <c r="K915" s="1"/>
      <c r="L915" s="1"/>
      <c r="M915" s="1"/>
      <c r="N915" s="1"/>
      <c r="O915" s="1"/>
      <c r="P915" s="1"/>
    </row>
    <row r="916" spans="1:16" x14ac:dyDescent="0.25">
      <c r="A916" s="1"/>
      <c r="B916" s="1"/>
      <c r="C916" s="1"/>
      <c r="D916" s="1"/>
      <c r="E916" s="1"/>
      <c r="F916" s="1"/>
      <c r="G916" s="1"/>
      <c r="H916" s="1"/>
      <c r="I916" s="1"/>
      <c r="J916" s="1"/>
      <c r="K916" s="1"/>
      <c r="L916" s="1"/>
      <c r="M916" s="1"/>
      <c r="N916" s="1"/>
      <c r="O916" s="1"/>
      <c r="P916" s="1"/>
    </row>
    <row r="917" spans="1:16" x14ac:dyDescent="0.25">
      <c r="A917" s="1"/>
      <c r="B917" s="1"/>
      <c r="C917" s="1"/>
      <c r="D917" s="1"/>
      <c r="E917" s="1"/>
      <c r="F917" s="1"/>
      <c r="G917" s="1"/>
      <c r="H917" s="1"/>
      <c r="I917" s="1"/>
      <c r="J917" s="1"/>
      <c r="K917" s="1"/>
      <c r="L917" s="1"/>
      <c r="M917" s="1"/>
      <c r="N917" s="1"/>
      <c r="O917" s="1"/>
      <c r="P917" s="1"/>
    </row>
    <row r="918" spans="1:16" x14ac:dyDescent="0.25">
      <c r="A918" s="1"/>
      <c r="B918" s="1"/>
      <c r="C918" s="1"/>
      <c r="D918" s="1"/>
      <c r="E918" s="1"/>
      <c r="F918" s="1"/>
      <c r="G918" s="1"/>
      <c r="H918" s="1"/>
      <c r="I918" s="1"/>
      <c r="J918" s="1"/>
      <c r="K918" s="1"/>
      <c r="L918" s="1"/>
      <c r="M918" s="1"/>
      <c r="N918" s="1"/>
      <c r="O918" s="1"/>
      <c r="P918" s="1"/>
    </row>
    <row r="919" spans="1:16" x14ac:dyDescent="0.25">
      <c r="A919" s="1"/>
      <c r="B919" s="1"/>
      <c r="C919" s="1"/>
      <c r="D919" s="1"/>
      <c r="E919" s="1"/>
      <c r="F919" s="1"/>
      <c r="G919" s="1"/>
      <c r="H919" s="1"/>
      <c r="I919" s="1"/>
      <c r="J919" s="1"/>
      <c r="K919" s="1"/>
      <c r="L919" s="1"/>
      <c r="M919" s="1"/>
      <c r="N919" s="1"/>
      <c r="O919" s="1"/>
      <c r="P919" s="1"/>
    </row>
    <row r="920" spans="1:16" x14ac:dyDescent="0.25">
      <c r="A920" s="1"/>
      <c r="B920" s="1"/>
      <c r="C920" s="1"/>
      <c r="D920" s="1"/>
      <c r="E920" s="1"/>
      <c r="F920" s="1"/>
      <c r="G920" s="1"/>
      <c r="H920" s="1"/>
      <c r="I920" s="1"/>
      <c r="J920" s="1"/>
      <c r="K920" s="1"/>
      <c r="L920" s="1"/>
      <c r="M920" s="1"/>
      <c r="N920" s="1"/>
      <c r="O920" s="1"/>
      <c r="P920" s="1"/>
    </row>
    <row r="921" spans="1:16" x14ac:dyDescent="0.25">
      <c r="A921" s="1"/>
      <c r="B921" s="1"/>
      <c r="C921" s="1"/>
      <c r="D921" s="1"/>
      <c r="E921" s="1"/>
      <c r="F921" s="1"/>
      <c r="G921" s="1"/>
      <c r="H921" s="1"/>
      <c r="I921" s="1"/>
      <c r="J921" s="1"/>
      <c r="K921" s="1"/>
      <c r="L921" s="1"/>
      <c r="M921" s="1"/>
      <c r="N921" s="1"/>
      <c r="O921" s="1"/>
      <c r="P921" s="1"/>
    </row>
    <row r="922" spans="1:16" x14ac:dyDescent="0.25">
      <c r="A922" s="1"/>
      <c r="B922" s="1"/>
      <c r="C922" s="1"/>
      <c r="D922" s="1"/>
      <c r="E922" s="1"/>
      <c r="F922" s="1"/>
      <c r="G922" s="1"/>
      <c r="H922" s="1"/>
      <c r="I922" s="1"/>
      <c r="J922" s="1"/>
      <c r="K922" s="1"/>
      <c r="L922" s="1"/>
      <c r="M922" s="1"/>
      <c r="N922" s="1"/>
      <c r="O922" s="1"/>
      <c r="P922" s="1"/>
    </row>
    <row r="923" spans="1:16" x14ac:dyDescent="0.25">
      <c r="A923" s="1"/>
      <c r="B923" s="1"/>
      <c r="C923" s="1"/>
      <c r="D923" s="1"/>
      <c r="E923" s="1"/>
      <c r="F923" s="1"/>
      <c r="G923" s="1"/>
      <c r="H923" s="1"/>
      <c r="I923" s="1"/>
      <c r="J923" s="1"/>
      <c r="K923" s="1"/>
      <c r="L923" s="1"/>
      <c r="M923" s="1"/>
      <c r="N923" s="1"/>
      <c r="O923" s="1"/>
      <c r="P923" s="1"/>
    </row>
    <row r="924" spans="1:16" x14ac:dyDescent="0.25">
      <c r="A924" s="1"/>
      <c r="B924" s="1"/>
      <c r="C924" s="1"/>
      <c r="D924" s="1"/>
      <c r="E924" s="1"/>
      <c r="F924" s="1"/>
      <c r="G924" s="1"/>
      <c r="H924" s="1"/>
      <c r="I924" s="1"/>
      <c r="J924" s="1"/>
      <c r="K924" s="1"/>
      <c r="L924" s="1"/>
      <c r="M924" s="1"/>
      <c r="N924" s="1"/>
      <c r="O924" s="1"/>
      <c r="P924" s="1"/>
    </row>
    <row r="925" spans="1:16" x14ac:dyDescent="0.25">
      <c r="A925" s="1"/>
      <c r="B925" s="1"/>
      <c r="C925" s="1"/>
      <c r="D925" s="1"/>
      <c r="E925" s="1"/>
      <c r="F925" s="1"/>
      <c r="G925" s="1"/>
      <c r="H925" s="1"/>
      <c r="I925" s="1"/>
      <c r="J925" s="1"/>
      <c r="K925" s="1"/>
      <c r="L925" s="1"/>
      <c r="M925" s="1"/>
      <c r="N925" s="1"/>
      <c r="O925" s="1"/>
      <c r="P925" s="1"/>
    </row>
    <row r="926" spans="1:16" x14ac:dyDescent="0.25">
      <c r="A926" s="1"/>
      <c r="B926" s="1"/>
      <c r="C926" s="1"/>
      <c r="D926" s="1"/>
      <c r="E926" s="1"/>
      <c r="F926" s="1"/>
      <c r="G926" s="1"/>
      <c r="H926" s="1"/>
      <c r="I926" s="1"/>
      <c r="J926" s="1"/>
      <c r="K926" s="1"/>
      <c r="L926" s="1"/>
      <c r="M926" s="1"/>
      <c r="N926" s="1"/>
      <c r="O926" s="1"/>
      <c r="P926" s="1"/>
    </row>
    <row r="927" spans="1:16" x14ac:dyDescent="0.25">
      <c r="A927" s="1"/>
      <c r="B927" s="1"/>
      <c r="C927" s="1"/>
      <c r="D927" s="1"/>
      <c r="E927" s="1"/>
      <c r="F927" s="1"/>
      <c r="G927" s="1"/>
      <c r="H927" s="1"/>
      <c r="I927" s="1"/>
      <c r="J927" s="1"/>
      <c r="K927" s="1"/>
      <c r="L927" s="1"/>
      <c r="M927" s="1"/>
      <c r="N927" s="1"/>
      <c r="O927" s="1"/>
      <c r="P927" s="1"/>
    </row>
    <row r="928" spans="1:16" x14ac:dyDescent="0.25">
      <c r="A928" s="1"/>
      <c r="B928" s="1"/>
      <c r="C928" s="1"/>
      <c r="D928" s="1"/>
      <c r="E928" s="1"/>
      <c r="F928" s="1"/>
      <c r="G928" s="1"/>
      <c r="H928" s="1"/>
      <c r="I928" s="1"/>
      <c r="J928" s="1"/>
      <c r="K928" s="1"/>
      <c r="L928" s="1"/>
      <c r="M928" s="1"/>
      <c r="N928" s="1"/>
      <c r="O928" s="1"/>
      <c r="P928" s="1"/>
    </row>
    <row r="929" spans="1:16" x14ac:dyDescent="0.25">
      <c r="A929" s="1"/>
      <c r="B929" s="1"/>
      <c r="C929" s="1"/>
      <c r="D929" s="1"/>
      <c r="E929" s="1"/>
      <c r="F929" s="1"/>
      <c r="G929" s="1"/>
      <c r="H929" s="1"/>
      <c r="I929" s="1"/>
      <c r="J929" s="1"/>
      <c r="K929" s="1"/>
      <c r="L929" s="1"/>
      <c r="M929" s="1"/>
      <c r="N929" s="1"/>
      <c r="O929" s="1"/>
      <c r="P929" s="1"/>
    </row>
    <row r="930" spans="1:16" x14ac:dyDescent="0.25">
      <c r="A930" s="1"/>
      <c r="B930" s="1"/>
      <c r="C930" s="1"/>
      <c r="D930" s="1"/>
      <c r="E930" s="1"/>
      <c r="F930" s="1"/>
      <c r="G930" s="1"/>
      <c r="H930" s="1"/>
      <c r="I930" s="1"/>
      <c r="J930" s="1"/>
      <c r="K930" s="1"/>
      <c r="L930" s="1"/>
      <c r="M930" s="1"/>
      <c r="N930" s="1"/>
      <c r="O930" s="1"/>
      <c r="P930" s="1"/>
    </row>
    <row r="931" spans="1:16" x14ac:dyDescent="0.25">
      <c r="A931" s="1"/>
      <c r="B931" s="1"/>
      <c r="C931" s="1"/>
      <c r="D931" s="1"/>
      <c r="E931" s="1"/>
      <c r="F931" s="1"/>
      <c r="G931" s="1"/>
      <c r="H931" s="1"/>
      <c r="I931" s="1"/>
      <c r="J931" s="1"/>
      <c r="K931" s="1"/>
      <c r="L931" s="1"/>
      <c r="M931" s="1"/>
      <c r="N931" s="1"/>
      <c r="O931" s="1"/>
      <c r="P931" s="1"/>
    </row>
    <row r="932" spans="1:16" x14ac:dyDescent="0.25">
      <c r="A932" s="1"/>
      <c r="B932" s="1"/>
      <c r="C932" s="1"/>
      <c r="D932" s="1"/>
      <c r="E932" s="1"/>
      <c r="F932" s="1"/>
      <c r="G932" s="1"/>
      <c r="H932" s="1"/>
      <c r="I932" s="1"/>
      <c r="J932" s="1"/>
      <c r="K932" s="1"/>
      <c r="L932" s="1"/>
      <c r="M932" s="1"/>
      <c r="N932" s="1"/>
      <c r="O932" s="1"/>
      <c r="P932" s="1"/>
    </row>
    <row r="933" spans="1:16" x14ac:dyDescent="0.25">
      <c r="A933" s="1"/>
      <c r="B933" s="1"/>
      <c r="C933" s="1"/>
      <c r="D933" s="1"/>
      <c r="E933" s="1"/>
      <c r="F933" s="1"/>
      <c r="G933" s="1"/>
      <c r="H933" s="1"/>
      <c r="I933" s="1"/>
      <c r="J933" s="1"/>
      <c r="K933" s="1"/>
      <c r="L933" s="1"/>
      <c r="M933" s="1"/>
      <c r="N933" s="1"/>
      <c r="O933" s="1"/>
      <c r="P933" s="1"/>
    </row>
    <row r="934" spans="1:16" x14ac:dyDescent="0.25">
      <c r="A934" s="1"/>
      <c r="B934" s="1"/>
      <c r="C934" s="1"/>
      <c r="D934" s="1"/>
      <c r="E934" s="1"/>
      <c r="F934" s="1"/>
      <c r="G934" s="1"/>
      <c r="H934" s="1"/>
      <c r="I934" s="1"/>
      <c r="J934" s="1"/>
      <c r="K934" s="1"/>
      <c r="L934" s="1"/>
      <c r="M934" s="1"/>
      <c r="N934" s="1"/>
      <c r="O934" s="1"/>
      <c r="P934" s="1"/>
    </row>
    <row r="935" spans="1:16" x14ac:dyDescent="0.25">
      <c r="A935" s="1"/>
      <c r="B935" s="1"/>
      <c r="C935" s="1"/>
      <c r="D935" s="1"/>
      <c r="E935" s="1"/>
      <c r="F935" s="1"/>
      <c r="G935" s="1"/>
      <c r="H935" s="1"/>
      <c r="I935" s="1"/>
      <c r="J935" s="1"/>
      <c r="K935" s="1"/>
      <c r="L935" s="1"/>
      <c r="M935" s="1"/>
      <c r="N935" s="1"/>
      <c r="O935" s="1"/>
      <c r="P935" s="1"/>
    </row>
    <row r="936" spans="1:16" x14ac:dyDescent="0.25">
      <c r="A936" s="1"/>
      <c r="B936" s="1"/>
      <c r="C936" s="1"/>
      <c r="D936" s="1"/>
      <c r="E936" s="1"/>
      <c r="F936" s="1"/>
      <c r="G936" s="1"/>
      <c r="H936" s="1"/>
      <c r="I936" s="1"/>
      <c r="J936" s="1"/>
      <c r="K936" s="1"/>
      <c r="L936" s="1"/>
      <c r="M936" s="1"/>
      <c r="N936" s="1"/>
      <c r="O936" s="1"/>
      <c r="P936" s="1"/>
    </row>
    <row r="937" spans="1:16" x14ac:dyDescent="0.25">
      <c r="A937" s="1"/>
      <c r="B937" s="1"/>
      <c r="C937" s="1"/>
      <c r="D937" s="1"/>
      <c r="E937" s="1"/>
      <c r="F937" s="1"/>
      <c r="G937" s="1"/>
      <c r="H937" s="1"/>
      <c r="I937" s="1"/>
      <c r="J937" s="1"/>
      <c r="K937" s="1"/>
      <c r="L937" s="1"/>
      <c r="M937" s="1"/>
      <c r="N937" s="1"/>
      <c r="O937" s="1"/>
      <c r="P937" s="1"/>
    </row>
    <row r="938" spans="1:16" x14ac:dyDescent="0.25">
      <c r="A938" s="1"/>
      <c r="B938" s="1"/>
      <c r="C938" s="1"/>
      <c r="D938" s="1"/>
      <c r="E938" s="1"/>
      <c r="F938" s="1"/>
      <c r="G938" s="1"/>
      <c r="H938" s="1"/>
      <c r="I938" s="1"/>
      <c r="J938" s="1"/>
      <c r="K938" s="1"/>
      <c r="L938" s="1"/>
      <c r="M938" s="1"/>
      <c r="N938" s="1"/>
      <c r="O938" s="1"/>
      <c r="P938" s="1"/>
    </row>
    <row r="939" spans="1:16" x14ac:dyDescent="0.25">
      <c r="A939" s="1"/>
      <c r="B939" s="1"/>
      <c r="C939" s="1"/>
      <c r="D939" s="1"/>
      <c r="E939" s="1"/>
      <c r="F939" s="1"/>
      <c r="G939" s="1"/>
      <c r="H939" s="1"/>
      <c r="I939" s="1"/>
      <c r="J939" s="1"/>
      <c r="K939" s="1"/>
      <c r="L939" s="1"/>
      <c r="M939" s="1"/>
      <c r="N939" s="1"/>
      <c r="O939" s="1"/>
      <c r="P939" s="1"/>
    </row>
    <row r="940" spans="1:16" x14ac:dyDescent="0.25">
      <c r="A940" s="1"/>
      <c r="B940" s="1"/>
      <c r="C940" s="1"/>
      <c r="D940" s="1"/>
      <c r="E940" s="1"/>
      <c r="F940" s="1"/>
      <c r="G940" s="1"/>
      <c r="H940" s="1"/>
      <c r="I940" s="1"/>
      <c r="J940" s="1"/>
      <c r="K940" s="1"/>
      <c r="L940" s="1"/>
      <c r="M940" s="1"/>
      <c r="N940" s="1"/>
      <c r="O940" s="1"/>
      <c r="P940" s="1"/>
    </row>
    <row r="941" spans="1:16" x14ac:dyDescent="0.25">
      <c r="A941" s="1"/>
      <c r="B941" s="1"/>
      <c r="C941" s="1"/>
      <c r="D941" s="1"/>
      <c r="E941" s="1"/>
      <c r="F941" s="1"/>
      <c r="G941" s="1"/>
      <c r="H941" s="1"/>
      <c r="I941" s="1"/>
      <c r="J941" s="1"/>
      <c r="K941" s="1"/>
      <c r="L941" s="1"/>
      <c r="M941" s="1"/>
      <c r="N941" s="1"/>
      <c r="O941" s="1"/>
      <c r="P941" s="1"/>
    </row>
    <row r="942" spans="1:16" x14ac:dyDescent="0.25">
      <c r="A942" s="1"/>
      <c r="B942" s="1"/>
      <c r="C942" s="1"/>
      <c r="D942" s="1"/>
      <c r="E942" s="1"/>
      <c r="F942" s="1"/>
      <c r="G942" s="1"/>
      <c r="H942" s="1"/>
      <c r="I942" s="1"/>
      <c r="J942" s="1"/>
      <c r="K942" s="1"/>
      <c r="L942" s="1"/>
      <c r="M942" s="1"/>
      <c r="N942" s="1"/>
      <c r="O942" s="1"/>
      <c r="P942" s="1"/>
    </row>
    <row r="943" spans="1:16" x14ac:dyDescent="0.25">
      <c r="A943" s="1"/>
      <c r="B943" s="1"/>
      <c r="C943" s="1"/>
      <c r="D943" s="1"/>
      <c r="E943" s="1"/>
      <c r="F943" s="1"/>
      <c r="G943" s="1"/>
      <c r="H943" s="1"/>
      <c r="I943" s="1"/>
      <c r="J943" s="1"/>
      <c r="K943" s="1"/>
      <c r="L943" s="1"/>
      <c r="M943" s="1"/>
      <c r="N943" s="1"/>
      <c r="O943" s="1"/>
      <c r="P943" s="1"/>
    </row>
    <row r="944" spans="1:16" x14ac:dyDescent="0.25">
      <c r="A944" s="1"/>
      <c r="B944" s="1"/>
      <c r="C944" s="1"/>
      <c r="D944" s="1"/>
      <c r="E944" s="1"/>
      <c r="F944" s="1"/>
      <c r="G944" s="1"/>
      <c r="H944" s="1"/>
      <c r="I944" s="1"/>
      <c r="J944" s="1"/>
      <c r="K944" s="1"/>
      <c r="L944" s="1"/>
      <c r="M944" s="1"/>
      <c r="N944" s="1"/>
      <c r="O944" s="1"/>
      <c r="P944" s="1"/>
    </row>
    <row r="945" spans="1:16" x14ac:dyDescent="0.25">
      <c r="A945" s="1"/>
      <c r="B945" s="1"/>
      <c r="C945" s="1"/>
      <c r="D945" s="1"/>
      <c r="E945" s="1"/>
      <c r="F945" s="1"/>
      <c r="G945" s="1"/>
      <c r="H945" s="1"/>
      <c r="I945" s="1"/>
      <c r="J945" s="1"/>
      <c r="K945" s="1"/>
      <c r="L945" s="1"/>
      <c r="M945" s="1"/>
      <c r="N945" s="1"/>
      <c r="O945" s="1"/>
      <c r="P945" s="1"/>
    </row>
    <row r="946" spans="1:16" x14ac:dyDescent="0.25">
      <c r="A946" s="1"/>
      <c r="B946" s="1"/>
      <c r="C946" s="1"/>
      <c r="D946" s="1"/>
      <c r="E946" s="1"/>
      <c r="F946" s="1"/>
      <c r="G946" s="1"/>
      <c r="H946" s="1"/>
      <c r="I946" s="1"/>
      <c r="J946" s="1"/>
      <c r="K946" s="1"/>
      <c r="L946" s="1"/>
      <c r="M946" s="1"/>
      <c r="N946" s="1"/>
      <c r="O946" s="1"/>
      <c r="P946" s="1"/>
    </row>
    <row r="947" spans="1:16" x14ac:dyDescent="0.25">
      <c r="A947" s="1"/>
      <c r="B947" s="1"/>
      <c r="C947" s="1"/>
      <c r="D947" s="1"/>
      <c r="E947" s="1"/>
      <c r="F947" s="1"/>
      <c r="G947" s="1"/>
      <c r="H947" s="1"/>
      <c r="I947" s="1"/>
      <c r="J947" s="1"/>
      <c r="K947" s="1"/>
      <c r="L947" s="1"/>
      <c r="M947" s="1"/>
      <c r="N947" s="1"/>
      <c r="O947" s="1"/>
      <c r="P947" s="1"/>
    </row>
    <row r="948" spans="1:16" x14ac:dyDescent="0.25">
      <c r="A948" s="1"/>
      <c r="B948" s="1"/>
      <c r="C948" s="1"/>
      <c r="D948" s="1"/>
      <c r="E948" s="1"/>
      <c r="F948" s="1"/>
      <c r="G948" s="1"/>
      <c r="H948" s="1"/>
      <c r="I948" s="1"/>
      <c r="J948" s="1"/>
      <c r="K948" s="1"/>
      <c r="L948" s="1"/>
      <c r="M948" s="1"/>
      <c r="N948" s="1"/>
      <c r="O948" s="1"/>
      <c r="P948" s="1"/>
    </row>
    <row r="949" spans="1:16" x14ac:dyDescent="0.25">
      <c r="A949" s="1"/>
      <c r="B949" s="1"/>
      <c r="C949" s="1"/>
      <c r="D949" s="1"/>
      <c r="E949" s="1"/>
      <c r="F949" s="1"/>
      <c r="G949" s="1"/>
      <c r="H949" s="1"/>
      <c r="I949" s="1"/>
      <c r="J949" s="1"/>
      <c r="K949" s="1"/>
      <c r="L949" s="1"/>
      <c r="M949" s="1"/>
      <c r="N949" s="1"/>
      <c r="O949" s="1"/>
      <c r="P949" s="1"/>
    </row>
    <row r="950" spans="1:16" x14ac:dyDescent="0.25">
      <c r="A950" s="1"/>
      <c r="B950" s="1"/>
      <c r="C950" s="1"/>
      <c r="D950" s="1"/>
      <c r="E950" s="1"/>
      <c r="F950" s="1"/>
      <c r="G950" s="1"/>
      <c r="H950" s="1"/>
      <c r="I950" s="1"/>
      <c r="J950" s="1"/>
      <c r="K950" s="1"/>
      <c r="L950" s="1"/>
      <c r="M950" s="1"/>
      <c r="N950" s="1"/>
      <c r="O950" s="1"/>
      <c r="P950" s="1"/>
    </row>
    <row r="951" spans="1:16" x14ac:dyDescent="0.25">
      <c r="A951" s="1"/>
      <c r="B951" s="1"/>
      <c r="C951" s="1"/>
      <c r="D951" s="1"/>
      <c r="E951" s="1"/>
      <c r="F951" s="1"/>
      <c r="G951" s="1"/>
      <c r="H951" s="1"/>
      <c r="I951" s="1"/>
      <c r="J951" s="1"/>
      <c r="K951" s="1"/>
      <c r="L951" s="1"/>
      <c r="M951" s="1"/>
      <c r="N951" s="1"/>
      <c r="O951" s="1"/>
      <c r="P951" s="1"/>
    </row>
    <row r="952" spans="1:16" x14ac:dyDescent="0.25">
      <c r="A952" s="1"/>
      <c r="B952" s="1"/>
      <c r="C952" s="1"/>
      <c r="D952" s="1"/>
      <c r="E952" s="1"/>
      <c r="F952" s="1"/>
      <c r="G952" s="1"/>
      <c r="H952" s="1"/>
      <c r="I952" s="1"/>
      <c r="J952" s="1"/>
      <c r="K952" s="1"/>
      <c r="L952" s="1"/>
      <c r="M952" s="1"/>
      <c r="N952" s="1"/>
      <c r="O952" s="1"/>
      <c r="P952" s="1"/>
    </row>
    <row r="953" spans="1:16" x14ac:dyDescent="0.25">
      <c r="A953" s="1"/>
      <c r="B953" s="1"/>
      <c r="C953" s="1"/>
      <c r="D953" s="1"/>
      <c r="E953" s="1"/>
      <c r="F953" s="1"/>
      <c r="G953" s="1"/>
      <c r="H953" s="1"/>
      <c r="I953" s="1"/>
      <c r="J953" s="1"/>
      <c r="K953" s="1"/>
      <c r="L953" s="1"/>
      <c r="M953" s="1"/>
      <c r="N953" s="1"/>
      <c r="O953" s="1"/>
      <c r="P953" s="1"/>
    </row>
    <row r="954" spans="1:16" x14ac:dyDescent="0.25">
      <c r="A954" s="1"/>
      <c r="B954" s="1"/>
      <c r="C954" s="1"/>
      <c r="D954" s="1"/>
      <c r="E954" s="1"/>
      <c r="F954" s="1"/>
      <c r="G954" s="1"/>
      <c r="H954" s="1"/>
      <c r="I954" s="1"/>
      <c r="J954" s="1"/>
      <c r="K954" s="1"/>
      <c r="L954" s="1"/>
      <c r="M954" s="1"/>
      <c r="N954" s="1"/>
      <c r="O954" s="1"/>
      <c r="P954" s="1"/>
    </row>
    <row r="955" spans="1:16" x14ac:dyDescent="0.25">
      <c r="A955" s="1"/>
      <c r="B955" s="1"/>
      <c r="C955" s="1"/>
      <c r="D955" s="1"/>
      <c r="E955" s="1"/>
      <c r="F955" s="1"/>
      <c r="G955" s="1"/>
      <c r="H955" s="1"/>
      <c r="I955" s="1"/>
      <c r="J955" s="1"/>
      <c r="K955" s="1"/>
      <c r="L955" s="1"/>
      <c r="M955" s="1"/>
      <c r="N955" s="1"/>
      <c r="O955" s="1"/>
      <c r="P955" s="1"/>
    </row>
    <row r="956" spans="1:16" x14ac:dyDescent="0.25">
      <c r="A956" s="1"/>
      <c r="B956" s="1"/>
      <c r="C956" s="1"/>
      <c r="D956" s="1"/>
      <c r="E956" s="1"/>
      <c r="F956" s="1"/>
      <c r="G956" s="1"/>
      <c r="H956" s="1"/>
      <c r="I956" s="1"/>
      <c r="J956" s="1"/>
      <c r="K956" s="1"/>
      <c r="L956" s="1"/>
      <c r="M956" s="1"/>
      <c r="N956" s="1"/>
      <c r="O956" s="1"/>
      <c r="P956" s="1"/>
    </row>
    <row r="957" spans="1:16" x14ac:dyDescent="0.25">
      <c r="A957" s="1"/>
      <c r="B957" s="1"/>
      <c r="C957" s="1"/>
      <c r="D957" s="1"/>
      <c r="E957" s="1"/>
      <c r="F957" s="1"/>
      <c r="G957" s="1"/>
      <c r="H957" s="1"/>
      <c r="I957" s="1"/>
      <c r="J957" s="1"/>
      <c r="K957" s="1"/>
      <c r="L957" s="1"/>
      <c r="M957" s="1"/>
      <c r="N957" s="1"/>
      <c r="O957" s="1"/>
      <c r="P957" s="1"/>
    </row>
    <row r="958" spans="1:16" x14ac:dyDescent="0.25">
      <c r="A958" s="1"/>
      <c r="B958" s="1"/>
      <c r="C958" s="1"/>
      <c r="D958" s="1"/>
      <c r="E958" s="1"/>
      <c r="F958" s="1"/>
      <c r="G958" s="1"/>
      <c r="H958" s="1"/>
      <c r="I958" s="1"/>
      <c r="J958" s="1"/>
      <c r="K958" s="1"/>
      <c r="L958" s="1"/>
      <c r="M958" s="1"/>
      <c r="N958" s="1"/>
      <c r="O958" s="1"/>
      <c r="P958" s="1"/>
    </row>
    <row r="959" spans="1:16" x14ac:dyDescent="0.25">
      <c r="A959" s="1"/>
      <c r="B959" s="1"/>
      <c r="C959" s="1"/>
      <c r="D959" s="1"/>
      <c r="E959" s="1"/>
      <c r="F959" s="1"/>
      <c r="G959" s="1"/>
      <c r="H959" s="1"/>
      <c r="I959" s="1"/>
      <c r="J959" s="1"/>
      <c r="K959" s="1"/>
      <c r="L959" s="1"/>
      <c r="M959" s="1"/>
      <c r="N959" s="1"/>
      <c r="O959" s="1"/>
      <c r="P959" s="1"/>
    </row>
    <row r="960" spans="1:16" x14ac:dyDescent="0.25">
      <c r="A960" s="1"/>
      <c r="B960" s="1"/>
      <c r="C960" s="1"/>
      <c r="D960" s="1"/>
      <c r="E960" s="1"/>
      <c r="F960" s="1"/>
      <c r="G960" s="1"/>
      <c r="H960" s="1"/>
      <c r="I960" s="1"/>
      <c r="J960" s="1"/>
      <c r="K960" s="1"/>
      <c r="L960" s="1"/>
      <c r="M960" s="1"/>
      <c r="N960" s="1"/>
      <c r="O960" s="1"/>
      <c r="P960" s="1"/>
    </row>
    <row r="961" spans="1:16" x14ac:dyDescent="0.25">
      <c r="A961" s="1"/>
      <c r="B961" s="1"/>
      <c r="C961" s="1"/>
      <c r="D961" s="1"/>
      <c r="E961" s="1"/>
      <c r="F961" s="1"/>
      <c r="G961" s="1"/>
      <c r="H961" s="1"/>
      <c r="I961" s="1"/>
      <c r="J961" s="1"/>
      <c r="K961" s="1"/>
      <c r="L961" s="1"/>
      <c r="M961" s="1"/>
      <c r="N961" s="1"/>
      <c r="O961" s="1"/>
      <c r="P961" s="1"/>
    </row>
    <row r="962" spans="1:16" x14ac:dyDescent="0.25">
      <c r="A962" s="1"/>
      <c r="B962" s="1"/>
      <c r="C962" s="1"/>
      <c r="D962" s="1"/>
      <c r="E962" s="1"/>
      <c r="F962" s="1"/>
      <c r="G962" s="1"/>
      <c r="H962" s="1"/>
      <c r="I962" s="1"/>
      <c r="J962" s="1"/>
      <c r="K962" s="1"/>
      <c r="L962" s="1"/>
      <c r="M962" s="1"/>
      <c r="N962" s="1"/>
      <c r="O962" s="1"/>
      <c r="P962" s="1"/>
    </row>
    <row r="963" spans="1:16" x14ac:dyDescent="0.25">
      <c r="A963" s="1"/>
      <c r="B963" s="1"/>
      <c r="C963" s="1"/>
      <c r="D963" s="1"/>
      <c r="E963" s="1"/>
      <c r="F963" s="1"/>
      <c r="G963" s="1"/>
      <c r="H963" s="1"/>
      <c r="I963" s="1"/>
      <c r="J963" s="1"/>
      <c r="K963" s="1"/>
      <c r="L963" s="1"/>
      <c r="M963" s="1"/>
      <c r="N963" s="1"/>
      <c r="O963" s="1"/>
      <c r="P963" s="1"/>
    </row>
    <row r="964" spans="1:16" x14ac:dyDescent="0.25">
      <c r="A964" s="1"/>
      <c r="B964" s="1"/>
      <c r="C964" s="1"/>
      <c r="D964" s="1"/>
      <c r="E964" s="1"/>
      <c r="F964" s="1"/>
      <c r="G964" s="1"/>
      <c r="H964" s="1"/>
      <c r="I964" s="1"/>
      <c r="J964" s="1"/>
      <c r="K964" s="1"/>
      <c r="L964" s="1"/>
      <c r="M964" s="1"/>
      <c r="N964" s="1"/>
      <c r="O964" s="1"/>
      <c r="P964" s="1"/>
    </row>
    <row r="965" spans="1:16" x14ac:dyDescent="0.25">
      <c r="A965" s="1"/>
      <c r="B965" s="1"/>
      <c r="C965" s="1"/>
      <c r="D965" s="1"/>
      <c r="E965" s="1"/>
      <c r="F965" s="1"/>
      <c r="G965" s="1"/>
      <c r="H965" s="1"/>
      <c r="I965" s="1"/>
      <c r="J965" s="1"/>
      <c r="K965" s="1"/>
      <c r="L965" s="1"/>
      <c r="M965" s="1"/>
      <c r="N965" s="1"/>
      <c r="O965" s="1"/>
      <c r="P965" s="1"/>
    </row>
    <row r="966" spans="1:16" x14ac:dyDescent="0.25">
      <c r="A966" s="1"/>
      <c r="B966" s="1"/>
      <c r="C966" s="1"/>
      <c r="D966" s="1"/>
      <c r="E966" s="1"/>
      <c r="F966" s="1"/>
      <c r="G966" s="1"/>
      <c r="H966" s="1"/>
      <c r="I966" s="1"/>
      <c r="J966" s="1"/>
      <c r="K966" s="1"/>
      <c r="L966" s="1"/>
      <c r="M966" s="1"/>
      <c r="N966" s="1"/>
      <c r="O966" s="1"/>
      <c r="P966" s="1"/>
    </row>
    <row r="967" spans="1:16" x14ac:dyDescent="0.25">
      <c r="A967" s="1"/>
      <c r="B967" s="1"/>
      <c r="C967" s="1"/>
      <c r="D967" s="1"/>
      <c r="E967" s="1"/>
      <c r="F967" s="1"/>
      <c r="G967" s="1"/>
      <c r="H967" s="1"/>
      <c r="I967" s="1"/>
      <c r="J967" s="1"/>
      <c r="K967" s="1"/>
      <c r="L967" s="1"/>
      <c r="M967" s="1"/>
      <c r="N967" s="1"/>
      <c r="O967" s="1"/>
      <c r="P967" s="1"/>
    </row>
    <row r="968" spans="1:16" x14ac:dyDescent="0.25">
      <c r="A968" s="1"/>
      <c r="B968" s="1"/>
      <c r="C968" s="1"/>
      <c r="D968" s="1"/>
      <c r="E968" s="1"/>
      <c r="F968" s="1"/>
      <c r="G968" s="1"/>
      <c r="H968" s="1"/>
      <c r="I968" s="1"/>
      <c r="J968" s="1"/>
      <c r="K968" s="1"/>
      <c r="L968" s="1"/>
      <c r="M968" s="1"/>
      <c r="N968" s="1"/>
      <c r="O968" s="1"/>
      <c r="P968" s="1"/>
    </row>
    <row r="969" spans="1:16" x14ac:dyDescent="0.25">
      <c r="A969" s="1"/>
      <c r="B969" s="1"/>
      <c r="C969" s="1"/>
      <c r="D969" s="1"/>
      <c r="E969" s="1"/>
      <c r="F969" s="1"/>
      <c r="G969" s="1"/>
      <c r="H969" s="1"/>
      <c r="I969" s="1"/>
      <c r="J969" s="1"/>
      <c r="K969" s="1"/>
      <c r="L969" s="1"/>
      <c r="M969" s="1"/>
      <c r="N969" s="1"/>
      <c r="O969" s="1"/>
      <c r="P969" s="1"/>
    </row>
    <row r="970" spans="1:16" x14ac:dyDescent="0.25">
      <c r="A970" s="1"/>
      <c r="B970" s="1"/>
      <c r="C970" s="1"/>
      <c r="D970" s="1"/>
      <c r="E970" s="1"/>
      <c r="F970" s="1"/>
      <c r="G970" s="1"/>
      <c r="H970" s="1"/>
      <c r="I970" s="1"/>
      <c r="J970" s="1"/>
      <c r="K970" s="1"/>
      <c r="L970" s="1"/>
      <c r="M970" s="1"/>
      <c r="N970" s="1"/>
      <c r="O970" s="1"/>
      <c r="P970" s="1"/>
    </row>
    <row r="971" spans="1:16" x14ac:dyDescent="0.25">
      <c r="A971" s="1"/>
      <c r="B971" s="1"/>
      <c r="C971" s="1"/>
      <c r="D971" s="1"/>
      <c r="E971" s="1"/>
      <c r="F971" s="1"/>
      <c r="G971" s="1"/>
      <c r="H971" s="1"/>
      <c r="I971" s="1"/>
      <c r="J971" s="1"/>
      <c r="K971" s="1"/>
      <c r="L971" s="1"/>
      <c r="M971" s="1"/>
      <c r="N971" s="1"/>
      <c r="O971" s="1"/>
      <c r="P971" s="1"/>
    </row>
    <row r="972" spans="1:16" x14ac:dyDescent="0.25">
      <c r="A972" s="1"/>
      <c r="B972" s="1"/>
      <c r="C972" s="1"/>
      <c r="D972" s="1"/>
      <c r="E972" s="1"/>
      <c r="F972" s="1"/>
      <c r="G972" s="1"/>
      <c r="H972" s="1"/>
      <c r="I972" s="1"/>
      <c r="J972" s="1"/>
      <c r="K972" s="1"/>
      <c r="L972" s="1"/>
      <c r="M972" s="1"/>
      <c r="N972" s="1"/>
      <c r="O972" s="1"/>
      <c r="P972" s="1"/>
    </row>
    <row r="973" spans="1:16" x14ac:dyDescent="0.25">
      <c r="A973" s="1"/>
      <c r="B973" s="1"/>
      <c r="C973" s="1"/>
      <c r="D973" s="1"/>
      <c r="E973" s="1"/>
      <c r="F973" s="1"/>
      <c r="G973" s="1"/>
      <c r="H973" s="1"/>
      <c r="I973" s="1"/>
      <c r="J973" s="1"/>
      <c r="K973" s="1"/>
      <c r="L973" s="1"/>
      <c r="M973" s="1"/>
      <c r="N973" s="1"/>
      <c r="O973" s="1"/>
      <c r="P973" s="1"/>
    </row>
    <row r="974" spans="1:16" x14ac:dyDescent="0.25">
      <c r="A974" s="1"/>
      <c r="B974" s="1"/>
      <c r="C974" s="1"/>
      <c r="D974" s="1"/>
      <c r="E974" s="1"/>
      <c r="F974" s="1"/>
      <c r="G974" s="1"/>
      <c r="H974" s="1"/>
      <c r="I974" s="1"/>
      <c r="J974" s="1"/>
      <c r="K974" s="1"/>
      <c r="L974" s="1"/>
      <c r="M974" s="1"/>
      <c r="N974" s="1"/>
      <c r="O974" s="1"/>
      <c r="P974" s="1"/>
    </row>
    <row r="975" spans="1:16" x14ac:dyDescent="0.25">
      <c r="A975" s="1"/>
      <c r="B975" s="1"/>
      <c r="C975" s="1"/>
      <c r="D975" s="1"/>
      <c r="E975" s="1"/>
      <c r="F975" s="1"/>
      <c r="G975" s="1"/>
      <c r="H975" s="1"/>
      <c r="I975" s="1"/>
      <c r="J975" s="1"/>
      <c r="K975" s="1"/>
      <c r="L975" s="1"/>
      <c r="M975" s="1"/>
      <c r="N975" s="1"/>
      <c r="O975" s="1"/>
      <c r="P975" s="1"/>
    </row>
    <row r="976" spans="1:16" x14ac:dyDescent="0.25">
      <c r="A976" s="1"/>
      <c r="B976" s="1"/>
      <c r="C976" s="1"/>
      <c r="D976" s="1"/>
      <c r="E976" s="1"/>
      <c r="F976" s="1"/>
      <c r="G976" s="1"/>
      <c r="H976" s="1"/>
      <c r="I976" s="1"/>
      <c r="J976" s="1"/>
      <c r="K976" s="1"/>
      <c r="L976" s="1"/>
      <c r="M976" s="1"/>
      <c r="N976" s="1"/>
      <c r="O976" s="1"/>
      <c r="P976" s="1"/>
    </row>
    <row r="977" spans="1:16" x14ac:dyDescent="0.25">
      <c r="A977" s="1"/>
      <c r="B977" s="1"/>
      <c r="C977" s="1"/>
      <c r="D977" s="1"/>
      <c r="E977" s="1"/>
      <c r="F977" s="1"/>
      <c r="G977" s="1"/>
      <c r="H977" s="1"/>
      <c r="I977" s="1"/>
      <c r="J977" s="1"/>
      <c r="K977" s="1"/>
      <c r="L977" s="1"/>
      <c r="M977" s="1"/>
      <c r="N977" s="1"/>
      <c r="O977" s="1"/>
      <c r="P977" s="1"/>
    </row>
    <row r="978" spans="1:16" x14ac:dyDescent="0.25">
      <c r="A978" s="1"/>
      <c r="B978" s="1"/>
      <c r="C978" s="1"/>
      <c r="D978" s="1"/>
      <c r="E978" s="1"/>
      <c r="F978" s="1"/>
      <c r="G978" s="1"/>
      <c r="H978" s="1"/>
      <c r="I978" s="1"/>
      <c r="J978" s="1"/>
      <c r="K978" s="1"/>
      <c r="L978" s="1"/>
      <c r="M978" s="1"/>
      <c r="N978" s="1"/>
      <c r="O978" s="1"/>
      <c r="P978" s="1"/>
    </row>
    <row r="979" spans="1:16" x14ac:dyDescent="0.25">
      <c r="A979" s="1"/>
      <c r="B979" s="1"/>
      <c r="C979" s="1"/>
      <c r="D979" s="1"/>
      <c r="E979" s="1"/>
      <c r="F979" s="1"/>
      <c r="G979" s="1"/>
      <c r="H979" s="1"/>
      <c r="I979" s="1"/>
      <c r="J979" s="1"/>
      <c r="K979" s="1"/>
      <c r="L979" s="1"/>
      <c r="M979" s="1"/>
      <c r="N979" s="1"/>
      <c r="O979" s="1"/>
      <c r="P979" s="1"/>
    </row>
    <row r="980" spans="1:16" x14ac:dyDescent="0.25">
      <c r="A980" s="1"/>
      <c r="B980" s="1"/>
      <c r="C980" s="1"/>
      <c r="D980" s="1"/>
      <c r="E980" s="1"/>
      <c r="F980" s="1"/>
      <c r="G980" s="1"/>
      <c r="H980" s="1"/>
      <c r="I980" s="1"/>
      <c r="J980" s="1"/>
      <c r="K980" s="1"/>
      <c r="L980" s="1"/>
      <c r="M980" s="1"/>
      <c r="N980" s="1"/>
      <c r="O980" s="1"/>
      <c r="P980" s="1"/>
    </row>
    <row r="981" spans="1:16" x14ac:dyDescent="0.25">
      <c r="A981" s="1"/>
      <c r="B981" s="1"/>
      <c r="C981" s="1"/>
      <c r="D981" s="1"/>
      <c r="E981" s="1"/>
      <c r="F981" s="1"/>
      <c r="G981" s="1"/>
      <c r="H981" s="1"/>
      <c r="I981" s="1"/>
      <c r="J981" s="1"/>
      <c r="K981" s="1"/>
      <c r="L981" s="1"/>
      <c r="M981" s="1"/>
      <c r="N981" s="1"/>
      <c r="O981" s="1"/>
      <c r="P981" s="1"/>
    </row>
    <row r="982" spans="1:16" x14ac:dyDescent="0.25">
      <c r="A982" s="1"/>
      <c r="B982" s="1"/>
      <c r="C982" s="1"/>
      <c r="D982" s="1"/>
      <c r="E982" s="1"/>
      <c r="F982" s="1"/>
      <c r="G982" s="1"/>
      <c r="H982" s="1"/>
      <c r="I982" s="1"/>
      <c r="J982" s="1"/>
      <c r="K982" s="1"/>
      <c r="L982" s="1"/>
      <c r="M982" s="1"/>
      <c r="N982" s="1"/>
      <c r="O982" s="1"/>
      <c r="P982" s="1"/>
    </row>
    <row r="983" spans="1:16" x14ac:dyDescent="0.25">
      <c r="A983" s="1"/>
      <c r="B983" s="1"/>
      <c r="C983" s="1"/>
      <c r="D983" s="1"/>
      <c r="E983" s="1"/>
      <c r="F983" s="1"/>
      <c r="G983" s="1"/>
      <c r="H983" s="1"/>
      <c r="I983" s="1"/>
      <c r="J983" s="1"/>
      <c r="K983" s="1"/>
      <c r="L983" s="1"/>
      <c r="M983" s="1"/>
      <c r="N983" s="1"/>
      <c r="O983" s="1"/>
      <c r="P983" s="1"/>
    </row>
    <row r="984" spans="1:16" x14ac:dyDescent="0.25">
      <c r="A984" s="1"/>
      <c r="B984" s="1"/>
      <c r="C984" s="1"/>
      <c r="D984" s="1"/>
      <c r="E984" s="1"/>
      <c r="F984" s="1"/>
      <c r="G984" s="1"/>
      <c r="H984" s="1"/>
      <c r="I984" s="1"/>
      <c r="J984" s="1"/>
      <c r="K984" s="1"/>
      <c r="L984" s="1"/>
      <c r="M984" s="1"/>
      <c r="N984" s="1"/>
      <c r="O984" s="1"/>
      <c r="P984" s="1"/>
    </row>
    <row r="985" spans="1:16" x14ac:dyDescent="0.25">
      <c r="A985" s="1"/>
      <c r="B985" s="1"/>
      <c r="C985" s="1"/>
      <c r="D985" s="1"/>
      <c r="E985" s="1"/>
      <c r="F985" s="1"/>
      <c r="G985" s="1"/>
      <c r="H985" s="1"/>
      <c r="I985" s="1"/>
      <c r="J985" s="1"/>
      <c r="K985" s="1"/>
      <c r="L985" s="1"/>
      <c r="M985" s="1"/>
      <c r="N985" s="1"/>
      <c r="O985" s="1"/>
      <c r="P985" s="1"/>
    </row>
    <row r="986" spans="1:16" x14ac:dyDescent="0.25">
      <c r="A986" s="1"/>
      <c r="B986" s="1"/>
      <c r="C986" s="1"/>
      <c r="D986" s="1"/>
      <c r="E986" s="1"/>
      <c r="F986" s="1"/>
      <c r="G986" s="1"/>
      <c r="H986" s="1"/>
      <c r="I986" s="1"/>
      <c r="J986" s="1"/>
      <c r="K986" s="1"/>
      <c r="L986" s="1"/>
      <c r="M986" s="1"/>
      <c r="N986" s="1"/>
      <c r="O986" s="1"/>
      <c r="P986" s="1"/>
    </row>
    <row r="987" spans="1:16" x14ac:dyDescent="0.25">
      <c r="A987" s="1"/>
      <c r="B987" s="1"/>
      <c r="C987" s="1"/>
      <c r="D987" s="1"/>
      <c r="E987" s="1"/>
      <c r="F987" s="1"/>
      <c r="G987" s="1"/>
      <c r="H987" s="1"/>
      <c r="I987" s="1"/>
      <c r="J987" s="1"/>
      <c r="K987" s="1"/>
      <c r="L987" s="1"/>
      <c r="M987" s="1"/>
      <c r="N987" s="1"/>
      <c r="O987" s="1"/>
      <c r="P987" s="1"/>
    </row>
    <row r="988" spans="1:16" x14ac:dyDescent="0.25">
      <c r="A988" s="1"/>
      <c r="B988" s="1"/>
      <c r="C988" s="1"/>
      <c r="D988" s="1"/>
      <c r="E988" s="1"/>
      <c r="F988" s="1"/>
      <c r="G988" s="1"/>
      <c r="H988" s="1"/>
      <c r="I988" s="1"/>
      <c r="J988" s="1"/>
      <c r="K988" s="1"/>
      <c r="L988" s="1"/>
      <c r="M988" s="1"/>
      <c r="N988" s="1"/>
      <c r="O988" s="1"/>
      <c r="P988" s="1"/>
    </row>
    <row r="989" spans="1:16" x14ac:dyDescent="0.25">
      <c r="A989" s="1"/>
      <c r="B989" s="1"/>
      <c r="C989" s="1"/>
      <c r="D989" s="1"/>
      <c r="E989" s="1"/>
      <c r="F989" s="1"/>
      <c r="G989" s="1"/>
      <c r="H989" s="1"/>
      <c r="I989" s="1"/>
      <c r="J989" s="1"/>
      <c r="K989" s="1"/>
      <c r="L989" s="1"/>
      <c r="M989" s="1"/>
      <c r="N989" s="1"/>
      <c r="O989" s="1"/>
      <c r="P989" s="1"/>
    </row>
    <row r="990" spans="1:16" x14ac:dyDescent="0.25">
      <c r="A990" s="1"/>
      <c r="B990" s="1"/>
      <c r="C990" s="1"/>
      <c r="D990" s="1"/>
      <c r="E990" s="1"/>
      <c r="F990" s="1"/>
      <c r="G990" s="1"/>
      <c r="H990" s="1"/>
      <c r="I990" s="1"/>
      <c r="J990" s="1"/>
      <c r="K990" s="1"/>
      <c r="L990" s="1"/>
      <c r="M990" s="1"/>
      <c r="N990" s="1"/>
      <c r="O990" s="1"/>
      <c r="P990" s="1"/>
    </row>
    <row r="991" spans="1:16" x14ac:dyDescent="0.25">
      <c r="A991" s="1"/>
      <c r="B991" s="1"/>
      <c r="C991" s="1"/>
      <c r="D991" s="1"/>
      <c r="E991" s="1"/>
      <c r="F991" s="1"/>
      <c r="G991" s="1"/>
      <c r="H991" s="1"/>
      <c r="I991" s="1"/>
      <c r="J991" s="1"/>
      <c r="K991" s="1"/>
      <c r="L991" s="1"/>
      <c r="M991" s="1"/>
      <c r="N991" s="1"/>
      <c r="O991" s="1"/>
      <c r="P991" s="1"/>
    </row>
    <row r="992" spans="1:16" x14ac:dyDescent="0.25">
      <c r="A992" s="1"/>
      <c r="B992" s="1"/>
      <c r="C992" s="1"/>
      <c r="D992" s="1"/>
      <c r="E992" s="1"/>
      <c r="F992" s="1"/>
      <c r="G992" s="1"/>
      <c r="H992" s="1"/>
      <c r="I992" s="1"/>
      <c r="J992" s="1"/>
      <c r="K992" s="1"/>
      <c r="L992" s="1"/>
      <c r="M992" s="1"/>
      <c r="N992" s="1"/>
      <c r="O992" s="1"/>
      <c r="P992" s="1"/>
    </row>
    <row r="993" spans="1:16" x14ac:dyDescent="0.25">
      <c r="A993" s="1"/>
      <c r="B993" s="1"/>
      <c r="C993" s="1"/>
      <c r="D993" s="1"/>
      <c r="E993" s="1"/>
      <c r="F993" s="1"/>
      <c r="G993" s="1"/>
      <c r="H993" s="1"/>
      <c r="I993" s="1"/>
      <c r="J993" s="1"/>
      <c r="K993" s="1"/>
      <c r="L993" s="1"/>
      <c r="M993" s="1"/>
      <c r="N993" s="1"/>
      <c r="O993" s="1"/>
      <c r="P993" s="1"/>
    </row>
    <row r="994" spans="1:16" x14ac:dyDescent="0.25">
      <c r="A994" s="1"/>
      <c r="B994" s="1"/>
      <c r="C994" s="1"/>
      <c r="D994" s="1"/>
      <c r="E994" s="1"/>
      <c r="F994" s="1"/>
      <c r="G994" s="1"/>
      <c r="H994" s="1"/>
      <c r="I994" s="1"/>
      <c r="J994" s="1"/>
      <c r="K994" s="1"/>
      <c r="L994" s="1"/>
      <c r="M994" s="1"/>
      <c r="N994" s="1"/>
      <c r="O994" s="1"/>
      <c r="P994" s="1"/>
    </row>
    <row r="995" spans="1:16" x14ac:dyDescent="0.25">
      <c r="A995" s="1"/>
      <c r="B995" s="1"/>
      <c r="C995" s="1"/>
      <c r="D995" s="1"/>
      <c r="E995" s="1"/>
      <c r="F995" s="1"/>
      <c r="G995" s="1"/>
      <c r="H995" s="1"/>
      <c r="I995" s="1"/>
      <c r="J995" s="1"/>
      <c r="K995" s="1"/>
      <c r="L995" s="1"/>
      <c r="M995" s="1"/>
      <c r="N995" s="1"/>
      <c r="O995" s="1"/>
      <c r="P995" s="1"/>
    </row>
    <row r="996" spans="1:16" x14ac:dyDescent="0.25">
      <c r="A996" s="1"/>
      <c r="B996" s="1"/>
      <c r="C996" s="1"/>
      <c r="D996" s="1"/>
      <c r="E996" s="1"/>
      <c r="F996" s="1"/>
      <c r="G996" s="1"/>
      <c r="H996" s="1"/>
      <c r="I996" s="1"/>
      <c r="J996" s="1"/>
      <c r="K996" s="1"/>
      <c r="L996" s="1"/>
      <c r="M996" s="1"/>
      <c r="N996" s="1"/>
      <c r="O996" s="1"/>
      <c r="P996" s="1"/>
    </row>
    <row r="997" spans="1:16" x14ac:dyDescent="0.25">
      <c r="A997" s="1"/>
      <c r="B997" s="1"/>
      <c r="C997" s="1"/>
      <c r="D997" s="1"/>
      <c r="E997" s="1"/>
      <c r="F997" s="1"/>
      <c r="G997" s="1"/>
      <c r="H997" s="1"/>
      <c r="I997" s="1"/>
      <c r="J997" s="1"/>
      <c r="K997" s="1"/>
      <c r="L997" s="1"/>
      <c r="M997" s="1"/>
      <c r="N997" s="1"/>
      <c r="O997" s="1"/>
      <c r="P997" s="1"/>
    </row>
    <row r="998" spans="1:16" x14ac:dyDescent="0.25">
      <c r="A998" s="1"/>
      <c r="B998" s="1"/>
      <c r="C998" s="1"/>
      <c r="D998" s="1"/>
      <c r="E998" s="1"/>
      <c r="F998" s="1"/>
      <c r="G998" s="1"/>
      <c r="H998" s="1"/>
      <c r="I998" s="1"/>
      <c r="J998" s="1"/>
      <c r="K998" s="1"/>
      <c r="L998" s="1"/>
      <c r="M998" s="1"/>
      <c r="N998" s="1"/>
      <c r="O998" s="1"/>
      <c r="P998" s="1"/>
    </row>
    <row r="999" spans="1:16" x14ac:dyDescent="0.25">
      <c r="A999" s="1"/>
      <c r="B999" s="1"/>
      <c r="C999" s="1"/>
      <c r="D999" s="1"/>
      <c r="E999" s="1"/>
      <c r="F999" s="1"/>
      <c r="G999" s="1"/>
      <c r="H999" s="1"/>
      <c r="I999" s="1"/>
      <c r="J999" s="1"/>
      <c r="K999" s="1"/>
      <c r="L999" s="1"/>
      <c r="M999" s="1"/>
      <c r="N999" s="1"/>
      <c r="O999" s="1"/>
      <c r="P999" s="1"/>
    </row>
    <row r="1000" spans="1:16" x14ac:dyDescent="0.25">
      <c r="A1000" s="1"/>
      <c r="B1000" s="1"/>
      <c r="C1000" s="1"/>
      <c r="D1000" s="1"/>
      <c r="E1000" s="1"/>
      <c r="F1000" s="1"/>
      <c r="G1000" s="1"/>
      <c r="H1000" s="1"/>
      <c r="I1000" s="1"/>
      <c r="J1000" s="1"/>
      <c r="K1000" s="1"/>
      <c r="L1000" s="1"/>
      <c r="M1000" s="1"/>
      <c r="N1000" s="1"/>
      <c r="O1000" s="1"/>
      <c r="P1000" s="1"/>
    </row>
    <row r="1001" spans="1:16" x14ac:dyDescent="0.25">
      <c r="A1001" s="1"/>
      <c r="B1001" s="1"/>
      <c r="C1001" s="1"/>
      <c r="D1001" s="1"/>
      <c r="E1001" s="1"/>
      <c r="F1001" s="1"/>
      <c r="G1001" s="1"/>
      <c r="H1001" s="1"/>
      <c r="I1001" s="1"/>
      <c r="J1001" s="1"/>
      <c r="K1001" s="1"/>
      <c r="L1001" s="1"/>
      <c r="M1001" s="1"/>
      <c r="N1001" s="1"/>
      <c r="O1001" s="1"/>
      <c r="P1001" s="1"/>
    </row>
    <row r="1002" spans="1:16" x14ac:dyDescent="0.25">
      <c r="A1002" s="1"/>
      <c r="B1002" s="1"/>
      <c r="C1002" s="1"/>
      <c r="D1002" s="1"/>
      <c r="E1002" s="1"/>
      <c r="F1002" s="1"/>
      <c r="G1002" s="1"/>
      <c r="H1002" s="1"/>
      <c r="I1002" s="1"/>
      <c r="J1002" s="1"/>
      <c r="K1002" s="1"/>
      <c r="L1002" s="1"/>
      <c r="M1002" s="1"/>
      <c r="N1002" s="1"/>
      <c r="O1002" s="1"/>
      <c r="P1002" s="1"/>
    </row>
    <row r="1003" spans="1:16" x14ac:dyDescent="0.25">
      <c r="A1003" s="1"/>
      <c r="B1003" s="1"/>
      <c r="C1003" s="1"/>
      <c r="D1003" s="1"/>
      <c r="E1003" s="1"/>
      <c r="F1003" s="1"/>
      <c r="G1003" s="1"/>
      <c r="H1003" s="1"/>
      <c r="I1003" s="1"/>
      <c r="J1003" s="1"/>
      <c r="K1003" s="1"/>
      <c r="L1003" s="1"/>
      <c r="M1003" s="1"/>
      <c r="N1003" s="1"/>
      <c r="O1003" s="1"/>
      <c r="P1003" s="1"/>
    </row>
    <row r="1004" spans="1:16" x14ac:dyDescent="0.25">
      <c r="A1004" s="1"/>
      <c r="B1004" s="1"/>
      <c r="C1004" s="1"/>
      <c r="D1004" s="1"/>
      <c r="E1004" s="1"/>
      <c r="F1004" s="1"/>
      <c r="G1004" s="1"/>
      <c r="H1004" s="1"/>
      <c r="I1004" s="1"/>
      <c r="J1004" s="1"/>
      <c r="K1004" s="1"/>
      <c r="L1004" s="1"/>
      <c r="M1004" s="1"/>
      <c r="N1004" s="1"/>
      <c r="O1004" s="1"/>
      <c r="P1004" s="1"/>
    </row>
    <row r="1005" spans="1:16" x14ac:dyDescent="0.25">
      <c r="A1005" s="1"/>
      <c r="B1005" s="1"/>
      <c r="C1005" s="1"/>
      <c r="D1005" s="1"/>
      <c r="E1005" s="1"/>
      <c r="F1005" s="1"/>
      <c r="G1005" s="1"/>
      <c r="H1005" s="1"/>
      <c r="I1005" s="1"/>
      <c r="J1005" s="1"/>
      <c r="K1005" s="1"/>
      <c r="L1005" s="1"/>
      <c r="M1005" s="1"/>
      <c r="N1005" s="1"/>
      <c r="O1005" s="1"/>
      <c r="P1005" s="1"/>
    </row>
    <row r="1006" spans="1:16" x14ac:dyDescent="0.25">
      <c r="A1006" s="1"/>
      <c r="B1006" s="1"/>
      <c r="C1006" s="1"/>
      <c r="D1006" s="1"/>
      <c r="E1006" s="1"/>
      <c r="F1006" s="1"/>
      <c r="G1006" s="1"/>
      <c r="H1006" s="1"/>
      <c r="I1006" s="1"/>
      <c r="J1006" s="1"/>
      <c r="K1006" s="1"/>
      <c r="L1006" s="1"/>
      <c r="M1006" s="1"/>
      <c r="N1006" s="1"/>
      <c r="O1006" s="1"/>
      <c r="P1006" s="1"/>
    </row>
    <row r="1007" spans="1:16" x14ac:dyDescent="0.25">
      <c r="A1007" s="1"/>
      <c r="B1007" s="1"/>
      <c r="C1007" s="1"/>
      <c r="D1007" s="1"/>
      <c r="E1007" s="1"/>
      <c r="F1007" s="1"/>
      <c r="G1007" s="1"/>
      <c r="H1007" s="1"/>
      <c r="I1007" s="1"/>
      <c r="J1007" s="1"/>
      <c r="K1007" s="1"/>
      <c r="L1007" s="1"/>
      <c r="M1007" s="1"/>
      <c r="N1007" s="1"/>
      <c r="O1007" s="1"/>
      <c r="P1007" s="1"/>
    </row>
    <row r="1008" spans="1:16" x14ac:dyDescent="0.25">
      <c r="A1008" s="1"/>
      <c r="B1008" s="1"/>
      <c r="C1008" s="1"/>
      <c r="D1008" s="1"/>
      <c r="E1008" s="1"/>
      <c r="F1008" s="1"/>
      <c r="G1008" s="1"/>
      <c r="H1008" s="1"/>
      <c r="I1008" s="1"/>
      <c r="J1008" s="1"/>
      <c r="K1008" s="1"/>
      <c r="L1008" s="1"/>
      <c r="M1008" s="1"/>
      <c r="N1008" s="1"/>
      <c r="O1008" s="1"/>
      <c r="P1008" s="1"/>
    </row>
    <row r="1009" spans="1:16" x14ac:dyDescent="0.25">
      <c r="A1009" s="1"/>
      <c r="B1009" s="1"/>
      <c r="C1009" s="1"/>
      <c r="D1009" s="1"/>
      <c r="E1009" s="1"/>
      <c r="F1009" s="1"/>
      <c r="G1009" s="1"/>
      <c r="H1009" s="1"/>
      <c r="I1009" s="1"/>
      <c r="J1009" s="1"/>
      <c r="K1009" s="1"/>
      <c r="L1009" s="1"/>
      <c r="M1009" s="1"/>
      <c r="N1009" s="1"/>
      <c r="O1009" s="1"/>
      <c r="P1009" s="1"/>
    </row>
    <row r="1010" spans="1:16" x14ac:dyDescent="0.25">
      <c r="A1010" s="1"/>
      <c r="B1010" s="1"/>
      <c r="C1010" s="1"/>
      <c r="D1010" s="1"/>
      <c r="E1010" s="1"/>
      <c r="F1010" s="1"/>
      <c r="G1010" s="1"/>
      <c r="H1010" s="1"/>
      <c r="I1010" s="1"/>
      <c r="J1010" s="1"/>
      <c r="K1010" s="1"/>
      <c r="L1010" s="1"/>
      <c r="M1010" s="1"/>
      <c r="N1010" s="1"/>
      <c r="O1010" s="1"/>
      <c r="P1010" s="1"/>
    </row>
    <row r="1011" spans="1:16" x14ac:dyDescent="0.25">
      <c r="A1011" s="1"/>
      <c r="B1011" s="1"/>
      <c r="C1011" s="1"/>
      <c r="D1011" s="1"/>
      <c r="E1011" s="1"/>
      <c r="F1011" s="1"/>
      <c r="G1011" s="1"/>
      <c r="H1011" s="1"/>
      <c r="I1011" s="1"/>
      <c r="J1011" s="1"/>
      <c r="K1011" s="1"/>
      <c r="L1011" s="1"/>
      <c r="M1011" s="1"/>
      <c r="N1011" s="1"/>
      <c r="O1011" s="1"/>
      <c r="P1011" s="1"/>
    </row>
    <row r="1012" spans="1:16" x14ac:dyDescent="0.25">
      <c r="A1012" s="1"/>
      <c r="B1012" s="1"/>
      <c r="C1012" s="1"/>
      <c r="D1012" s="1"/>
      <c r="E1012" s="1"/>
      <c r="F1012" s="1"/>
      <c r="G1012" s="1"/>
      <c r="H1012" s="1"/>
      <c r="I1012" s="1"/>
      <c r="J1012" s="1"/>
      <c r="K1012" s="1"/>
      <c r="L1012" s="1"/>
      <c r="M1012" s="1"/>
      <c r="N1012" s="1"/>
      <c r="O1012" s="1"/>
      <c r="P1012" s="1"/>
    </row>
    <row r="1013" spans="1:16" x14ac:dyDescent="0.25">
      <c r="A1013" s="1"/>
      <c r="B1013" s="1"/>
      <c r="C1013" s="1"/>
      <c r="D1013" s="1"/>
      <c r="E1013" s="1"/>
      <c r="F1013" s="1"/>
      <c r="G1013" s="1"/>
      <c r="H1013" s="1"/>
      <c r="I1013" s="1"/>
      <c r="J1013" s="1"/>
      <c r="K1013" s="1"/>
      <c r="L1013" s="1"/>
      <c r="M1013" s="1"/>
      <c r="N1013" s="1"/>
      <c r="O1013" s="1"/>
      <c r="P1013" s="1"/>
    </row>
    <row r="1014" spans="1:16" x14ac:dyDescent="0.25">
      <c r="A1014" s="1"/>
      <c r="B1014" s="1"/>
      <c r="C1014" s="1"/>
      <c r="D1014" s="1"/>
      <c r="E1014" s="1"/>
      <c r="F1014" s="1"/>
      <c r="G1014" s="1"/>
      <c r="H1014" s="1"/>
      <c r="I1014" s="1"/>
      <c r="J1014" s="1"/>
      <c r="K1014" s="1"/>
      <c r="L1014" s="1"/>
      <c r="M1014" s="1"/>
      <c r="N1014" s="1"/>
      <c r="O1014" s="1"/>
      <c r="P1014" s="1"/>
    </row>
    <row r="1015" spans="1:16" x14ac:dyDescent="0.25">
      <c r="A1015" s="1"/>
      <c r="B1015" s="1"/>
      <c r="C1015" s="1"/>
      <c r="D1015" s="1"/>
      <c r="E1015" s="1"/>
      <c r="F1015" s="1"/>
      <c r="G1015" s="1"/>
      <c r="H1015" s="1"/>
      <c r="I1015" s="1"/>
      <c r="J1015" s="1"/>
      <c r="K1015" s="1"/>
      <c r="L1015" s="1"/>
      <c r="M1015" s="1"/>
      <c r="N1015" s="1"/>
      <c r="O1015" s="1"/>
      <c r="P1015" s="1"/>
    </row>
    <row r="1016" spans="1:16" x14ac:dyDescent="0.25">
      <c r="A1016" s="1"/>
      <c r="B1016" s="1"/>
      <c r="C1016" s="1"/>
      <c r="D1016" s="1"/>
      <c r="E1016" s="1"/>
      <c r="F1016" s="1"/>
      <c r="G1016" s="1"/>
      <c r="H1016" s="1"/>
      <c r="I1016" s="1"/>
      <c r="J1016" s="1"/>
      <c r="K1016" s="1"/>
      <c r="L1016" s="1"/>
      <c r="M1016" s="1"/>
      <c r="N1016" s="1"/>
      <c r="O1016" s="1"/>
      <c r="P1016" s="1"/>
    </row>
    <row r="1017" spans="1:16" x14ac:dyDescent="0.25">
      <c r="A1017" s="1"/>
      <c r="B1017" s="1"/>
      <c r="C1017" s="1"/>
      <c r="D1017" s="1"/>
      <c r="E1017" s="1"/>
      <c r="F1017" s="1"/>
      <c r="G1017" s="1"/>
      <c r="H1017" s="1"/>
      <c r="I1017" s="1"/>
      <c r="J1017" s="1"/>
      <c r="K1017" s="1"/>
      <c r="L1017" s="1"/>
      <c r="M1017" s="1"/>
      <c r="N1017" s="1"/>
      <c r="O1017" s="1"/>
      <c r="P1017" s="1"/>
    </row>
    <row r="1018" spans="1:16" x14ac:dyDescent="0.25">
      <c r="A1018" s="1"/>
      <c r="B1018" s="1"/>
      <c r="C1018" s="1"/>
      <c r="D1018" s="1"/>
      <c r="E1018" s="1"/>
      <c r="F1018" s="1"/>
      <c r="G1018" s="1"/>
      <c r="H1018" s="1"/>
      <c r="I1018" s="1"/>
      <c r="J1018" s="1"/>
      <c r="K1018" s="1"/>
      <c r="L1018" s="1"/>
      <c r="M1018" s="1"/>
      <c r="N1018" s="1"/>
      <c r="O1018" s="1"/>
      <c r="P1018" s="1"/>
    </row>
    <row r="1019" spans="1:16" x14ac:dyDescent="0.25">
      <c r="A1019" s="1"/>
      <c r="B1019" s="1"/>
      <c r="C1019" s="1"/>
      <c r="D1019" s="1"/>
      <c r="E1019" s="1"/>
      <c r="F1019" s="1"/>
      <c r="G1019" s="1"/>
      <c r="H1019" s="1"/>
      <c r="I1019" s="1"/>
      <c r="J1019" s="1"/>
      <c r="K1019" s="1"/>
      <c r="L1019" s="1"/>
      <c r="M1019" s="1"/>
      <c r="N1019" s="1"/>
      <c r="O1019" s="1"/>
      <c r="P1019" s="1"/>
    </row>
    <row r="1020" spans="1:16" x14ac:dyDescent="0.25">
      <c r="A1020" s="1"/>
      <c r="B1020" s="1"/>
      <c r="C1020" s="1"/>
      <c r="D1020" s="1"/>
      <c r="E1020" s="1"/>
      <c r="F1020" s="1"/>
      <c r="G1020" s="1"/>
      <c r="H1020" s="1"/>
      <c r="I1020" s="1"/>
      <c r="J1020" s="1"/>
      <c r="K1020" s="1"/>
      <c r="L1020" s="1"/>
      <c r="M1020" s="1"/>
      <c r="N1020" s="1"/>
      <c r="O1020" s="1"/>
      <c r="P1020" s="1"/>
    </row>
    <row r="1021" spans="1:16" x14ac:dyDescent="0.25">
      <c r="A1021" s="1"/>
      <c r="B1021" s="1"/>
      <c r="C1021" s="1"/>
      <c r="D1021" s="1"/>
      <c r="E1021" s="1"/>
      <c r="F1021" s="1"/>
      <c r="G1021" s="1"/>
      <c r="H1021" s="1"/>
      <c r="I1021" s="1"/>
      <c r="J1021" s="1"/>
      <c r="K1021" s="1"/>
      <c r="L1021" s="1"/>
      <c r="M1021" s="1"/>
      <c r="N1021" s="1"/>
      <c r="O1021" s="1"/>
      <c r="P1021" s="1"/>
    </row>
    <row r="1022" spans="1:16" x14ac:dyDescent="0.25">
      <c r="A1022" s="1"/>
      <c r="B1022" s="1"/>
      <c r="C1022" s="1"/>
      <c r="D1022" s="1"/>
      <c r="E1022" s="1"/>
      <c r="F1022" s="1"/>
      <c r="G1022" s="1"/>
      <c r="H1022" s="1"/>
      <c r="I1022" s="1"/>
      <c r="J1022" s="1"/>
      <c r="K1022" s="1"/>
      <c r="L1022" s="1"/>
      <c r="M1022" s="1"/>
      <c r="N1022" s="1"/>
      <c r="O1022" s="1"/>
      <c r="P1022" s="1"/>
    </row>
    <row r="1023" spans="1:16" x14ac:dyDescent="0.25">
      <c r="A1023" s="1"/>
      <c r="B1023" s="1"/>
      <c r="C1023" s="1"/>
      <c r="D1023" s="1"/>
      <c r="E1023" s="1"/>
      <c r="F1023" s="1"/>
      <c r="G1023" s="1"/>
      <c r="H1023" s="1"/>
      <c r="I1023" s="1"/>
      <c r="J1023" s="1"/>
      <c r="K1023" s="1"/>
      <c r="L1023" s="1"/>
      <c r="M1023" s="1"/>
      <c r="N1023" s="1"/>
      <c r="O1023" s="1"/>
      <c r="P1023" s="1"/>
    </row>
    <row r="1024" spans="1:16" x14ac:dyDescent="0.25">
      <c r="A1024" s="1"/>
      <c r="B1024" s="1"/>
      <c r="C1024" s="1"/>
      <c r="D1024" s="1"/>
      <c r="E1024" s="1"/>
      <c r="F1024" s="1"/>
      <c r="G1024" s="1"/>
      <c r="H1024" s="1"/>
      <c r="I1024" s="1"/>
      <c r="J1024" s="1"/>
      <c r="K1024" s="1"/>
      <c r="L1024" s="1"/>
      <c r="M1024" s="1"/>
      <c r="N1024" s="1"/>
      <c r="O1024" s="1"/>
      <c r="P1024" s="1"/>
    </row>
    <row r="1025" spans="1:16" x14ac:dyDescent="0.25">
      <c r="A1025" s="1"/>
      <c r="B1025" s="1"/>
      <c r="C1025" s="1"/>
      <c r="D1025" s="1"/>
      <c r="E1025" s="1"/>
      <c r="F1025" s="1"/>
      <c r="G1025" s="1"/>
      <c r="H1025" s="1"/>
      <c r="I1025" s="1"/>
      <c r="J1025" s="1"/>
      <c r="K1025" s="1"/>
      <c r="L1025" s="1"/>
      <c r="M1025" s="1"/>
      <c r="N1025" s="1"/>
      <c r="O1025" s="1"/>
      <c r="P1025" s="1"/>
    </row>
    <row r="1026" spans="1:16" x14ac:dyDescent="0.25">
      <c r="A1026" s="1"/>
      <c r="B1026" s="1"/>
      <c r="C1026" s="1"/>
      <c r="D1026" s="1"/>
      <c r="E1026" s="1"/>
      <c r="F1026" s="1"/>
      <c r="G1026" s="1"/>
      <c r="H1026" s="1"/>
      <c r="I1026" s="1"/>
      <c r="J1026" s="1"/>
      <c r="K1026" s="1"/>
      <c r="L1026" s="1"/>
      <c r="M1026" s="1"/>
      <c r="N1026" s="1"/>
      <c r="O1026" s="1"/>
      <c r="P1026" s="1"/>
    </row>
    <row r="1027" spans="1:16" x14ac:dyDescent="0.25">
      <c r="A1027" s="1"/>
      <c r="B1027" s="1"/>
      <c r="C1027" s="1"/>
      <c r="D1027" s="1"/>
      <c r="E1027" s="1"/>
      <c r="F1027" s="1"/>
      <c r="G1027" s="1"/>
      <c r="H1027" s="1"/>
      <c r="I1027" s="1"/>
      <c r="J1027" s="1"/>
      <c r="K1027" s="1"/>
      <c r="L1027" s="1"/>
      <c r="M1027" s="1"/>
      <c r="N1027" s="1"/>
      <c r="O1027" s="1"/>
      <c r="P1027" s="1"/>
    </row>
    <row r="1028" spans="1:16" x14ac:dyDescent="0.25">
      <c r="A1028" s="1"/>
      <c r="B1028" s="1"/>
      <c r="C1028" s="1"/>
      <c r="D1028" s="1"/>
      <c r="E1028" s="1"/>
      <c r="F1028" s="1"/>
      <c r="G1028" s="1"/>
      <c r="H1028" s="1"/>
      <c r="I1028" s="1"/>
      <c r="J1028" s="1"/>
      <c r="K1028" s="1"/>
      <c r="L1028" s="1"/>
      <c r="M1028" s="1"/>
      <c r="N1028" s="1"/>
      <c r="O1028" s="1"/>
      <c r="P1028" s="1"/>
    </row>
    <row r="1029" spans="1:16" x14ac:dyDescent="0.25">
      <c r="A1029" s="1"/>
      <c r="B1029" s="1"/>
      <c r="C1029" s="1"/>
      <c r="D1029" s="1"/>
      <c r="E1029" s="1"/>
      <c r="F1029" s="1"/>
      <c r="G1029" s="1"/>
      <c r="H1029" s="1"/>
      <c r="I1029" s="1"/>
      <c r="J1029" s="1"/>
      <c r="K1029" s="1"/>
      <c r="L1029" s="1"/>
      <c r="M1029" s="1"/>
      <c r="N1029" s="1"/>
      <c r="O1029" s="1"/>
      <c r="P1029" s="1"/>
    </row>
    <row r="1030" spans="1:16" x14ac:dyDescent="0.25">
      <c r="A1030" s="1"/>
      <c r="B1030" s="1"/>
      <c r="C1030" s="1"/>
      <c r="D1030" s="1"/>
      <c r="E1030" s="1"/>
      <c r="F1030" s="1"/>
      <c r="G1030" s="1"/>
      <c r="H1030" s="1"/>
      <c r="I1030" s="1"/>
      <c r="J1030" s="1"/>
      <c r="K1030" s="1"/>
      <c r="L1030" s="1"/>
      <c r="M1030" s="1"/>
      <c r="N1030" s="1"/>
      <c r="O1030" s="1"/>
      <c r="P1030" s="1"/>
    </row>
    <row r="1031" spans="1:16" x14ac:dyDescent="0.25">
      <c r="A1031" s="1"/>
      <c r="B1031" s="1"/>
      <c r="C1031" s="1"/>
      <c r="D1031" s="1"/>
      <c r="E1031" s="1"/>
      <c r="F1031" s="1"/>
      <c r="G1031" s="1"/>
      <c r="H1031" s="1"/>
      <c r="I1031" s="1"/>
      <c r="J1031" s="1"/>
      <c r="K1031" s="1"/>
      <c r="L1031" s="1"/>
      <c r="M1031" s="1"/>
      <c r="N1031" s="1"/>
      <c r="O1031" s="1"/>
      <c r="P1031" s="1"/>
    </row>
    <row r="1032" spans="1:16" x14ac:dyDescent="0.25">
      <c r="A1032" s="1"/>
      <c r="B1032" s="1"/>
      <c r="C1032" s="1"/>
      <c r="D1032" s="1"/>
      <c r="E1032" s="1"/>
      <c r="F1032" s="1"/>
      <c r="G1032" s="1"/>
      <c r="H1032" s="1"/>
      <c r="I1032" s="1"/>
      <c r="J1032" s="1"/>
      <c r="K1032" s="1"/>
      <c r="L1032" s="1"/>
      <c r="M1032" s="1"/>
      <c r="N1032" s="1"/>
      <c r="O1032" s="1"/>
      <c r="P1032" s="1"/>
    </row>
    <row r="1033" spans="1:16" x14ac:dyDescent="0.25">
      <c r="A1033" s="1"/>
      <c r="B1033" s="1"/>
      <c r="C1033" s="1"/>
      <c r="D1033" s="1"/>
      <c r="E1033" s="1"/>
      <c r="F1033" s="1"/>
      <c r="G1033" s="1"/>
      <c r="H1033" s="1"/>
      <c r="I1033" s="1"/>
      <c r="J1033" s="1"/>
      <c r="K1033" s="1"/>
      <c r="L1033" s="1"/>
      <c r="M1033" s="1"/>
      <c r="N1033" s="1"/>
      <c r="O1033" s="1"/>
      <c r="P1033" s="1"/>
    </row>
    <row r="1034" spans="1:16" x14ac:dyDescent="0.25">
      <c r="A1034" s="1"/>
      <c r="B1034" s="1"/>
      <c r="C1034" s="1"/>
      <c r="D1034" s="1"/>
      <c r="E1034" s="1"/>
      <c r="F1034" s="1"/>
      <c r="G1034" s="1"/>
      <c r="H1034" s="1"/>
      <c r="I1034" s="1"/>
      <c r="J1034" s="1"/>
      <c r="K1034" s="1"/>
      <c r="L1034" s="1"/>
      <c r="M1034" s="1"/>
      <c r="N1034" s="1"/>
      <c r="O1034" s="1"/>
      <c r="P1034" s="1"/>
    </row>
    <row r="1035" spans="1:16" x14ac:dyDescent="0.25">
      <c r="A1035" s="1"/>
      <c r="B1035" s="1"/>
      <c r="C1035" s="1"/>
      <c r="D1035" s="1"/>
      <c r="E1035" s="1"/>
      <c r="F1035" s="1"/>
      <c r="G1035" s="1"/>
      <c r="H1035" s="1"/>
      <c r="I1035" s="1"/>
      <c r="J1035" s="1"/>
      <c r="K1035" s="1"/>
      <c r="L1035" s="1"/>
      <c r="M1035" s="1"/>
      <c r="N1035" s="1"/>
      <c r="O1035" s="1"/>
      <c r="P1035" s="1"/>
    </row>
    <row r="1036" spans="1:16" x14ac:dyDescent="0.25">
      <c r="A1036" s="1"/>
      <c r="B1036" s="1"/>
      <c r="C1036" s="1"/>
      <c r="D1036" s="1"/>
      <c r="E1036" s="1"/>
      <c r="F1036" s="1"/>
      <c r="G1036" s="1"/>
      <c r="H1036" s="1"/>
      <c r="I1036" s="1"/>
      <c r="J1036" s="1"/>
      <c r="K1036" s="1"/>
      <c r="L1036" s="1"/>
      <c r="M1036" s="1"/>
      <c r="N1036" s="1"/>
      <c r="O1036" s="1"/>
      <c r="P1036" s="1"/>
    </row>
    <row r="1037" spans="1:16" x14ac:dyDescent="0.25">
      <c r="A1037" s="1"/>
      <c r="B1037" s="1"/>
      <c r="C1037" s="1"/>
      <c r="D1037" s="1"/>
      <c r="E1037" s="1"/>
      <c r="F1037" s="1"/>
      <c r="G1037" s="1"/>
      <c r="H1037" s="1"/>
      <c r="I1037" s="1"/>
      <c r="J1037" s="1"/>
      <c r="K1037" s="1"/>
      <c r="L1037" s="1"/>
      <c r="M1037" s="1"/>
      <c r="N1037" s="1"/>
      <c r="O1037" s="1"/>
      <c r="P1037" s="1"/>
    </row>
    <row r="1038" spans="1:16" x14ac:dyDescent="0.25">
      <c r="A1038" s="1"/>
      <c r="B1038" s="1"/>
      <c r="C1038" s="1"/>
      <c r="D1038" s="1"/>
      <c r="E1038" s="1"/>
      <c r="F1038" s="1"/>
      <c r="G1038" s="1"/>
      <c r="H1038" s="1"/>
      <c r="I1038" s="1"/>
      <c r="J1038" s="1"/>
      <c r="K1038" s="1"/>
      <c r="L1038" s="1"/>
      <c r="M1038" s="1"/>
      <c r="N1038" s="1"/>
      <c r="O1038" s="1"/>
      <c r="P1038" s="1"/>
    </row>
    <row r="1039" spans="1:16" x14ac:dyDescent="0.25">
      <c r="A1039" s="1"/>
      <c r="B1039" s="1"/>
      <c r="C1039" s="1"/>
      <c r="D1039" s="1"/>
      <c r="E1039" s="1"/>
      <c r="F1039" s="1"/>
      <c r="G1039" s="1"/>
      <c r="H1039" s="1"/>
      <c r="I1039" s="1"/>
      <c r="J1039" s="1"/>
      <c r="K1039" s="1"/>
      <c r="L1039" s="1"/>
      <c r="M1039" s="1"/>
      <c r="N1039" s="1"/>
      <c r="O1039" s="1"/>
      <c r="P1039" s="1"/>
    </row>
    <row r="1040" spans="1:16" x14ac:dyDescent="0.25">
      <c r="A1040" s="1"/>
      <c r="B1040" s="1"/>
      <c r="C1040" s="1"/>
      <c r="D1040" s="1"/>
      <c r="E1040" s="1"/>
      <c r="F1040" s="1"/>
      <c r="G1040" s="1"/>
      <c r="H1040" s="1"/>
      <c r="I1040" s="1"/>
      <c r="J1040" s="1"/>
      <c r="K1040" s="1"/>
      <c r="L1040" s="1"/>
      <c r="M1040" s="1"/>
      <c r="N1040" s="1"/>
      <c r="O1040" s="1"/>
      <c r="P1040" s="1"/>
    </row>
    <row r="1041" spans="1:16" x14ac:dyDescent="0.25">
      <c r="A1041" s="1"/>
      <c r="B1041" s="1"/>
      <c r="C1041" s="1"/>
      <c r="D1041" s="1"/>
      <c r="E1041" s="1"/>
      <c r="F1041" s="1"/>
      <c r="G1041" s="1"/>
      <c r="H1041" s="1"/>
      <c r="I1041" s="1"/>
      <c r="J1041" s="1"/>
      <c r="K1041" s="1"/>
      <c r="L1041" s="1"/>
      <c r="M1041" s="1"/>
      <c r="N1041" s="1"/>
      <c r="O1041" s="1"/>
      <c r="P1041" s="1"/>
    </row>
    <row r="1042" spans="1:16" x14ac:dyDescent="0.25">
      <c r="A1042" s="1"/>
      <c r="B1042" s="1"/>
      <c r="C1042" s="1"/>
      <c r="D1042" s="1"/>
      <c r="E1042" s="1"/>
      <c r="F1042" s="1"/>
      <c r="G1042" s="1"/>
      <c r="H1042" s="1"/>
      <c r="I1042" s="1"/>
      <c r="J1042" s="1"/>
      <c r="K1042" s="1"/>
      <c r="L1042" s="1"/>
      <c r="M1042" s="1"/>
      <c r="N1042" s="1"/>
      <c r="O1042" s="1"/>
      <c r="P1042" s="1"/>
    </row>
    <row r="1043" spans="1:16" x14ac:dyDescent="0.25">
      <c r="A1043" s="1"/>
      <c r="B1043" s="1"/>
      <c r="C1043" s="1"/>
      <c r="D1043" s="1"/>
      <c r="E1043" s="1"/>
      <c r="F1043" s="1"/>
      <c r="G1043" s="1"/>
      <c r="H1043" s="1"/>
      <c r="I1043" s="1"/>
      <c r="J1043" s="1"/>
      <c r="K1043" s="1"/>
      <c r="L1043" s="1"/>
      <c r="M1043" s="1"/>
      <c r="N1043" s="1"/>
      <c r="O1043" s="1"/>
      <c r="P1043" s="1"/>
    </row>
    <row r="1044" spans="1:16" x14ac:dyDescent="0.25">
      <c r="A1044" s="1"/>
      <c r="B1044" s="1"/>
      <c r="C1044" s="1"/>
      <c r="D1044" s="1"/>
      <c r="E1044" s="1"/>
      <c r="F1044" s="1"/>
      <c r="G1044" s="1"/>
      <c r="H1044" s="1"/>
      <c r="I1044" s="1"/>
      <c r="J1044" s="1"/>
      <c r="K1044" s="1"/>
      <c r="L1044" s="1"/>
      <c r="M1044" s="1"/>
      <c r="N1044" s="1"/>
      <c r="O1044" s="1"/>
      <c r="P1044" s="1"/>
    </row>
    <row r="1045" spans="1:16" x14ac:dyDescent="0.25">
      <c r="A1045" s="1"/>
      <c r="B1045" s="1"/>
      <c r="C1045" s="1"/>
      <c r="D1045" s="1"/>
      <c r="E1045" s="1"/>
      <c r="F1045" s="1"/>
      <c r="G1045" s="1"/>
      <c r="H1045" s="1"/>
      <c r="I1045" s="1"/>
      <c r="J1045" s="1"/>
      <c r="K1045" s="1"/>
      <c r="L1045" s="1"/>
      <c r="M1045" s="1"/>
      <c r="N1045" s="1"/>
      <c r="O1045" s="1"/>
      <c r="P1045" s="1"/>
    </row>
    <row r="1046" spans="1:16" x14ac:dyDescent="0.25">
      <c r="A1046" s="1"/>
      <c r="B1046" s="1"/>
      <c r="C1046" s="1"/>
      <c r="D1046" s="1"/>
      <c r="E1046" s="1"/>
      <c r="F1046" s="1"/>
      <c r="G1046" s="1"/>
      <c r="H1046" s="1"/>
      <c r="I1046" s="1"/>
      <c r="J1046" s="1"/>
      <c r="K1046" s="1"/>
      <c r="L1046" s="1"/>
      <c r="M1046" s="1"/>
      <c r="N1046" s="1"/>
      <c r="O1046" s="1"/>
      <c r="P1046" s="1"/>
    </row>
    <row r="1047" spans="1:16" x14ac:dyDescent="0.25">
      <c r="A1047" s="1"/>
      <c r="B1047" s="1"/>
      <c r="C1047" s="1"/>
      <c r="D1047" s="1"/>
      <c r="E1047" s="1"/>
      <c r="F1047" s="1"/>
      <c r="G1047" s="1"/>
      <c r="H1047" s="1"/>
      <c r="I1047" s="1"/>
      <c r="J1047" s="1"/>
      <c r="K1047" s="1"/>
      <c r="L1047" s="1"/>
      <c r="M1047" s="1"/>
      <c r="N1047" s="1"/>
      <c r="O1047" s="1"/>
      <c r="P1047" s="1"/>
    </row>
    <row r="1048" spans="1:16" x14ac:dyDescent="0.25">
      <c r="A1048" s="1"/>
      <c r="B1048" s="1"/>
      <c r="C1048" s="1"/>
      <c r="D1048" s="1"/>
      <c r="E1048" s="1"/>
      <c r="F1048" s="1"/>
      <c r="G1048" s="1"/>
      <c r="H1048" s="1"/>
      <c r="I1048" s="1"/>
      <c r="J1048" s="1"/>
      <c r="K1048" s="1"/>
      <c r="L1048" s="1"/>
      <c r="M1048" s="1"/>
      <c r="N1048" s="1"/>
      <c r="O1048" s="1"/>
      <c r="P1048" s="1"/>
    </row>
    <row r="1049" spans="1:16" x14ac:dyDescent="0.25">
      <c r="A1049" s="1"/>
      <c r="B1049" s="1"/>
      <c r="C1049" s="1"/>
      <c r="D1049" s="1"/>
      <c r="E1049" s="1"/>
      <c r="F1049" s="1"/>
      <c r="G1049" s="1"/>
      <c r="H1049" s="1"/>
      <c r="I1049" s="1"/>
      <c r="J1049" s="1"/>
      <c r="K1049" s="1"/>
      <c r="L1049" s="1"/>
      <c r="M1049" s="1"/>
      <c r="N1049" s="1"/>
      <c r="O1049" s="1"/>
      <c r="P1049" s="1"/>
    </row>
    <row r="1050" spans="1:16" x14ac:dyDescent="0.25">
      <c r="A1050" s="1"/>
      <c r="B1050" s="1"/>
      <c r="C1050" s="1"/>
      <c r="D1050" s="1"/>
      <c r="E1050" s="1"/>
      <c r="F1050" s="1"/>
      <c r="G1050" s="1"/>
      <c r="H1050" s="1"/>
      <c r="I1050" s="1"/>
      <c r="J1050" s="1"/>
      <c r="K1050" s="1"/>
      <c r="L1050" s="1"/>
      <c r="M1050" s="1"/>
      <c r="N1050" s="1"/>
      <c r="O1050" s="1"/>
      <c r="P1050" s="1"/>
    </row>
    <row r="1051" spans="1:16" x14ac:dyDescent="0.25">
      <c r="A1051" s="1"/>
      <c r="B1051" s="1"/>
      <c r="C1051" s="1"/>
      <c r="D1051" s="1"/>
      <c r="E1051" s="1"/>
      <c r="F1051" s="1"/>
      <c r="G1051" s="1"/>
      <c r="H1051" s="1"/>
      <c r="I1051" s="1"/>
      <c r="J1051" s="1"/>
      <c r="K1051" s="1"/>
      <c r="L1051" s="1"/>
      <c r="M1051" s="1"/>
      <c r="N1051" s="1"/>
      <c r="O1051" s="1"/>
      <c r="P1051" s="1"/>
    </row>
    <row r="1052" spans="1:16" x14ac:dyDescent="0.25">
      <c r="A1052" s="1"/>
      <c r="B1052" s="1"/>
      <c r="C1052" s="1"/>
      <c r="D1052" s="1"/>
      <c r="E1052" s="1"/>
      <c r="F1052" s="1"/>
      <c r="G1052" s="1"/>
      <c r="H1052" s="1"/>
      <c r="I1052" s="1"/>
      <c r="J1052" s="1"/>
      <c r="K1052" s="1"/>
      <c r="L1052" s="1"/>
      <c r="M1052" s="1"/>
      <c r="N1052" s="1"/>
      <c r="O1052" s="1"/>
      <c r="P1052" s="1"/>
    </row>
    <row r="1053" spans="1:16" x14ac:dyDescent="0.25">
      <c r="A1053" s="1"/>
      <c r="B1053" s="1"/>
      <c r="C1053" s="1"/>
      <c r="D1053" s="1"/>
      <c r="E1053" s="1"/>
      <c r="F1053" s="1"/>
      <c r="G1053" s="1"/>
      <c r="H1053" s="1"/>
      <c r="I1053" s="1"/>
      <c r="J1053" s="1"/>
      <c r="K1053" s="1"/>
      <c r="L1053" s="1"/>
      <c r="M1053" s="1"/>
      <c r="N1053" s="1"/>
      <c r="O1053" s="1"/>
      <c r="P1053" s="1"/>
    </row>
    <row r="1054" spans="1:16" x14ac:dyDescent="0.25">
      <c r="A1054" s="1"/>
      <c r="B1054" s="1"/>
      <c r="C1054" s="1"/>
      <c r="D1054" s="1"/>
      <c r="E1054" s="1"/>
      <c r="F1054" s="1"/>
      <c r="G1054" s="1"/>
      <c r="H1054" s="1"/>
      <c r="I1054" s="1"/>
      <c r="J1054" s="1"/>
      <c r="K1054" s="1"/>
      <c r="L1054" s="1"/>
      <c r="M1054" s="1"/>
      <c r="N1054" s="1"/>
      <c r="O1054" s="1"/>
      <c r="P1054" s="1"/>
    </row>
    <row r="1055" spans="1:16" x14ac:dyDescent="0.25">
      <c r="A1055" s="1"/>
      <c r="B1055" s="1"/>
      <c r="C1055" s="1"/>
      <c r="D1055" s="1"/>
      <c r="E1055" s="1"/>
      <c r="F1055" s="1"/>
      <c r="G1055" s="1"/>
      <c r="H1055" s="1"/>
      <c r="I1055" s="1"/>
      <c r="J1055" s="1"/>
      <c r="K1055" s="1"/>
      <c r="L1055" s="1"/>
      <c r="M1055" s="1"/>
      <c r="N1055" s="1"/>
      <c r="O1055" s="1"/>
      <c r="P1055" s="1"/>
    </row>
    <row r="1056" spans="1:16" x14ac:dyDescent="0.25">
      <c r="A1056" s="1"/>
      <c r="B1056" s="1"/>
      <c r="C1056" s="1"/>
      <c r="D1056" s="1"/>
      <c r="E1056" s="1"/>
      <c r="F1056" s="1"/>
      <c r="G1056" s="1"/>
      <c r="H1056" s="1"/>
      <c r="I1056" s="1"/>
      <c r="J1056" s="1"/>
      <c r="K1056" s="1"/>
      <c r="L1056" s="1"/>
      <c r="M1056" s="1"/>
      <c r="N1056" s="1"/>
      <c r="O1056" s="1"/>
      <c r="P1056" s="1"/>
    </row>
    <row r="1057" spans="1:16" x14ac:dyDescent="0.25">
      <c r="A1057" s="1"/>
      <c r="B1057" s="1"/>
      <c r="C1057" s="1"/>
      <c r="D1057" s="1"/>
      <c r="E1057" s="1"/>
      <c r="F1057" s="1"/>
      <c r="G1057" s="1"/>
      <c r="H1057" s="1"/>
      <c r="I1057" s="1"/>
      <c r="J1057" s="1"/>
      <c r="K1057" s="1"/>
      <c r="L1057" s="1"/>
      <c r="M1057" s="1"/>
      <c r="N1057" s="1"/>
      <c r="O1057" s="1"/>
      <c r="P1057" s="1"/>
    </row>
    <row r="1058" spans="1:16" x14ac:dyDescent="0.25">
      <c r="A1058" s="1"/>
      <c r="B1058" s="1"/>
      <c r="C1058" s="1"/>
      <c r="D1058" s="1"/>
      <c r="E1058" s="1"/>
      <c r="F1058" s="1"/>
      <c r="G1058" s="1"/>
      <c r="H1058" s="1"/>
      <c r="I1058" s="1"/>
      <c r="J1058" s="1"/>
      <c r="K1058" s="1"/>
      <c r="L1058" s="1"/>
      <c r="M1058" s="1"/>
      <c r="N1058" s="1"/>
      <c r="O1058" s="1"/>
      <c r="P1058" s="1"/>
    </row>
    <row r="1059" spans="1:16" x14ac:dyDescent="0.25">
      <c r="A1059" s="1"/>
      <c r="B1059" s="1"/>
      <c r="C1059" s="1"/>
      <c r="D1059" s="1"/>
      <c r="E1059" s="1"/>
      <c r="F1059" s="1"/>
      <c r="G1059" s="1"/>
      <c r="H1059" s="1"/>
      <c r="I1059" s="1"/>
      <c r="J1059" s="1"/>
      <c r="K1059" s="1"/>
      <c r="L1059" s="1"/>
      <c r="M1059" s="1"/>
      <c r="N1059" s="1"/>
      <c r="O1059" s="1"/>
      <c r="P1059" s="1"/>
    </row>
    <row r="1060" spans="1:16" x14ac:dyDescent="0.25">
      <c r="A1060" s="1"/>
      <c r="B1060" s="1"/>
      <c r="C1060" s="1"/>
      <c r="D1060" s="1"/>
      <c r="E1060" s="1"/>
      <c r="F1060" s="1"/>
      <c r="G1060" s="1"/>
      <c r="H1060" s="1"/>
      <c r="I1060" s="1"/>
      <c r="J1060" s="1"/>
      <c r="K1060" s="1"/>
      <c r="L1060" s="1"/>
      <c r="M1060" s="1"/>
      <c r="N1060" s="1"/>
      <c r="O1060" s="1"/>
      <c r="P1060" s="1"/>
    </row>
    <row r="1061" spans="1:16" x14ac:dyDescent="0.25">
      <c r="A1061" s="1"/>
      <c r="B1061" s="1"/>
      <c r="C1061" s="1"/>
      <c r="D1061" s="1"/>
      <c r="E1061" s="1"/>
      <c r="F1061" s="1"/>
      <c r="G1061" s="1"/>
      <c r="H1061" s="1"/>
      <c r="I1061" s="1"/>
      <c r="J1061" s="1"/>
      <c r="K1061" s="1"/>
      <c r="L1061" s="1"/>
      <c r="M1061" s="1"/>
      <c r="N1061" s="1"/>
      <c r="O1061" s="1"/>
      <c r="P1061" s="1"/>
    </row>
    <row r="1062" spans="1:16" x14ac:dyDescent="0.25">
      <c r="A1062" s="1"/>
      <c r="B1062" s="1"/>
      <c r="C1062" s="1"/>
      <c r="D1062" s="1"/>
      <c r="E1062" s="1"/>
      <c r="F1062" s="1"/>
      <c r="G1062" s="1"/>
      <c r="H1062" s="1"/>
      <c r="I1062" s="1"/>
      <c r="J1062" s="1"/>
      <c r="K1062" s="1"/>
      <c r="L1062" s="1"/>
      <c r="M1062" s="1"/>
      <c r="N1062" s="1"/>
      <c r="O1062" s="1"/>
      <c r="P1062" s="1"/>
    </row>
    <row r="1063" spans="1:16" x14ac:dyDescent="0.25">
      <c r="A1063" s="1"/>
      <c r="B1063" s="1"/>
      <c r="C1063" s="1"/>
      <c r="D1063" s="1"/>
      <c r="E1063" s="1"/>
      <c r="F1063" s="1"/>
      <c r="G1063" s="1"/>
      <c r="H1063" s="1"/>
      <c r="I1063" s="1"/>
      <c r="J1063" s="1"/>
      <c r="K1063" s="1"/>
      <c r="L1063" s="1"/>
      <c r="M1063" s="1"/>
      <c r="N1063" s="1"/>
      <c r="O1063" s="1"/>
      <c r="P1063" s="1"/>
    </row>
    <row r="1064" spans="1:16" x14ac:dyDescent="0.25">
      <c r="A1064" s="1"/>
      <c r="B1064" s="1"/>
      <c r="C1064" s="1"/>
      <c r="D1064" s="1"/>
      <c r="E1064" s="1"/>
      <c r="F1064" s="1"/>
      <c r="G1064" s="1"/>
      <c r="H1064" s="1"/>
      <c r="I1064" s="1"/>
      <c r="J1064" s="1"/>
      <c r="K1064" s="1"/>
      <c r="L1064" s="1"/>
      <c r="M1064" s="1"/>
      <c r="N1064" s="1"/>
      <c r="O1064" s="1"/>
      <c r="P1064" s="1"/>
    </row>
    <row r="1065" spans="1:16" x14ac:dyDescent="0.25">
      <c r="A1065" s="1"/>
      <c r="B1065" s="1"/>
      <c r="C1065" s="1"/>
      <c r="D1065" s="1"/>
      <c r="E1065" s="1"/>
      <c r="F1065" s="1"/>
      <c r="G1065" s="1"/>
      <c r="H1065" s="1"/>
      <c r="I1065" s="1"/>
      <c r="J1065" s="1"/>
      <c r="K1065" s="1"/>
      <c r="L1065" s="1"/>
      <c r="M1065" s="1"/>
      <c r="N1065" s="1"/>
      <c r="O1065" s="1"/>
      <c r="P1065" s="1"/>
    </row>
    <row r="1066" spans="1:16" x14ac:dyDescent="0.25">
      <c r="A1066" s="1"/>
      <c r="B1066" s="1"/>
      <c r="C1066" s="1"/>
      <c r="D1066" s="1"/>
      <c r="E1066" s="1"/>
      <c r="F1066" s="1"/>
      <c r="G1066" s="1"/>
      <c r="H1066" s="1"/>
      <c r="I1066" s="1"/>
      <c r="J1066" s="1"/>
      <c r="K1066" s="1"/>
      <c r="L1066" s="1"/>
      <c r="M1066" s="1"/>
      <c r="N1066" s="1"/>
      <c r="O1066" s="1"/>
      <c r="P1066" s="1"/>
    </row>
    <row r="1067" spans="1:16" x14ac:dyDescent="0.25">
      <c r="A1067" s="1"/>
      <c r="B1067" s="1"/>
      <c r="C1067" s="1"/>
      <c r="D1067" s="1"/>
      <c r="E1067" s="1"/>
      <c r="F1067" s="1"/>
      <c r="G1067" s="1"/>
      <c r="H1067" s="1"/>
      <c r="I1067" s="1"/>
      <c r="J1067" s="1"/>
      <c r="K1067" s="1"/>
      <c r="L1067" s="1"/>
      <c r="M1067" s="1"/>
      <c r="N1067" s="1"/>
      <c r="O1067" s="1"/>
      <c r="P1067" s="1"/>
    </row>
    <row r="1068" spans="1:16" x14ac:dyDescent="0.25">
      <c r="A1068" s="1"/>
      <c r="B1068" s="1"/>
      <c r="C1068" s="1"/>
      <c r="D1068" s="1"/>
      <c r="E1068" s="1"/>
      <c r="F1068" s="1"/>
      <c r="G1068" s="1"/>
      <c r="H1068" s="1"/>
      <c r="I1068" s="1"/>
      <c r="J1068" s="1"/>
      <c r="K1068" s="1"/>
      <c r="L1068" s="1"/>
      <c r="M1068" s="1"/>
      <c r="N1068" s="1"/>
      <c r="O1068" s="1"/>
      <c r="P1068" s="1"/>
    </row>
    <row r="1069" spans="1:16" x14ac:dyDescent="0.25">
      <c r="A1069" s="1"/>
      <c r="B1069" s="1"/>
      <c r="C1069" s="1"/>
      <c r="D1069" s="1"/>
      <c r="E1069" s="1"/>
      <c r="F1069" s="1"/>
      <c r="G1069" s="1"/>
      <c r="H1069" s="1"/>
      <c r="I1069" s="1"/>
      <c r="J1069" s="1"/>
      <c r="K1069" s="1"/>
      <c r="L1069" s="1"/>
      <c r="M1069" s="1"/>
      <c r="N1069" s="1"/>
      <c r="O1069" s="1"/>
      <c r="P1069" s="1"/>
    </row>
    <row r="1070" spans="1:16" x14ac:dyDescent="0.25">
      <c r="A1070" s="1"/>
      <c r="B1070" s="1"/>
      <c r="C1070" s="1"/>
      <c r="D1070" s="1"/>
      <c r="E1070" s="1"/>
      <c r="F1070" s="1"/>
      <c r="G1070" s="1"/>
      <c r="H1070" s="1"/>
      <c r="I1070" s="1"/>
      <c r="J1070" s="1"/>
      <c r="K1070" s="1"/>
      <c r="L1070" s="1"/>
      <c r="M1070" s="1"/>
      <c r="N1070" s="1"/>
      <c r="O1070" s="1"/>
      <c r="P1070" s="1"/>
    </row>
    <row r="1071" spans="1:16" x14ac:dyDescent="0.25">
      <c r="A1071" s="1"/>
      <c r="B1071" s="1"/>
      <c r="C1071" s="1"/>
      <c r="D1071" s="1"/>
      <c r="E1071" s="1"/>
      <c r="F1071" s="1"/>
      <c r="G1071" s="1"/>
      <c r="H1071" s="1"/>
      <c r="I1071" s="1"/>
      <c r="J1071" s="1"/>
      <c r="K1071" s="1"/>
      <c r="L1071" s="1"/>
      <c r="M1071" s="1"/>
      <c r="N1071" s="1"/>
      <c r="O1071" s="1"/>
      <c r="P1071" s="1"/>
    </row>
    <row r="1072" spans="1:16" x14ac:dyDescent="0.25">
      <c r="A1072" s="1"/>
      <c r="B1072" s="1"/>
      <c r="C1072" s="1"/>
      <c r="D1072" s="1"/>
      <c r="E1072" s="1"/>
      <c r="F1072" s="1"/>
      <c r="G1072" s="1"/>
      <c r="H1072" s="1"/>
      <c r="I1072" s="1"/>
      <c r="J1072" s="1"/>
      <c r="K1072" s="1"/>
      <c r="L1072" s="1"/>
      <c r="M1072" s="1"/>
      <c r="N1072" s="1"/>
      <c r="O1072" s="1"/>
      <c r="P1072" s="1"/>
    </row>
    <row r="1073" spans="1:16" x14ac:dyDescent="0.25">
      <c r="A1073" s="1"/>
      <c r="B1073" s="1"/>
      <c r="C1073" s="1"/>
      <c r="D1073" s="1"/>
      <c r="E1073" s="1"/>
      <c r="F1073" s="1"/>
      <c r="G1073" s="1"/>
      <c r="H1073" s="1"/>
      <c r="I1073" s="1"/>
      <c r="J1073" s="1"/>
      <c r="K1073" s="1"/>
      <c r="L1073" s="1"/>
      <c r="M1073" s="1"/>
      <c r="N1073" s="1"/>
      <c r="O1073" s="1"/>
      <c r="P1073" s="1"/>
    </row>
    <row r="1074" spans="1:16" x14ac:dyDescent="0.25">
      <c r="A1074" s="1"/>
      <c r="B1074" s="1"/>
      <c r="C1074" s="1"/>
      <c r="D1074" s="1"/>
      <c r="E1074" s="1"/>
      <c r="F1074" s="1"/>
      <c r="G1074" s="1"/>
      <c r="H1074" s="1"/>
      <c r="I1074" s="1"/>
      <c r="J1074" s="1"/>
      <c r="K1074" s="1"/>
      <c r="L1074" s="1"/>
      <c r="M1074" s="1"/>
      <c r="N1074" s="1"/>
      <c r="O1074" s="1"/>
      <c r="P1074" s="1"/>
    </row>
    <row r="1075" spans="1:16" x14ac:dyDescent="0.25">
      <c r="A1075" s="1"/>
      <c r="B1075" s="1"/>
      <c r="C1075" s="1"/>
      <c r="D1075" s="1"/>
      <c r="E1075" s="1"/>
      <c r="F1075" s="1"/>
      <c r="G1075" s="1"/>
      <c r="H1075" s="1"/>
      <c r="I1075" s="1"/>
      <c r="J1075" s="1"/>
      <c r="K1075" s="1"/>
      <c r="L1075" s="1"/>
      <c r="M1075" s="1"/>
      <c r="N1075" s="1"/>
      <c r="O1075" s="1"/>
      <c r="P1075" s="1"/>
    </row>
    <row r="1076" spans="1:16" x14ac:dyDescent="0.25">
      <c r="A1076" s="1"/>
      <c r="B1076" s="1"/>
      <c r="C1076" s="1"/>
      <c r="D1076" s="1"/>
      <c r="E1076" s="1"/>
      <c r="F1076" s="1"/>
      <c r="G1076" s="1"/>
      <c r="H1076" s="1"/>
      <c r="I1076" s="1"/>
      <c r="J1076" s="1"/>
      <c r="K1076" s="1"/>
      <c r="L1076" s="1"/>
      <c r="M1076" s="1"/>
      <c r="N1076" s="1"/>
      <c r="O1076" s="1"/>
      <c r="P1076" s="1"/>
    </row>
    <row r="1077" spans="1:16" x14ac:dyDescent="0.25">
      <c r="A1077" s="1"/>
      <c r="B1077" s="1"/>
      <c r="C1077" s="1"/>
      <c r="D1077" s="1"/>
      <c r="E1077" s="1"/>
      <c r="F1077" s="1"/>
      <c r="G1077" s="1"/>
      <c r="H1077" s="1"/>
      <c r="I1077" s="1"/>
      <c r="J1077" s="1"/>
      <c r="K1077" s="1"/>
      <c r="L1077" s="1"/>
      <c r="M1077" s="1"/>
      <c r="N1077" s="1"/>
      <c r="O1077" s="1"/>
      <c r="P1077" s="1"/>
    </row>
    <row r="1078" spans="1:16" x14ac:dyDescent="0.25">
      <c r="A1078" s="1"/>
      <c r="B1078" s="1"/>
      <c r="C1078" s="1"/>
      <c r="D1078" s="1"/>
      <c r="E1078" s="1"/>
      <c r="F1078" s="1"/>
      <c r="G1078" s="1"/>
      <c r="H1078" s="1"/>
      <c r="I1078" s="1"/>
      <c r="J1078" s="1"/>
      <c r="K1078" s="1"/>
      <c r="L1078" s="1"/>
      <c r="M1078" s="1"/>
      <c r="N1078" s="1"/>
      <c r="O1078" s="1"/>
      <c r="P1078" s="1"/>
    </row>
    <row r="1079" spans="1:16" x14ac:dyDescent="0.25">
      <c r="A1079" s="1"/>
      <c r="B1079" s="1"/>
      <c r="C1079" s="1"/>
      <c r="D1079" s="1"/>
      <c r="E1079" s="1"/>
      <c r="F1079" s="1"/>
      <c r="G1079" s="1"/>
      <c r="H1079" s="1"/>
      <c r="I1079" s="1"/>
      <c r="J1079" s="1"/>
      <c r="K1079" s="1"/>
      <c r="L1079" s="1"/>
      <c r="M1079" s="1"/>
      <c r="N1079" s="1"/>
      <c r="O1079" s="1"/>
      <c r="P1079" s="1"/>
    </row>
    <row r="1080" spans="1:16" x14ac:dyDescent="0.25">
      <c r="A1080" s="1"/>
      <c r="B1080" s="1"/>
      <c r="C1080" s="1"/>
      <c r="D1080" s="1"/>
      <c r="E1080" s="1"/>
      <c r="F1080" s="1"/>
      <c r="G1080" s="1"/>
      <c r="H1080" s="1"/>
      <c r="I1080" s="1"/>
      <c r="J1080" s="1"/>
      <c r="K1080" s="1"/>
      <c r="L1080" s="1"/>
      <c r="M1080" s="1"/>
      <c r="N1080" s="1"/>
      <c r="O1080" s="1"/>
      <c r="P1080" s="1"/>
    </row>
    <row r="1081" spans="1:16" x14ac:dyDescent="0.25">
      <c r="A1081" s="1"/>
      <c r="B1081" s="1"/>
      <c r="C1081" s="1"/>
      <c r="D1081" s="1"/>
      <c r="E1081" s="1"/>
      <c r="F1081" s="1"/>
      <c r="G1081" s="1"/>
      <c r="H1081" s="1"/>
      <c r="I1081" s="1"/>
      <c r="J1081" s="1"/>
      <c r="K1081" s="1"/>
      <c r="L1081" s="1"/>
      <c r="M1081" s="1"/>
      <c r="N1081" s="1"/>
      <c r="O1081" s="1"/>
      <c r="P1081" s="1"/>
    </row>
    <row r="1082" spans="1:16" x14ac:dyDescent="0.25">
      <c r="A1082" s="1"/>
      <c r="B1082" s="1"/>
      <c r="C1082" s="1"/>
      <c r="D1082" s="1"/>
      <c r="E1082" s="1"/>
      <c r="F1082" s="1"/>
      <c r="G1082" s="1"/>
      <c r="H1082" s="1"/>
      <c r="I1082" s="1"/>
      <c r="J1082" s="1"/>
      <c r="K1082" s="1"/>
      <c r="L1082" s="1"/>
      <c r="M1082" s="1"/>
      <c r="N1082" s="1"/>
      <c r="O1082" s="1"/>
      <c r="P1082" s="1"/>
    </row>
    <row r="1083" spans="1:16" x14ac:dyDescent="0.25">
      <c r="A1083" s="1"/>
      <c r="B1083" s="1"/>
      <c r="C1083" s="1"/>
      <c r="D1083" s="1"/>
      <c r="E1083" s="1"/>
      <c r="F1083" s="1"/>
      <c r="G1083" s="1"/>
      <c r="H1083" s="1"/>
      <c r="I1083" s="1"/>
      <c r="J1083" s="1"/>
      <c r="K1083" s="1"/>
      <c r="L1083" s="1"/>
      <c r="M1083" s="1"/>
      <c r="N1083" s="1"/>
      <c r="O1083" s="1"/>
      <c r="P1083" s="1"/>
    </row>
    <row r="1084" spans="1:16" x14ac:dyDescent="0.25">
      <c r="A1084" s="1"/>
      <c r="B1084" s="1"/>
      <c r="C1084" s="1"/>
      <c r="D1084" s="1"/>
      <c r="E1084" s="1"/>
      <c r="F1084" s="1"/>
      <c r="G1084" s="1"/>
      <c r="H1084" s="1"/>
      <c r="I1084" s="1"/>
      <c r="J1084" s="1"/>
      <c r="K1084" s="1"/>
      <c r="L1084" s="1"/>
      <c r="M1084" s="1"/>
      <c r="N1084" s="1"/>
      <c r="O1084" s="1"/>
      <c r="P1084" s="1"/>
    </row>
    <row r="1085" spans="1:16" x14ac:dyDescent="0.25">
      <c r="A1085" s="1"/>
      <c r="B1085" s="1"/>
      <c r="C1085" s="1"/>
      <c r="D1085" s="1"/>
      <c r="E1085" s="1"/>
      <c r="F1085" s="1"/>
      <c r="G1085" s="1"/>
      <c r="H1085" s="1"/>
      <c r="I1085" s="1"/>
      <c r="J1085" s="1"/>
      <c r="K1085" s="1"/>
      <c r="L1085" s="1"/>
      <c r="M1085" s="1"/>
      <c r="N1085" s="1"/>
      <c r="O1085" s="1"/>
      <c r="P1085" s="1"/>
    </row>
    <row r="1086" spans="1:16" x14ac:dyDescent="0.25">
      <c r="A1086" s="1"/>
      <c r="B1086" s="1"/>
      <c r="C1086" s="1"/>
      <c r="D1086" s="1"/>
      <c r="E1086" s="1"/>
      <c r="F1086" s="1"/>
      <c r="G1086" s="1"/>
      <c r="H1086" s="1"/>
      <c r="I1086" s="1"/>
      <c r="J1086" s="1"/>
      <c r="K1086" s="1"/>
      <c r="L1086" s="1"/>
      <c r="M1086" s="1"/>
      <c r="N1086" s="1"/>
      <c r="O1086" s="1"/>
      <c r="P1086" s="1"/>
    </row>
    <row r="1087" spans="1:16" x14ac:dyDescent="0.25">
      <c r="A1087" s="1"/>
      <c r="B1087" s="1"/>
      <c r="C1087" s="1"/>
      <c r="D1087" s="1"/>
      <c r="E1087" s="1"/>
      <c r="F1087" s="1"/>
      <c r="G1087" s="1"/>
      <c r="H1087" s="1"/>
      <c r="I1087" s="1"/>
      <c r="J1087" s="1"/>
      <c r="K1087" s="1"/>
      <c r="L1087" s="1"/>
      <c r="M1087" s="1"/>
      <c r="N1087" s="1"/>
      <c r="O1087" s="1"/>
      <c r="P1087" s="1"/>
    </row>
    <row r="1088" spans="1:16" x14ac:dyDescent="0.25">
      <c r="A1088" s="1"/>
      <c r="B1088" s="1"/>
      <c r="C1088" s="1"/>
      <c r="D1088" s="1"/>
      <c r="E1088" s="1"/>
      <c r="F1088" s="1"/>
      <c r="G1088" s="1"/>
      <c r="H1088" s="1"/>
      <c r="I1088" s="1"/>
      <c r="J1088" s="1"/>
      <c r="K1088" s="1"/>
      <c r="L1088" s="1"/>
      <c r="M1088" s="1"/>
      <c r="N1088" s="1"/>
      <c r="O1088" s="1"/>
      <c r="P1088" s="1"/>
    </row>
    <row r="1089" spans="1:16" x14ac:dyDescent="0.25">
      <c r="A1089" s="1"/>
      <c r="B1089" s="1"/>
      <c r="C1089" s="1"/>
      <c r="D1089" s="1"/>
      <c r="E1089" s="1"/>
      <c r="F1089" s="1"/>
      <c r="G1089" s="1"/>
      <c r="H1089" s="1"/>
      <c r="I1089" s="1"/>
      <c r="J1089" s="1"/>
      <c r="K1089" s="1"/>
      <c r="L1089" s="1"/>
      <c r="M1089" s="1"/>
      <c r="N1089" s="1"/>
      <c r="O1089" s="1"/>
      <c r="P1089" s="1"/>
    </row>
    <row r="1090" spans="1:16" x14ac:dyDescent="0.25">
      <c r="A1090" s="1"/>
      <c r="B1090" s="1"/>
      <c r="C1090" s="1"/>
      <c r="D1090" s="1"/>
      <c r="E1090" s="1"/>
      <c r="F1090" s="1"/>
      <c r="G1090" s="1"/>
      <c r="H1090" s="1"/>
      <c r="I1090" s="1"/>
      <c r="J1090" s="1"/>
      <c r="K1090" s="1"/>
      <c r="L1090" s="1"/>
      <c r="M1090" s="1"/>
      <c r="N1090" s="1"/>
      <c r="O1090" s="1"/>
      <c r="P1090" s="1"/>
    </row>
    <row r="1091" spans="1:16" x14ac:dyDescent="0.25">
      <c r="A1091" s="1"/>
      <c r="B1091" s="1"/>
      <c r="C1091" s="1"/>
      <c r="D1091" s="1"/>
      <c r="E1091" s="1"/>
      <c r="F1091" s="1"/>
      <c r="G1091" s="1"/>
      <c r="H1091" s="1"/>
      <c r="I1091" s="1"/>
      <c r="J1091" s="1"/>
      <c r="K1091" s="1"/>
      <c r="L1091" s="1"/>
      <c r="M1091" s="1"/>
      <c r="N1091" s="1"/>
      <c r="O1091" s="1"/>
      <c r="P1091" s="1"/>
    </row>
    <row r="1092" spans="1:16" x14ac:dyDescent="0.25">
      <c r="A1092" s="1"/>
      <c r="B1092" s="1"/>
      <c r="C1092" s="1"/>
      <c r="D1092" s="1"/>
      <c r="E1092" s="1"/>
      <c r="F1092" s="1"/>
      <c r="G1092" s="1"/>
      <c r="H1092" s="1"/>
      <c r="I1092" s="1"/>
      <c r="J1092" s="1"/>
      <c r="K1092" s="1"/>
      <c r="L1092" s="1"/>
      <c r="M1092" s="1"/>
      <c r="N1092" s="1"/>
      <c r="O1092" s="1"/>
      <c r="P1092" s="1"/>
    </row>
    <row r="1093" spans="1:16" x14ac:dyDescent="0.25">
      <c r="A1093" s="1"/>
      <c r="B1093" s="1"/>
      <c r="C1093" s="1"/>
      <c r="D1093" s="1"/>
      <c r="E1093" s="1"/>
      <c r="F1093" s="1"/>
      <c r="G1093" s="1"/>
      <c r="H1093" s="1"/>
      <c r="I1093" s="1"/>
      <c r="J1093" s="1"/>
      <c r="K1093" s="1"/>
      <c r="L1093" s="1"/>
      <c r="M1093" s="1"/>
      <c r="N1093" s="1"/>
      <c r="O1093" s="1"/>
      <c r="P1093" s="1"/>
    </row>
    <row r="1094" spans="1:16" x14ac:dyDescent="0.25">
      <c r="A1094" s="1"/>
      <c r="B1094" s="1"/>
      <c r="C1094" s="1"/>
      <c r="D1094" s="1"/>
      <c r="E1094" s="1"/>
      <c r="F1094" s="1"/>
      <c r="G1094" s="1"/>
      <c r="H1094" s="1"/>
      <c r="I1094" s="1"/>
      <c r="J1094" s="1"/>
      <c r="K1094" s="1"/>
      <c r="L1094" s="1"/>
      <c r="M1094" s="1"/>
      <c r="N1094" s="1"/>
      <c r="O1094" s="1"/>
      <c r="P1094" s="1"/>
    </row>
    <row r="1095" spans="1:16" x14ac:dyDescent="0.25">
      <c r="A1095" s="1"/>
      <c r="B1095" s="1"/>
      <c r="C1095" s="1"/>
      <c r="D1095" s="1"/>
      <c r="E1095" s="1"/>
      <c r="F1095" s="1"/>
      <c r="G1095" s="1"/>
      <c r="H1095" s="1"/>
      <c r="I1095" s="1"/>
      <c r="J1095" s="1"/>
      <c r="K1095" s="1"/>
      <c r="L1095" s="1"/>
      <c r="M1095" s="1"/>
      <c r="N1095" s="1"/>
      <c r="O1095" s="1"/>
      <c r="P1095" s="1"/>
    </row>
    <row r="1096" spans="1:16" x14ac:dyDescent="0.25">
      <c r="A1096" s="1"/>
      <c r="B1096" s="1"/>
      <c r="C1096" s="1"/>
      <c r="D1096" s="1"/>
      <c r="E1096" s="1"/>
      <c r="F1096" s="1"/>
      <c r="G1096" s="1"/>
      <c r="H1096" s="1"/>
      <c r="I1096" s="1"/>
      <c r="J1096" s="1"/>
      <c r="K1096" s="1"/>
      <c r="L1096" s="1"/>
      <c r="M1096" s="1"/>
      <c r="N1096" s="1"/>
      <c r="O1096" s="1"/>
      <c r="P1096" s="1"/>
    </row>
    <row r="1097" spans="1:16" x14ac:dyDescent="0.25">
      <c r="A1097" s="1"/>
      <c r="B1097" s="1"/>
      <c r="C1097" s="1"/>
      <c r="D1097" s="1"/>
      <c r="E1097" s="1"/>
      <c r="F1097" s="1"/>
      <c r="G1097" s="1"/>
      <c r="H1097" s="1"/>
      <c r="I1097" s="1"/>
      <c r="J1097" s="1"/>
      <c r="K1097" s="1"/>
      <c r="L1097" s="1"/>
      <c r="M1097" s="1"/>
      <c r="N1097" s="1"/>
      <c r="O1097" s="1"/>
      <c r="P1097" s="1"/>
    </row>
    <row r="1098" spans="1:16" x14ac:dyDescent="0.25">
      <c r="A1098" s="1"/>
      <c r="B1098" s="1"/>
      <c r="C1098" s="1"/>
      <c r="D1098" s="1"/>
      <c r="E1098" s="1"/>
      <c r="F1098" s="1"/>
      <c r="G1098" s="1"/>
      <c r="H1098" s="1"/>
      <c r="I1098" s="1"/>
      <c r="J1098" s="1"/>
      <c r="K1098" s="1"/>
      <c r="L1098" s="1"/>
      <c r="M1098" s="1"/>
      <c r="N1098" s="1"/>
      <c r="O1098" s="1"/>
      <c r="P1098" s="1"/>
    </row>
    <row r="1099" spans="1:16" x14ac:dyDescent="0.25">
      <c r="A1099" s="1"/>
      <c r="B1099" s="1"/>
      <c r="C1099" s="1"/>
      <c r="D1099" s="1"/>
      <c r="E1099" s="1"/>
      <c r="F1099" s="1"/>
      <c r="G1099" s="1"/>
      <c r="H1099" s="1"/>
      <c r="I1099" s="1"/>
      <c r="J1099" s="1"/>
      <c r="K1099" s="1"/>
      <c r="L1099" s="1"/>
      <c r="M1099" s="1"/>
      <c r="N1099" s="1"/>
      <c r="O1099" s="1"/>
      <c r="P1099" s="1"/>
    </row>
    <row r="1100" spans="1:16" x14ac:dyDescent="0.25">
      <c r="A1100" s="1"/>
      <c r="B1100" s="1"/>
      <c r="C1100" s="1"/>
      <c r="D1100" s="1"/>
      <c r="E1100" s="1"/>
      <c r="F1100" s="1"/>
      <c r="G1100" s="1"/>
      <c r="H1100" s="1"/>
      <c r="I1100" s="1"/>
      <c r="J1100" s="1"/>
      <c r="K1100" s="1"/>
      <c r="L1100" s="1"/>
      <c r="M1100" s="1"/>
      <c r="N1100" s="1"/>
      <c r="O1100" s="1"/>
      <c r="P1100" s="1"/>
    </row>
    <row r="1101" spans="1:16" x14ac:dyDescent="0.25">
      <c r="A1101" s="1"/>
      <c r="B1101" s="1"/>
      <c r="C1101" s="1"/>
      <c r="D1101" s="1"/>
      <c r="E1101" s="1"/>
      <c r="F1101" s="1"/>
      <c r="G1101" s="1"/>
      <c r="H1101" s="1"/>
      <c r="I1101" s="1"/>
      <c r="J1101" s="1"/>
      <c r="K1101" s="1"/>
      <c r="L1101" s="1"/>
      <c r="M1101" s="1"/>
      <c r="N1101" s="1"/>
      <c r="O1101" s="1"/>
      <c r="P1101" s="1"/>
    </row>
    <row r="1102" spans="1:16" x14ac:dyDescent="0.25">
      <c r="A1102" s="1"/>
      <c r="B1102" s="1"/>
      <c r="C1102" s="1"/>
      <c r="D1102" s="1"/>
      <c r="E1102" s="1"/>
      <c r="F1102" s="1"/>
      <c r="G1102" s="1"/>
      <c r="H1102" s="1"/>
      <c r="I1102" s="1"/>
      <c r="J1102" s="1"/>
      <c r="K1102" s="1"/>
      <c r="L1102" s="1"/>
      <c r="M1102" s="1"/>
      <c r="N1102" s="1"/>
      <c r="O1102" s="1"/>
      <c r="P1102" s="1"/>
    </row>
    <row r="1103" spans="1:16" x14ac:dyDescent="0.25">
      <c r="A1103" s="1"/>
      <c r="B1103" s="1"/>
      <c r="C1103" s="1"/>
      <c r="D1103" s="1"/>
      <c r="E1103" s="1"/>
      <c r="F1103" s="1"/>
      <c r="G1103" s="1"/>
      <c r="H1103" s="1"/>
      <c r="I1103" s="1"/>
      <c r="J1103" s="1"/>
      <c r="K1103" s="1"/>
      <c r="L1103" s="1"/>
      <c r="M1103" s="1"/>
      <c r="N1103" s="1"/>
      <c r="O1103" s="1"/>
      <c r="P1103" s="1"/>
    </row>
    <row r="1104" spans="1:16" x14ac:dyDescent="0.25">
      <c r="A1104" s="1"/>
      <c r="B1104" s="1"/>
      <c r="C1104" s="1"/>
      <c r="D1104" s="1"/>
      <c r="E1104" s="1"/>
      <c r="F1104" s="1"/>
      <c r="G1104" s="1"/>
      <c r="H1104" s="1"/>
      <c r="I1104" s="1"/>
      <c r="J1104" s="1"/>
      <c r="K1104" s="1"/>
      <c r="L1104" s="1"/>
      <c r="M1104" s="1"/>
      <c r="N1104" s="1"/>
      <c r="O1104" s="1"/>
      <c r="P1104" s="1"/>
    </row>
    <row r="1105" spans="1:16" x14ac:dyDescent="0.25">
      <c r="A1105" s="1"/>
      <c r="B1105" s="1"/>
      <c r="C1105" s="1"/>
      <c r="D1105" s="1"/>
      <c r="E1105" s="1"/>
      <c r="F1105" s="1"/>
      <c r="G1105" s="1"/>
      <c r="H1105" s="1"/>
      <c r="I1105" s="1"/>
      <c r="J1105" s="1"/>
      <c r="K1105" s="1"/>
      <c r="L1105" s="1"/>
      <c r="M1105" s="1"/>
      <c r="N1105" s="1"/>
      <c r="O1105" s="1"/>
      <c r="P1105" s="1"/>
    </row>
    <row r="1106" spans="1:16" x14ac:dyDescent="0.25">
      <c r="A1106" s="1"/>
      <c r="B1106" s="1"/>
      <c r="C1106" s="1"/>
      <c r="D1106" s="1"/>
      <c r="E1106" s="1"/>
      <c r="F1106" s="1"/>
      <c r="G1106" s="1"/>
      <c r="H1106" s="1"/>
      <c r="I1106" s="1"/>
      <c r="J1106" s="1"/>
      <c r="K1106" s="1"/>
      <c r="L1106" s="1"/>
      <c r="M1106" s="1"/>
      <c r="N1106" s="1"/>
      <c r="O1106" s="1"/>
      <c r="P1106" s="1"/>
    </row>
    <row r="1107" spans="1:16" x14ac:dyDescent="0.25">
      <c r="A1107" s="1"/>
      <c r="B1107" s="1"/>
      <c r="C1107" s="1"/>
      <c r="D1107" s="1"/>
      <c r="E1107" s="1"/>
      <c r="F1107" s="1"/>
      <c r="G1107" s="1"/>
      <c r="H1107" s="1"/>
      <c r="I1107" s="1"/>
      <c r="J1107" s="1"/>
      <c r="K1107" s="1"/>
      <c r="L1107" s="1"/>
      <c r="M1107" s="1"/>
      <c r="N1107" s="1"/>
      <c r="O1107" s="1"/>
      <c r="P1107" s="1"/>
    </row>
    <row r="1108" spans="1:16" x14ac:dyDescent="0.25">
      <c r="A1108" s="1"/>
      <c r="B1108" s="1"/>
      <c r="C1108" s="1"/>
      <c r="D1108" s="1"/>
      <c r="E1108" s="1"/>
      <c r="F1108" s="1"/>
      <c r="G1108" s="1"/>
      <c r="H1108" s="1"/>
      <c r="I1108" s="1"/>
      <c r="J1108" s="1"/>
      <c r="K1108" s="1"/>
      <c r="L1108" s="1"/>
      <c r="M1108" s="1"/>
      <c r="N1108" s="1"/>
      <c r="O1108" s="1"/>
      <c r="P1108" s="1"/>
    </row>
    <row r="1109" spans="1:16" x14ac:dyDescent="0.25">
      <c r="A1109" s="1"/>
      <c r="B1109" s="1"/>
      <c r="C1109" s="1"/>
      <c r="D1109" s="1"/>
      <c r="E1109" s="1"/>
      <c r="F1109" s="1"/>
      <c r="G1109" s="1"/>
      <c r="H1109" s="1"/>
      <c r="I1109" s="1"/>
      <c r="J1109" s="1"/>
      <c r="K1109" s="1"/>
      <c r="L1109" s="1"/>
      <c r="M1109" s="1"/>
      <c r="N1109" s="1"/>
      <c r="O1109" s="1"/>
      <c r="P1109" s="1"/>
    </row>
    <row r="1110" spans="1:16" x14ac:dyDescent="0.25">
      <c r="A1110" s="1"/>
      <c r="B1110" s="1"/>
      <c r="C1110" s="1"/>
      <c r="D1110" s="1"/>
      <c r="E1110" s="1"/>
      <c r="F1110" s="1"/>
      <c r="G1110" s="1"/>
      <c r="H1110" s="1"/>
      <c r="I1110" s="1"/>
      <c r="J1110" s="1"/>
      <c r="K1110" s="1"/>
      <c r="L1110" s="1"/>
      <c r="M1110" s="1"/>
      <c r="N1110" s="1"/>
      <c r="O1110" s="1"/>
      <c r="P1110" s="1"/>
    </row>
    <row r="1111" spans="1:16" x14ac:dyDescent="0.25">
      <c r="A1111" s="1"/>
      <c r="B1111" s="1"/>
      <c r="C1111" s="1"/>
      <c r="D1111" s="1"/>
      <c r="E1111" s="1"/>
      <c r="F1111" s="1"/>
      <c r="G1111" s="1"/>
      <c r="H1111" s="1"/>
      <c r="I1111" s="1"/>
      <c r="J1111" s="1"/>
      <c r="K1111" s="1"/>
      <c r="L1111" s="1"/>
      <c r="M1111" s="1"/>
      <c r="N1111" s="1"/>
      <c r="O1111" s="1"/>
      <c r="P1111" s="1"/>
    </row>
    <row r="1112" spans="1:16" x14ac:dyDescent="0.25">
      <c r="A1112" s="1"/>
      <c r="B1112" s="1"/>
      <c r="C1112" s="1"/>
      <c r="D1112" s="1"/>
      <c r="E1112" s="1"/>
      <c r="F1112" s="1"/>
      <c r="G1112" s="1"/>
      <c r="H1112" s="1"/>
      <c r="I1112" s="1"/>
      <c r="J1112" s="1"/>
      <c r="K1112" s="1"/>
      <c r="L1112" s="1"/>
      <c r="M1112" s="1"/>
      <c r="N1112" s="1"/>
      <c r="O1112" s="1"/>
      <c r="P1112" s="1"/>
    </row>
    <row r="1113" spans="1:16" x14ac:dyDescent="0.25">
      <c r="A1113" s="1"/>
      <c r="B1113" s="1"/>
      <c r="C1113" s="1"/>
      <c r="D1113" s="1"/>
      <c r="E1113" s="1"/>
      <c r="F1113" s="1"/>
      <c r="G1113" s="1"/>
      <c r="H1113" s="1"/>
      <c r="I1113" s="1"/>
      <c r="J1113" s="1"/>
      <c r="K1113" s="1"/>
      <c r="L1113" s="1"/>
      <c r="M1113" s="1"/>
      <c r="N1113" s="1"/>
      <c r="O1113" s="1"/>
      <c r="P1113" s="1"/>
    </row>
    <row r="1114" spans="1:16" x14ac:dyDescent="0.25">
      <c r="A1114" s="1"/>
      <c r="B1114" s="1"/>
      <c r="C1114" s="1"/>
      <c r="D1114" s="1"/>
      <c r="E1114" s="1"/>
      <c r="F1114" s="1"/>
      <c r="G1114" s="1"/>
      <c r="H1114" s="1"/>
      <c r="I1114" s="1"/>
      <c r="J1114" s="1"/>
      <c r="K1114" s="1"/>
      <c r="L1114" s="1"/>
      <c r="M1114" s="1"/>
      <c r="N1114" s="1"/>
      <c r="O1114" s="1"/>
      <c r="P1114" s="1"/>
    </row>
    <row r="1115" spans="1:16" x14ac:dyDescent="0.25">
      <c r="A1115" s="1"/>
      <c r="B1115" s="1"/>
      <c r="C1115" s="1"/>
      <c r="D1115" s="1"/>
      <c r="E1115" s="1"/>
      <c r="F1115" s="1"/>
      <c r="G1115" s="1"/>
      <c r="H1115" s="1"/>
      <c r="I1115" s="1"/>
      <c r="J1115" s="1"/>
      <c r="K1115" s="1"/>
      <c r="L1115" s="1"/>
      <c r="M1115" s="1"/>
      <c r="N1115" s="1"/>
      <c r="O1115" s="1"/>
      <c r="P1115" s="1"/>
    </row>
    <row r="1116" spans="1:16" x14ac:dyDescent="0.25">
      <c r="A1116" s="1"/>
      <c r="B1116" s="1"/>
      <c r="C1116" s="1"/>
      <c r="D1116" s="1"/>
      <c r="E1116" s="1"/>
      <c r="F1116" s="1"/>
      <c r="G1116" s="1"/>
      <c r="H1116" s="1"/>
      <c r="I1116" s="1"/>
      <c r="J1116" s="1"/>
      <c r="K1116" s="1"/>
      <c r="L1116" s="1"/>
      <c r="M1116" s="1"/>
      <c r="N1116" s="1"/>
      <c r="O1116" s="1"/>
      <c r="P1116" s="1"/>
    </row>
    <row r="1117" spans="1:16" x14ac:dyDescent="0.25">
      <c r="A1117" s="1"/>
      <c r="B1117" s="1"/>
      <c r="C1117" s="1"/>
      <c r="D1117" s="1"/>
      <c r="E1117" s="1"/>
      <c r="F1117" s="1"/>
      <c r="G1117" s="1"/>
      <c r="H1117" s="1"/>
      <c r="I1117" s="1"/>
      <c r="J1117" s="1"/>
      <c r="K1117" s="1"/>
      <c r="L1117" s="1"/>
      <c r="M1117" s="1"/>
      <c r="N1117" s="1"/>
      <c r="O1117" s="1"/>
      <c r="P1117" s="1"/>
    </row>
    <row r="1118" spans="1:16" x14ac:dyDescent="0.25">
      <c r="A1118" s="1"/>
      <c r="B1118" s="1"/>
      <c r="C1118" s="1"/>
      <c r="D1118" s="1"/>
      <c r="E1118" s="1"/>
      <c r="F1118" s="1"/>
      <c r="G1118" s="1"/>
      <c r="H1118" s="1"/>
      <c r="I1118" s="1"/>
      <c r="J1118" s="1"/>
      <c r="K1118" s="1"/>
      <c r="L1118" s="1"/>
      <c r="M1118" s="1"/>
      <c r="N1118" s="1"/>
      <c r="O1118" s="1"/>
      <c r="P1118" s="1"/>
    </row>
    <row r="1119" spans="1:16" x14ac:dyDescent="0.25">
      <c r="A1119" s="1"/>
      <c r="B1119" s="1"/>
      <c r="C1119" s="1"/>
      <c r="D1119" s="1"/>
      <c r="E1119" s="1"/>
      <c r="F1119" s="1"/>
      <c r="G1119" s="1"/>
      <c r="H1119" s="1"/>
      <c r="I1119" s="1"/>
      <c r="J1119" s="1"/>
      <c r="K1119" s="1"/>
      <c r="L1119" s="1"/>
      <c r="M1119" s="1"/>
      <c r="N1119" s="1"/>
      <c r="O1119" s="1"/>
      <c r="P1119" s="1"/>
    </row>
    <row r="1120" spans="1:16" x14ac:dyDescent="0.25">
      <c r="A1120" s="1"/>
      <c r="B1120" s="1"/>
      <c r="C1120" s="1"/>
      <c r="D1120" s="1"/>
      <c r="E1120" s="1"/>
      <c r="F1120" s="1"/>
      <c r="G1120" s="1"/>
      <c r="H1120" s="1"/>
      <c r="I1120" s="1"/>
      <c r="J1120" s="1"/>
      <c r="K1120" s="1"/>
      <c r="L1120" s="1"/>
      <c r="M1120" s="1"/>
      <c r="N1120" s="1"/>
      <c r="O1120" s="1"/>
      <c r="P1120" s="1"/>
    </row>
    <row r="1121" spans="1:16" x14ac:dyDescent="0.25">
      <c r="A1121" s="1"/>
      <c r="B1121" s="1"/>
      <c r="C1121" s="1"/>
      <c r="D1121" s="1"/>
      <c r="E1121" s="1"/>
      <c r="F1121" s="1"/>
      <c r="G1121" s="1"/>
      <c r="H1121" s="1"/>
      <c r="I1121" s="1"/>
      <c r="J1121" s="1"/>
      <c r="K1121" s="1"/>
      <c r="L1121" s="1"/>
      <c r="M1121" s="1"/>
      <c r="N1121" s="1"/>
      <c r="O1121" s="1"/>
      <c r="P1121" s="1"/>
    </row>
    <row r="1122" spans="1:16" x14ac:dyDescent="0.25">
      <c r="A1122" s="1"/>
      <c r="B1122" s="1"/>
      <c r="C1122" s="1"/>
      <c r="D1122" s="1"/>
      <c r="E1122" s="1"/>
      <c r="F1122" s="1"/>
      <c r="G1122" s="1"/>
      <c r="H1122" s="1"/>
      <c r="I1122" s="1"/>
      <c r="J1122" s="1"/>
      <c r="K1122" s="1"/>
      <c r="L1122" s="1"/>
      <c r="M1122" s="1"/>
      <c r="N1122" s="1"/>
      <c r="O1122" s="1"/>
      <c r="P1122" s="1"/>
    </row>
    <row r="1123" spans="1:16" x14ac:dyDescent="0.25">
      <c r="A1123" s="1"/>
      <c r="B1123" s="1"/>
      <c r="C1123" s="1"/>
      <c r="D1123" s="1"/>
      <c r="E1123" s="1"/>
      <c r="F1123" s="1"/>
      <c r="G1123" s="1"/>
      <c r="H1123" s="1"/>
      <c r="I1123" s="1"/>
      <c r="J1123" s="1"/>
      <c r="K1123" s="1"/>
      <c r="L1123" s="1"/>
      <c r="M1123" s="1"/>
      <c r="N1123" s="1"/>
      <c r="O1123" s="1"/>
      <c r="P1123" s="1"/>
    </row>
    <row r="1124" spans="1:16" x14ac:dyDescent="0.25">
      <c r="A1124" s="1"/>
      <c r="B1124" s="1"/>
      <c r="C1124" s="1"/>
      <c r="D1124" s="1"/>
      <c r="E1124" s="1"/>
      <c r="F1124" s="1"/>
      <c r="G1124" s="1"/>
      <c r="H1124" s="1"/>
      <c r="I1124" s="1"/>
      <c r="J1124" s="1"/>
      <c r="K1124" s="1"/>
      <c r="L1124" s="1"/>
      <c r="M1124" s="1"/>
      <c r="N1124" s="1"/>
      <c r="O1124" s="1"/>
      <c r="P1124" s="1"/>
    </row>
    <row r="1125" spans="1:16" x14ac:dyDescent="0.25">
      <c r="A1125" s="1"/>
      <c r="B1125" s="1"/>
      <c r="C1125" s="1"/>
      <c r="D1125" s="1"/>
      <c r="E1125" s="1"/>
      <c r="F1125" s="1"/>
      <c r="G1125" s="1"/>
      <c r="H1125" s="1"/>
      <c r="I1125" s="1"/>
      <c r="J1125" s="1"/>
      <c r="K1125" s="1"/>
      <c r="L1125" s="1"/>
      <c r="M1125" s="1"/>
      <c r="N1125" s="1"/>
      <c r="O1125" s="1"/>
      <c r="P1125" s="1"/>
    </row>
    <row r="1126" spans="1:16" x14ac:dyDescent="0.25">
      <c r="A1126" s="1"/>
      <c r="B1126" s="1"/>
      <c r="C1126" s="1"/>
      <c r="D1126" s="1"/>
      <c r="E1126" s="1"/>
      <c r="F1126" s="1"/>
      <c r="G1126" s="1"/>
      <c r="H1126" s="1"/>
      <c r="I1126" s="1"/>
      <c r="J1126" s="1"/>
      <c r="K1126" s="1"/>
      <c r="L1126" s="1"/>
      <c r="M1126" s="1"/>
      <c r="N1126" s="1"/>
      <c r="O1126" s="1"/>
      <c r="P1126" s="1"/>
    </row>
    <row r="1127" spans="1:16" x14ac:dyDescent="0.25">
      <c r="A1127" s="1"/>
      <c r="B1127" s="1"/>
      <c r="C1127" s="1"/>
      <c r="D1127" s="1"/>
      <c r="E1127" s="1"/>
      <c r="F1127" s="1"/>
      <c r="G1127" s="1"/>
      <c r="H1127" s="1"/>
      <c r="I1127" s="1"/>
      <c r="J1127" s="1"/>
      <c r="K1127" s="1"/>
      <c r="L1127" s="1"/>
      <c r="M1127" s="1"/>
      <c r="N1127" s="1"/>
      <c r="O1127" s="1"/>
      <c r="P1127" s="1"/>
    </row>
    <row r="1128" spans="1:16" x14ac:dyDescent="0.25">
      <c r="A1128" s="1"/>
      <c r="B1128" s="1"/>
      <c r="C1128" s="1"/>
      <c r="D1128" s="1"/>
      <c r="E1128" s="1"/>
      <c r="F1128" s="1"/>
      <c r="G1128" s="1"/>
      <c r="H1128" s="1"/>
      <c r="I1128" s="1"/>
      <c r="J1128" s="1"/>
      <c r="K1128" s="1"/>
      <c r="L1128" s="1"/>
      <c r="M1128" s="1"/>
      <c r="N1128" s="1"/>
      <c r="O1128" s="1"/>
      <c r="P1128" s="1"/>
    </row>
    <row r="1129" spans="1:16" x14ac:dyDescent="0.25">
      <c r="A1129" s="1"/>
      <c r="B1129" s="1"/>
      <c r="C1129" s="1"/>
      <c r="D1129" s="1"/>
      <c r="E1129" s="1"/>
      <c r="F1129" s="1"/>
      <c r="G1129" s="1"/>
      <c r="H1129" s="1"/>
      <c r="I1129" s="1"/>
      <c r="J1129" s="1"/>
      <c r="K1129" s="1"/>
      <c r="L1129" s="1"/>
      <c r="M1129" s="1"/>
      <c r="N1129" s="1"/>
      <c r="O1129" s="1"/>
      <c r="P1129" s="1"/>
    </row>
    <row r="1130" spans="1:16" x14ac:dyDescent="0.25">
      <c r="A1130" s="1"/>
      <c r="B1130" s="1"/>
      <c r="C1130" s="1"/>
      <c r="D1130" s="1"/>
      <c r="E1130" s="1"/>
      <c r="F1130" s="1"/>
      <c r="G1130" s="1"/>
      <c r="H1130" s="1"/>
      <c r="I1130" s="1"/>
      <c r="J1130" s="1"/>
      <c r="K1130" s="1"/>
      <c r="L1130" s="1"/>
      <c r="M1130" s="1"/>
      <c r="N1130" s="1"/>
      <c r="O1130" s="1"/>
      <c r="P1130" s="1"/>
    </row>
    <row r="1131" spans="1:16" x14ac:dyDescent="0.25">
      <c r="A1131" s="1"/>
      <c r="B1131" s="1"/>
      <c r="C1131" s="1"/>
      <c r="D1131" s="1"/>
      <c r="E1131" s="1"/>
      <c r="F1131" s="1"/>
      <c r="G1131" s="1"/>
      <c r="H1131" s="1"/>
      <c r="I1131" s="1"/>
      <c r="J1131" s="1"/>
      <c r="K1131" s="1"/>
      <c r="L1131" s="1"/>
      <c r="M1131" s="1"/>
      <c r="N1131" s="1"/>
      <c r="O1131" s="1"/>
      <c r="P1131" s="1"/>
    </row>
    <row r="1132" spans="1:16" x14ac:dyDescent="0.25">
      <c r="A1132" s="1"/>
      <c r="B1132" s="1"/>
      <c r="C1132" s="1"/>
      <c r="D1132" s="1"/>
      <c r="E1132" s="1"/>
      <c r="F1132" s="1"/>
      <c r="G1132" s="1"/>
      <c r="H1132" s="1"/>
      <c r="I1132" s="1"/>
      <c r="J1132" s="1"/>
      <c r="K1132" s="1"/>
      <c r="L1132" s="1"/>
      <c r="M1132" s="1"/>
      <c r="N1132" s="1"/>
      <c r="O1132" s="1"/>
      <c r="P1132" s="1"/>
    </row>
    <row r="1133" spans="1:16" x14ac:dyDescent="0.25">
      <c r="A1133" s="1"/>
      <c r="B1133" s="1"/>
      <c r="C1133" s="1"/>
      <c r="D1133" s="1"/>
      <c r="E1133" s="1"/>
      <c r="F1133" s="1"/>
      <c r="G1133" s="1"/>
      <c r="H1133" s="1"/>
      <c r="I1133" s="1"/>
      <c r="J1133" s="1"/>
      <c r="K1133" s="1"/>
      <c r="L1133" s="1"/>
      <c r="M1133" s="1"/>
      <c r="N1133" s="1"/>
      <c r="O1133" s="1"/>
      <c r="P1133" s="1"/>
    </row>
    <row r="1134" spans="1:16" x14ac:dyDescent="0.25">
      <c r="A1134" s="1"/>
      <c r="B1134" s="1"/>
      <c r="C1134" s="1"/>
      <c r="D1134" s="1"/>
      <c r="E1134" s="1"/>
      <c r="F1134" s="1"/>
      <c r="G1134" s="1"/>
      <c r="H1134" s="1"/>
      <c r="I1134" s="1"/>
      <c r="J1134" s="1"/>
      <c r="K1134" s="1"/>
      <c r="L1134" s="1"/>
      <c r="M1134" s="1"/>
      <c r="N1134" s="1"/>
      <c r="O1134" s="1"/>
      <c r="P1134" s="1"/>
    </row>
    <row r="1135" spans="1:16" x14ac:dyDescent="0.25">
      <c r="A1135" s="1"/>
      <c r="B1135" s="1"/>
      <c r="C1135" s="1"/>
      <c r="D1135" s="1"/>
      <c r="E1135" s="1"/>
      <c r="F1135" s="1"/>
      <c r="G1135" s="1"/>
      <c r="H1135" s="1"/>
      <c r="I1135" s="1"/>
      <c r="J1135" s="1"/>
      <c r="K1135" s="1"/>
      <c r="L1135" s="1"/>
      <c r="M1135" s="1"/>
      <c r="N1135" s="1"/>
      <c r="O1135" s="1"/>
      <c r="P1135" s="1"/>
    </row>
    <row r="1136" spans="1:16" x14ac:dyDescent="0.25">
      <c r="A1136" s="1"/>
      <c r="B1136" s="1"/>
      <c r="C1136" s="1"/>
      <c r="D1136" s="1"/>
      <c r="E1136" s="1"/>
      <c r="F1136" s="1"/>
      <c r="G1136" s="1"/>
      <c r="H1136" s="1"/>
      <c r="I1136" s="1"/>
      <c r="J1136" s="1"/>
      <c r="K1136" s="1"/>
      <c r="L1136" s="1"/>
      <c r="M1136" s="1"/>
      <c r="N1136" s="1"/>
      <c r="O1136" s="1"/>
      <c r="P1136" s="1"/>
    </row>
    <row r="1137" spans="1:16" x14ac:dyDescent="0.25">
      <c r="A1137" s="1"/>
      <c r="B1137" s="1"/>
      <c r="C1137" s="1"/>
      <c r="D1137" s="1"/>
      <c r="E1137" s="1"/>
      <c r="F1137" s="1"/>
      <c r="G1137" s="1"/>
      <c r="H1137" s="1"/>
      <c r="I1137" s="1"/>
      <c r="J1137" s="1"/>
      <c r="K1137" s="1"/>
      <c r="L1137" s="1"/>
      <c r="M1137" s="1"/>
      <c r="N1137" s="1"/>
      <c r="O1137" s="1"/>
      <c r="P1137" s="1"/>
    </row>
    <row r="1138" spans="1:16" x14ac:dyDescent="0.25">
      <c r="A1138" s="1"/>
      <c r="B1138" s="1"/>
      <c r="C1138" s="1"/>
      <c r="D1138" s="1"/>
      <c r="E1138" s="1"/>
      <c r="F1138" s="1"/>
      <c r="G1138" s="1"/>
      <c r="H1138" s="1"/>
      <c r="I1138" s="1"/>
      <c r="J1138" s="1"/>
      <c r="K1138" s="1"/>
      <c r="L1138" s="1"/>
      <c r="M1138" s="1"/>
      <c r="N1138" s="1"/>
      <c r="O1138" s="1"/>
      <c r="P1138" s="1"/>
    </row>
    <row r="1139" spans="1:16" x14ac:dyDescent="0.25">
      <c r="A1139" s="1"/>
      <c r="B1139" s="1"/>
      <c r="C1139" s="1"/>
      <c r="D1139" s="1"/>
      <c r="E1139" s="1"/>
      <c r="F1139" s="1"/>
      <c r="G1139" s="1"/>
      <c r="H1139" s="1"/>
      <c r="I1139" s="1"/>
      <c r="J1139" s="1"/>
      <c r="K1139" s="1"/>
      <c r="L1139" s="1"/>
      <c r="M1139" s="1"/>
      <c r="N1139" s="1"/>
      <c r="O1139" s="1"/>
      <c r="P1139" s="1"/>
    </row>
    <row r="1140" spans="1:16" x14ac:dyDescent="0.25">
      <c r="A1140" s="1"/>
      <c r="B1140" s="1"/>
      <c r="C1140" s="1"/>
      <c r="D1140" s="1"/>
      <c r="E1140" s="1"/>
      <c r="F1140" s="1"/>
      <c r="G1140" s="1"/>
      <c r="H1140" s="1"/>
      <c r="I1140" s="1"/>
      <c r="J1140" s="1"/>
      <c r="K1140" s="1"/>
      <c r="L1140" s="1"/>
      <c r="M1140" s="1"/>
      <c r="N1140" s="1"/>
      <c r="O1140" s="1"/>
      <c r="P1140" s="1"/>
    </row>
    <row r="1141" spans="1:16" x14ac:dyDescent="0.25">
      <c r="A1141" s="1"/>
      <c r="B1141" s="1"/>
      <c r="C1141" s="1"/>
      <c r="D1141" s="1"/>
      <c r="E1141" s="1"/>
      <c r="F1141" s="1"/>
      <c r="G1141" s="1"/>
      <c r="H1141" s="1"/>
      <c r="I1141" s="1"/>
      <c r="J1141" s="1"/>
      <c r="K1141" s="1"/>
      <c r="L1141" s="1"/>
      <c r="M1141" s="1"/>
      <c r="N1141" s="1"/>
      <c r="O1141" s="1"/>
      <c r="P1141" s="1"/>
    </row>
    <row r="1142" spans="1:16" x14ac:dyDescent="0.25">
      <c r="A1142" s="1"/>
      <c r="B1142" s="1"/>
      <c r="C1142" s="1"/>
      <c r="D1142" s="1"/>
      <c r="E1142" s="1"/>
      <c r="F1142" s="1"/>
      <c r="G1142" s="1"/>
      <c r="H1142" s="1"/>
      <c r="I1142" s="1"/>
      <c r="J1142" s="1"/>
      <c r="K1142" s="1"/>
      <c r="L1142" s="1"/>
      <c r="M1142" s="1"/>
      <c r="N1142" s="1"/>
      <c r="O1142" s="1"/>
      <c r="P1142" s="1"/>
    </row>
    <row r="1143" spans="1:16" x14ac:dyDescent="0.25">
      <c r="A1143" s="1"/>
      <c r="B1143" s="1"/>
      <c r="C1143" s="1"/>
      <c r="D1143" s="1"/>
      <c r="E1143" s="1"/>
      <c r="F1143" s="1"/>
      <c r="G1143" s="1"/>
      <c r="H1143" s="1"/>
      <c r="I1143" s="1"/>
      <c r="J1143" s="1"/>
      <c r="K1143" s="1"/>
      <c r="L1143" s="1"/>
      <c r="M1143" s="1"/>
      <c r="N1143" s="1"/>
      <c r="O1143" s="1"/>
      <c r="P1143" s="1"/>
    </row>
    <row r="1144" spans="1:16" x14ac:dyDescent="0.25">
      <c r="A1144" s="1"/>
      <c r="B1144" s="1"/>
      <c r="C1144" s="1"/>
      <c r="D1144" s="1"/>
      <c r="E1144" s="1"/>
      <c r="F1144" s="1"/>
      <c r="G1144" s="1"/>
      <c r="H1144" s="1"/>
      <c r="I1144" s="1"/>
      <c r="J1144" s="1"/>
      <c r="K1144" s="1"/>
      <c r="L1144" s="1"/>
      <c r="M1144" s="1"/>
      <c r="N1144" s="1"/>
      <c r="O1144" s="1"/>
      <c r="P1144" s="1"/>
    </row>
    <row r="1145" spans="1:16" x14ac:dyDescent="0.25">
      <c r="A1145" s="1"/>
      <c r="B1145" s="1"/>
      <c r="C1145" s="1"/>
      <c r="D1145" s="1"/>
      <c r="E1145" s="1"/>
      <c r="F1145" s="1"/>
      <c r="G1145" s="1"/>
      <c r="H1145" s="1"/>
      <c r="I1145" s="1"/>
      <c r="J1145" s="1"/>
      <c r="K1145" s="1"/>
      <c r="L1145" s="1"/>
      <c r="M1145" s="1"/>
      <c r="N1145" s="1"/>
      <c r="O1145" s="1"/>
      <c r="P1145" s="1"/>
    </row>
    <row r="1146" spans="1:16" x14ac:dyDescent="0.25">
      <c r="A1146" s="1"/>
      <c r="B1146" s="1"/>
      <c r="C1146" s="1"/>
      <c r="D1146" s="1"/>
      <c r="E1146" s="1"/>
      <c r="F1146" s="1"/>
      <c r="G1146" s="1"/>
      <c r="H1146" s="1"/>
      <c r="I1146" s="1"/>
      <c r="J1146" s="1"/>
      <c r="K1146" s="1"/>
      <c r="L1146" s="1"/>
      <c r="M1146" s="1"/>
      <c r="N1146" s="1"/>
      <c r="O1146" s="1"/>
      <c r="P1146" s="1"/>
    </row>
    <row r="1147" spans="1:16" x14ac:dyDescent="0.25">
      <c r="A1147" s="1"/>
      <c r="B1147" s="1"/>
      <c r="C1147" s="1"/>
      <c r="D1147" s="1"/>
      <c r="E1147" s="1"/>
      <c r="F1147" s="1"/>
      <c r="G1147" s="1"/>
      <c r="H1147" s="1"/>
      <c r="I1147" s="1"/>
      <c r="J1147" s="1"/>
      <c r="K1147" s="1"/>
      <c r="L1147" s="1"/>
      <c r="M1147" s="1"/>
      <c r="N1147" s="1"/>
      <c r="O1147" s="1"/>
      <c r="P1147" s="1"/>
    </row>
    <row r="1148" spans="1:16" x14ac:dyDescent="0.25">
      <c r="A1148" s="1"/>
      <c r="B1148" s="1"/>
      <c r="C1148" s="1"/>
      <c r="D1148" s="1"/>
      <c r="E1148" s="1"/>
      <c r="F1148" s="1"/>
      <c r="G1148" s="1"/>
      <c r="H1148" s="1"/>
      <c r="I1148" s="1"/>
      <c r="J1148" s="1"/>
      <c r="K1148" s="1"/>
      <c r="L1148" s="1"/>
      <c r="M1148" s="1"/>
      <c r="N1148" s="1"/>
      <c r="O1148" s="1"/>
      <c r="P1148" s="1"/>
    </row>
    <row r="1149" spans="1:16" x14ac:dyDescent="0.25">
      <c r="A1149" s="1"/>
      <c r="B1149" s="1"/>
      <c r="C1149" s="1"/>
      <c r="D1149" s="1"/>
      <c r="E1149" s="1"/>
      <c r="F1149" s="1"/>
      <c r="G1149" s="1"/>
      <c r="H1149" s="1"/>
      <c r="I1149" s="1"/>
      <c r="J1149" s="1"/>
      <c r="K1149" s="1"/>
      <c r="L1149" s="1"/>
      <c r="M1149" s="1"/>
      <c r="N1149" s="1"/>
      <c r="O1149" s="1"/>
      <c r="P1149" s="1"/>
    </row>
    <row r="1150" spans="1:16" x14ac:dyDescent="0.25">
      <c r="A1150" s="1"/>
      <c r="B1150" s="1"/>
      <c r="C1150" s="1"/>
      <c r="D1150" s="1"/>
      <c r="E1150" s="1"/>
      <c r="F1150" s="1"/>
      <c r="G1150" s="1"/>
      <c r="H1150" s="1"/>
      <c r="I1150" s="1"/>
      <c r="J1150" s="1"/>
      <c r="K1150" s="1"/>
      <c r="L1150" s="1"/>
      <c r="M1150" s="1"/>
      <c r="N1150" s="1"/>
      <c r="O1150" s="1"/>
      <c r="P1150" s="1"/>
    </row>
    <row r="1151" spans="1:16" x14ac:dyDescent="0.25">
      <c r="A1151" s="1"/>
      <c r="B1151" s="1"/>
      <c r="C1151" s="1"/>
      <c r="D1151" s="1"/>
      <c r="E1151" s="1"/>
      <c r="F1151" s="1"/>
      <c r="G1151" s="1"/>
      <c r="H1151" s="1"/>
      <c r="I1151" s="1"/>
      <c r="J1151" s="1"/>
      <c r="K1151" s="1"/>
      <c r="L1151" s="1"/>
      <c r="M1151" s="1"/>
      <c r="N1151" s="1"/>
      <c r="O1151" s="1"/>
      <c r="P1151" s="1"/>
    </row>
    <row r="1152" spans="1:16" x14ac:dyDescent="0.25">
      <c r="A1152" s="1"/>
      <c r="B1152" s="1"/>
      <c r="C1152" s="1"/>
      <c r="D1152" s="1"/>
      <c r="E1152" s="1"/>
      <c r="F1152" s="1"/>
      <c r="G1152" s="1"/>
      <c r="H1152" s="1"/>
      <c r="I1152" s="1"/>
      <c r="J1152" s="1"/>
      <c r="K1152" s="1"/>
      <c r="L1152" s="1"/>
      <c r="M1152" s="1"/>
      <c r="N1152" s="1"/>
      <c r="O1152" s="1"/>
      <c r="P1152" s="1"/>
    </row>
    <row r="1153" spans="1:16" x14ac:dyDescent="0.25">
      <c r="A1153" s="1"/>
      <c r="B1153" s="1"/>
      <c r="C1153" s="1"/>
      <c r="D1153" s="1"/>
      <c r="E1153" s="1"/>
      <c r="F1153" s="1"/>
      <c r="G1153" s="1"/>
      <c r="H1153" s="1"/>
      <c r="I1153" s="1"/>
      <c r="J1153" s="1"/>
      <c r="K1153" s="1"/>
      <c r="L1153" s="1"/>
      <c r="M1153" s="1"/>
      <c r="N1153" s="1"/>
      <c r="O1153" s="1"/>
      <c r="P1153" s="1"/>
    </row>
    <row r="1154" spans="1:16" x14ac:dyDescent="0.25">
      <c r="A1154" s="1"/>
      <c r="B1154" s="1"/>
      <c r="C1154" s="1"/>
      <c r="D1154" s="1"/>
      <c r="E1154" s="1"/>
      <c r="F1154" s="1"/>
      <c r="G1154" s="1"/>
      <c r="H1154" s="1"/>
      <c r="I1154" s="1"/>
      <c r="J1154" s="1"/>
      <c r="K1154" s="1"/>
      <c r="L1154" s="1"/>
      <c r="M1154" s="1"/>
      <c r="N1154" s="1"/>
      <c r="O1154" s="1"/>
      <c r="P1154" s="1"/>
    </row>
    <row r="1155" spans="1:16" x14ac:dyDescent="0.25">
      <c r="A1155" s="1"/>
      <c r="B1155" s="1"/>
      <c r="C1155" s="1"/>
      <c r="D1155" s="1"/>
      <c r="E1155" s="1"/>
      <c r="F1155" s="1"/>
      <c r="G1155" s="1"/>
      <c r="H1155" s="1"/>
      <c r="I1155" s="1"/>
      <c r="J1155" s="1"/>
      <c r="K1155" s="1"/>
      <c r="L1155" s="1"/>
      <c r="M1155" s="1"/>
      <c r="N1155" s="1"/>
      <c r="O1155" s="1"/>
      <c r="P1155" s="1"/>
    </row>
    <row r="1156" spans="1:16" x14ac:dyDescent="0.25">
      <c r="A1156" s="1"/>
      <c r="B1156" s="1"/>
      <c r="C1156" s="1"/>
      <c r="D1156" s="1"/>
      <c r="E1156" s="1"/>
      <c r="F1156" s="1"/>
      <c r="G1156" s="1"/>
      <c r="H1156" s="1"/>
      <c r="I1156" s="1"/>
      <c r="J1156" s="1"/>
      <c r="K1156" s="1"/>
      <c r="L1156" s="1"/>
      <c r="M1156" s="1"/>
      <c r="N1156" s="1"/>
      <c r="O1156" s="1"/>
      <c r="P1156" s="1"/>
    </row>
    <row r="1157" spans="1:16" x14ac:dyDescent="0.25">
      <c r="A1157" s="1"/>
      <c r="B1157" s="1"/>
      <c r="C1157" s="1"/>
      <c r="D1157" s="1"/>
      <c r="E1157" s="1"/>
      <c r="F1157" s="1"/>
      <c r="G1157" s="1"/>
      <c r="H1157" s="1"/>
      <c r="I1157" s="1"/>
      <c r="J1157" s="1"/>
      <c r="K1157" s="1"/>
      <c r="L1157" s="1"/>
      <c r="M1157" s="1"/>
      <c r="N1157" s="1"/>
      <c r="O1157" s="1"/>
      <c r="P1157" s="1"/>
    </row>
    <row r="1158" spans="1:16" x14ac:dyDescent="0.25">
      <c r="A1158" s="1"/>
      <c r="B1158" s="1"/>
      <c r="C1158" s="1"/>
      <c r="D1158" s="1"/>
      <c r="E1158" s="1"/>
      <c r="F1158" s="1"/>
      <c r="G1158" s="1"/>
      <c r="H1158" s="1"/>
      <c r="I1158" s="1"/>
      <c r="J1158" s="1"/>
      <c r="K1158" s="1"/>
      <c r="L1158" s="1"/>
      <c r="M1158" s="1"/>
      <c r="N1158" s="1"/>
      <c r="O1158" s="1"/>
      <c r="P1158" s="1"/>
    </row>
    <row r="1159" spans="1:16" x14ac:dyDescent="0.25">
      <c r="A1159" s="1"/>
      <c r="B1159" s="1"/>
      <c r="C1159" s="1"/>
      <c r="D1159" s="1"/>
      <c r="E1159" s="1"/>
      <c r="F1159" s="1"/>
      <c r="G1159" s="1"/>
      <c r="H1159" s="1"/>
      <c r="I1159" s="1"/>
      <c r="J1159" s="1"/>
      <c r="K1159" s="1"/>
      <c r="L1159" s="1"/>
      <c r="M1159" s="1"/>
      <c r="N1159" s="1"/>
      <c r="O1159" s="1"/>
      <c r="P1159" s="1"/>
    </row>
    <row r="1160" spans="1:16" x14ac:dyDescent="0.25">
      <c r="A1160" s="1"/>
      <c r="B1160" s="1"/>
      <c r="C1160" s="1"/>
      <c r="D1160" s="1"/>
      <c r="E1160" s="1"/>
      <c r="F1160" s="1"/>
      <c r="G1160" s="1"/>
      <c r="H1160" s="1"/>
      <c r="I1160" s="1"/>
      <c r="J1160" s="1"/>
      <c r="K1160" s="1"/>
      <c r="L1160" s="1"/>
      <c r="M1160" s="1"/>
      <c r="N1160" s="1"/>
      <c r="O1160" s="1"/>
      <c r="P1160" s="1"/>
    </row>
  </sheetData>
  <protectedRanges>
    <protectedRange sqref="F12" name="Rango1"/>
  </protectedRanges>
  <mergeCells count="2">
    <mergeCell ref="C298:F298"/>
    <mergeCell ref="F9:G9"/>
  </mergeCells>
  <printOptions horizontalCentered="1"/>
  <pageMargins left="3.937007874015748E-2" right="3.937007874015748E-2" top="0.15748031496062992" bottom="1.0236220472440944" header="0.31496062992125984" footer="0.31496062992125984"/>
  <pageSetup scale="57" fitToHeight="0" orientation="portrait"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CATALOGO DE CONCEPTOS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2020-09-24T21:00:19Z</cp:lastPrinted>
  <dcterms:created xsi:type="dcterms:W3CDTF">2016-02-04T15:17:47Z</dcterms:created>
  <dcterms:modified xsi:type="dcterms:W3CDTF">2020-10-26T17:04:12Z</dcterms:modified>
</cp:coreProperties>
</file>